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drawings/drawing1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1185" yWindow="-75" windowWidth="17925" windowHeight="11700" tabRatio="944" activeTab="3"/>
  </bookViews>
  <sheets>
    <sheet name="chart 1.1" sheetId="36" r:id="rId1"/>
    <sheet name="chart 1.2" sheetId="37" r:id="rId2"/>
    <sheet name="chart 1.3" sheetId="39" r:id="rId3"/>
    <sheet name="chart 1.4" sheetId="40" r:id="rId4"/>
    <sheet name="chart 1.5" sheetId="41" r:id="rId5"/>
    <sheet name="chart 1.6" sheetId="42" r:id="rId6"/>
    <sheet name="chart 1.7" sheetId="26" r:id="rId7"/>
    <sheet name="Инфляция" sheetId="22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BQ4.1" localSheetId="0" hidden="1">#REF!</definedName>
    <definedName name="_BQ4.1" localSheetId="1" hidden="1">#REF!</definedName>
    <definedName name="_BQ4.1" localSheetId="3" hidden="1">#REF!</definedName>
    <definedName name="_BQ4.1" hidden="1">#REF!</definedName>
    <definedName name="_Order1" hidden="1">255</definedName>
    <definedName name="_Order2" hidden="1">255</definedName>
    <definedName name="_QR001">[1]Control!$H$2</definedName>
    <definedName name="_QR002">[1]Control!$H$3</definedName>
    <definedName name="_QR003">[1]Control!$H$4</definedName>
    <definedName name="_QR004">[1]Control!$H$5</definedName>
    <definedName name="_QR011">[2]Control!$I$2</definedName>
    <definedName name="_QR012">[2]Control!$I$3</definedName>
    <definedName name="_QR013">[2]Control!$I$4</definedName>
    <definedName name="_QR014">[2]Control!$I$5</definedName>
    <definedName name="_QR021">[1]Control!$J$2</definedName>
    <definedName name="_QR022">[1]Control!$J$3</definedName>
    <definedName name="_QR023">[1]Control!$J$4</definedName>
    <definedName name="_QR024">[1]Control!$J$5</definedName>
    <definedName name="_QR031">[3]Control!$K$2</definedName>
    <definedName name="_QR032">[3]Control!$K$3</definedName>
    <definedName name="_QR033">[3]Control!$K$4</definedName>
    <definedName name="_QR034">[3]Control!$K$5</definedName>
    <definedName name="_QR1">[4]Control!$C$2</definedName>
    <definedName name="_QR2">[4]Control!$C$3</definedName>
    <definedName name="_QR3">[4]Control!$C$4</definedName>
    <definedName name="_QR4">[4]Control!$C$5</definedName>
    <definedName name="_QR971">[5]Control!$E$2</definedName>
    <definedName name="_QR972">[5]Control!$E$3</definedName>
    <definedName name="_QR981">[5]Control!$F$2</definedName>
    <definedName name="_QR982">[5]Control!$F$3</definedName>
    <definedName name="_QR983">[5]Control!$F$4</definedName>
    <definedName name="_QR984">[5]Control!$F$5</definedName>
    <definedName name="_QR991">[1]Control!$G$2</definedName>
    <definedName name="_QR992">[1]Control!$G$3</definedName>
    <definedName name="_QR993">[1]Control!$G$4</definedName>
    <definedName name="_qr994">[1]Control!$G$5</definedName>
    <definedName name="_xlnm._FilterDatabase" localSheetId="0" hidden="1">'chart 1.1'!#REF!</definedName>
    <definedName name="_xlnm._FilterDatabase" localSheetId="1" hidden="1">'chart 1.2'!#REF!</definedName>
    <definedName name="_xlnm._FilterDatabase" localSheetId="3" hidden="1">'chart 1.4'!$D$6:$H$42</definedName>
    <definedName name="a">[6]Control!$H$4</definedName>
    <definedName name="b">[6]Control!$H$5</definedName>
    <definedName name="d">[6]Control!$I$3</definedName>
    <definedName name="e">[6]Control!$I$5</definedName>
    <definedName name="f">[6]Control!$J$2</definedName>
    <definedName name="fld" localSheetId="0">#REF!</definedName>
    <definedName name="fld" localSheetId="1">#REF!</definedName>
    <definedName name="fld" localSheetId="3">#REF!</definedName>
    <definedName name="fld" localSheetId="4">#REF!</definedName>
    <definedName name="fld" localSheetId="5">#REF!</definedName>
    <definedName name="fld">#REF!</definedName>
    <definedName name="FLD_1" localSheetId="0">#REF!</definedName>
    <definedName name="FLD_1" localSheetId="1">#REF!</definedName>
    <definedName name="FLD_1" localSheetId="3">#REF!</definedName>
    <definedName name="FLD_1" localSheetId="4">#REF!</definedName>
    <definedName name="FLD_1" localSheetId="5">#REF!</definedName>
    <definedName name="FLD_1">#REF!</definedName>
    <definedName name="fldSpread" localSheetId="0">#REF!</definedName>
    <definedName name="fldSpread" localSheetId="1">#REF!</definedName>
    <definedName name="fldSpread" localSheetId="3">#REF!</definedName>
    <definedName name="fldSpread" localSheetId="4">#REF!</definedName>
    <definedName name="fldSpread" localSheetId="5">#REF!</definedName>
    <definedName name="fldSpread">#REF!</definedName>
    <definedName name="FLDSpread_1" localSheetId="0">#REF!</definedName>
    <definedName name="FLDSpread_1" localSheetId="1">#REF!</definedName>
    <definedName name="FLDSpread_1" localSheetId="3">#REF!</definedName>
    <definedName name="FLDSpread_1" localSheetId="4">#REF!</definedName>
    <definedName name="FLDSpread_1" localSheetId="5">#REF!</definedName>
    <definedName name="FLDSpread_1">#REF!</definedName>
    <definedName name="g">[6]Control!$J$3</definedName>
    <definedName name="GPB_BOP_OPTIONS" localSheetId="0">#REF!</definedName>
    <definedName name="GPB_BOP_OPTIONS" localSheetId="1">#REF!</definedName>
    <definedName name="GPB_BOP_OPTIONS" localSheetId="3">#REF!</definedName>
    <definedName name="GPB_BOP_OPTIONS">#REF!</definedName>
    <definedName name="GPB_IIP_OPTIONS" localSheetId="0">#REF!</definedName>
    <definedName name="GPB_IIP_OPTIONS" localSheetId="1">#REF!</definedName>
    <definedName name="GPB_IIP_OPTIONS" localSheetId="3">#REF!</definedName>
    <definedName name="GPB_IIP_OPTIONS">#REF!</definedName>
    <definedName name="h">[6]Control!$J$4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0">[7]Прогноз!$A$7</definedName>
    <definedName name="IDE" localSheetId="1">[7]Прогноз!$A$7</definedName>
    <definedName name="IDE" localSheetId="3">[8]Прогноз!$A$7</definedName>
    <definedName name="IDE">[7]Прогноз!$A$7</definedName>
    <definedName name="j">[6]Control!$J$5</definedName>
    <definedName name="Lang">[3]Control!$B$8</definedName>
    <definedName name="RSQR1">'[9]Reserve pres.'!$E$47</definedName>
    <definedName name="RSQR2">'[9]Reserve pres.'!$E$48</definedName>
    <definedName name="SF" localSheetId="0">[7]Прогноз!$H$7</definedName>
    <definedName name="SF" localSheetId="1">[7]Прогноз!$H$7</definedName>
    <definedName name="SF" localSheetId="3">[8]Прогноз!$H$7</definedName>
    <definedName name="SF">[7]Прогноз!$H$7</definedName>
    <definedName name="SH" localSheetId="0">[7]Прогноз!$J$7</definedName>
    <definedName name="SH" localSheetId="1">[7]Прогноз!$J$7</definedName>
    <definedName name="SH" localSheetId="3">[8]Прогноз!$J$7</definedName>
    <definedName name="SH">[7]Прогноз!$J$7</definedName>
    <definedName name="SP" localSheetId="0">[7]Прогноз!$I$7</definedName>
    <definedName name="SP" localSheetId="1">[7]Прогноз!$I$7</definedName>
    <definedName name="SP" localSheetId="3">[8]Прогноз!$I$7</definedName>
    <definedName name="SP">[7]Прогноз!$I$7</definedName>
    <definedName name="xCh1R">OFFSET([10]Sheet1!$BD$3,0,0,COUNTA([10]Sheet1!$BD:$BD)-1)</definedName>
    <definedName name="xCh2G">OFFSET([10]Sheet1!$F$3,0,0,COUNTA([10]Sheet1!$F:$F)-1)</definedName>
    <definedName name="xCh2R">OFFSET([10]Sheet1!$AT$3,0,0,COUNTA([10]Sheet1!$AT:$AT)-1)</definedName>
    <definedName name="xCh3B">OFFSET([10]Sheet1!$O$3,0,0,COUNTA([10]Sheet1!$O:$O)-1)</definedName>
    <definedName name="xCh3D">OFFSET([10]Sheet1!$N$3,0,0,COUNTA([10]Sheet1!$N:$N)-9)</definedName>
    <definedName name="xCh3R">OFFSET([10]Sheet1!$AW$3,0,0,COUNTA([10]Sheet1!$AW:$AW)-1)</definedName>
    <definedName name="xCh4B">OFFSET([10]Sheet1!$AL$3,0,0,COUNTA([10]Sheet1!$AL:$AL)-1)</definedName>
    <definedName name="xCh4D">OFFSET([10]Sheet1!$Q$3,0,0,COUNTA([10]Sheet1!$Q:$Q)-1)</definedName>
    <definedName name="xCh4R">OFFSET([10]Sheet1!$AM$3,0,0,COUNTA([10]Sheet1!$AM:$AM)-1)</definedName>
    <definedName name="xCh5B">OFFSET([10]Sheet1!$Y$3,0,0,COUNTA([10]Sheet1!$Y:$Y)-1)</definedName>
    <definedName name="xCh5D">OFFSET([10]Sheet1!$X$3,0,0,COUNTA([10]Sheet1!$X:$X)-1)</definedName>
    <definedName name="xCh5R">OFFSET([10]Sheet1!$AA$3,0,0,COUNTA([10]Sheet1!$AA:$AA)-1)</definedName>
    <definedName name="xCh6B">OFFSET([10]Sheet1!$AK$3,0,0,COUNTA([10]Sheet1!$AK:$AK)-1)</definedName>
    <definedName name="xCh6D">OFFSET([10]Sheet1!$AJ$3,0,0,COUNTA([10]Sheet1!$AJ:$AJ)-1)</definedName>
    <definedName name="xCh7R">OFFSET([10]Sheet1!$BB$3,0,0,COUNTA([10]Sheet1!$BB:$BB)-1)</definedName>
    <definedName name="xCh8B">OFFSET([10]Sheet1!$AH$3,0,0,COUNTA([10]Sheet1!$AH:$AH)-1)</definedName>
    <definedName name="xCh8D">OFFSET([10]Sheet1!$AG$3,0,0,COUNTA([10]Sheet1!$AG:$AG)-1)</definedName>
    <definedName name="xDate">OFFSET([10]Sheet1!$A$3,0,0,COUNTA([10]Sheet1!$A:$A)-1)</definedName>
    <definedName name="а">[11]Control!$E$3</definedName>
    <definedName name="ап" localSheetId="0">#REF!</definedName>
    <definedName name="ап" localSheetId="1">#REF!</definedName>
    <definedName name="ап" localSheetId="3">#REF!</definedName>
    <definedName name="ап" localSheetId="4">#REF!</definedName>
    <definedName name="ап" localSheetId="5">#REF!</definedName>
    <definedName name="ап">#REF!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>#REF!</definedName>
    <definedName name="в">[11]Control!$E$2</definedName>
    <definedName name="д">[11]Control!$F$4</definedName>
    <definedName name="и">[11]Control!$G$5</definedName>
    <definedName name="л">[11]Control!$F$3</definedName>
    <definedName name="м">[11]Control!$G$4</definedName>
    <definedName name="о">[11]Control!$F$2</definedName>
    <definedName name="с">[11]Control!$G$3</definedName>
    <definedName name="фа">[1]Control!$G$4</definedName>
    <definedName name="фц5642">[7]Прогноз!$I$7</definedName>
    <definedName name="цн37">[7]Прогноз!$H$7</definedName>
    <definedName name="цуе62">[7]Прогноз!$J$7</definedName>
    <definedName name="цыкп">[7]Прогноз!$A$7</definedName>
    <definedName name="ч">[11]Control!$G$2</definedName>
    <definedName name="ыявап">[1]Control!$G$5</definedName>
    <definedName name="я">[11]Control!$F$5</definedName>
  </definedNames>
  <calcPr calcId="145621"/>
  <customWorkbookViews>
    <customWorkbookView name="LarionovaTV - Личное представление" guid="{6425B315-63C2-4E94-8419-01A60670C2BE}" mergeInterval="0" personalView="1" maximized="1" windowWidth="1916" windowHeight="735" tabRatio="753" activeSheetId="15"/>
    <customWorkbookView name="GrankinEV - Личное представление" guid="{C5F49E28-8837-4376-8E1B-5BC543A362BD}" mergeInterval="0" personalView="1" maximized="1" windowWidth="1596" windowHeight="501" tabRatio="753" activeSheetId="13"/>
    <customWorkbookView name="Гранкин Евгений Владимирович (Grankin Evgeny) - Personal View" guid="{573B3FB2-52CA-4518-9E1F-3FDE049BE4A6}" mergeInterval="0" personalView="1" maximized="1" windowWidth="1276" windowHeight="699" tabRatio="753" activeSheetId="14"/>
    <customWorkbookView name="Chernyi - Личное представление" guid="{A81E8C95-77BE-4C9E-B5E2-3B57D324F76E}" mergeInterval="0" personalView="1" maximized="1" windowWidth="1916" windowHeight="788" tabRatio="753" activeSheetId="15" showComments="commIndAndComment"/>
  </customWorkbookViews>
</workbook>
</file>

<file path=xl/calcChain.xml><?xml version="1.0" encoding="utf-8"?>
<calcChain xmlns="http://schemas.openxmlformats.org/spreadsheetml/2006/main">
  <c r="C85" i="42" l="1"/>
  <c r="C84" i="42"/>
  <c r="C83" i="42"/>
  <c r="C82" i="42"/>
  <c r="C81" i="42"/>
  <c r="C80" i="42"/>
  <c r="C79" i="42"/>
  <c r="C78" i="42"/>
  <c r="C77" i="42"/>
  <c r="C76" i="42"/>
  <c r="C75" i="42"/>
  <c r="C74" i="42"/>
  <c r="C73" i="42"/>
  <c r="C72" i="42"/>
  <c r="C71" i="42"/>
  <c r="C70" i="42"/>
  <c r="C69" i="42"/>
  <c r="C68" i="42"/>
  <c r="C67" i="42"/>
  <c r="C66" i="42"/>
  <c r="C65" i="42"/>
  <c r="C64" i="42"/>
  <c r="C63" i="42"/>
  <c r="C62" i="42"/>
  <c r="C61" i="42"/>
  <c r="C60" i="42"/>
  <c r="C59" i="42"/>
  <c r="C58" i="42"/>
  <c r="C57" i="42"/>
  <c r="C56" i="42"/>
  <c r="C55" i="42"/>
  <c r="C54" i="42"/>
  <c r="C53" i="42"/>
  <c r="C52" i="42"/>
  <c r="C51" i="42"/>
  <c r="C50" i="42"/>
  <c r="C49" i="42"/>
  <c r="C48" i="42"/>
  <c r="C47" i="42"/>
  <c r="C46" i="42"/>
  <c r="C45" i="42"/>
  <c r="C44" i="42"/>
  <c r="C43" i="42"/>
  <c r="C42" i="42"/>
  <c r="C41" i="42"/>
  <c r="C40" i="42"/>
  <c r="C39" i="42"/>
  <c r="C38" i="42"/>
  <c r="C37" i="42"/>
  <c r="C36" i="42"/>
  <c r="C35" i="42"/>
  <c r="C34" i="42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14" i="42"/>
  <c r="C13" i="42"/>
  <c r="C12" i="42"/>
  <c r="C11" i="42"/>
  <c r="C10" i="42"/>
  <c r="C9" i="42"/>
  <c r="C8" i="42"/>
  <c r="C7" i="42"/>
  <c r="C6" i="42"/>
  <c r="O85" i="42"/>
  <c r="O84" i="42"/>
  <c r="O83" i="42"/>
  <c r="O82" i="42"/>
  <c r="O81" i="42"/>
  <c r="O80" i="42"/>
  <c r="O79" i="42"/>
  <c r="O78" i="42"/>
  <c r="O77" i="42"/>
  <c r="O76" i="42"/>
  <c r="O75" i="42"/>
  <c r="O74" i="42"/>
  <c r="O73" i="42"/>
  <c r="O72" i="42"/>
  <c r="O71" i="42"/>
  <c r="O70" i="42"/>
  <c r="O69" i="42"/>
  <c r="O68" i="42"/>
  <c r="O67" i="42"/>
  <c r="O66" i="42"/>
  <c r="O65" i="42"/>
  <c r="O64" i="42"/>
  <c r="O63" i="42"/>
  <c r="O62" i="42"/>
  <c r="O61" i="42"/>
  <c r="O60" i="42"/>
  <c r="O59" i="42"/>
  <c r="O58" i="42"/>
  <c r="O57" i="42"/>
  <c r="O56" i="42"/>
  <c r="O55" i="42"/>
  <c r="O54" i="42"/>
  <c r="O53" i="42"/>
  <c r="O52" i="42"/>
  <c r="O51" i="42"/>
  <c r="O50" i="42"/>
  <c r="O49" i="42"/>
  <c r="O48" i="42"/>
  <c r="O47" i="42"/>
  <c r="O46" i="42"/>
  <c r="O45" i="42"/>
  <c r="O44" i="42"/>
  <c r="O43" i="42"/>
  <c r="O42" i="42"/>
  <c r="O41" i="42"/>
  <c r="O40" i="42"/>
  <c r="O39" i="42"/>
  <c r="O38" i="42"/>
  <c r="O37" i="42"/>
  <c r="O36" i="42"/>
  <c r="O35" i="42"/>
  <c r="O34" i="42"/>
  <c r="O33" i="42"/>
  <c r="O32" i="42"/>
  <c r="O31" i="42"/>
  <c r="O30" i="42"/>
  <c r="O29" i="42"/>
  <c r="O28" i="42"/>
  <c r="O27" i="42"/>
  <c r="O26" i="42"/>
  <c r="O25" i="42"/>
  <c r="O24" i="42"/>
  <c r="O23" i="42"/>
  <c r="O22" i="42"/>
  <c r="O21" i="42"/>
  <c r="O20" i="42"/>
  <c r="O19" i="42"/>
  <c r="O18" i="42"/>
  <c r="O17" i="42"/>
  <c r="O16" i="42"/>
  <c r="O15" i="42"/>
  <c r="O14" i="42"/>
  <c r="O13" i="42"/>
  <c r="O12" i="42"/>
  <c r="O11" i="42"/>
  <c r="O10" i="42"/>
  <c r="O9" i="42"/>
  <c r="O8" i="42"/>
  <c r="O7" i="42"/>
  <c r="O6" i="42"/>
  <c r="P42" i="42"/>
  <c r="P37" i="42"/>
  <c r="P36" i="42"/>
  <c r="P35" i="42"/>
  <c r="P34" i="42"/>
  <c r="P30" i="42"/>
  <c r="P29" i="42"/>
  <c r="P41" i="42" s="1"/>
  <c r="P28" i="42"/>
  <c r="P40" i="42" s="1"/>
  <c r="P27" i="42"/>
  <c r="P39" i="42" s="1"/>
  <c r="P26" i="42"/>
  <c r="P38" i="42" s="1"/>
  <c r="P25" i="42"/>
  <c r="P24" i="42"/>
  <c r="P23" i="42"/>
  <c r="P22" i="42"/>
  <c r="P21" i="42"/>
  <c r="P33" i="42" s="1"/>
  <c r="P45" i="42" s="1"/>
  <c r="P20" i="42"/>
  <c r="P32" i="42" s="1"/>
  <c r="P44" i="42" s="1"/>
  <c r="P19" i="42"/>
  <c r="P31" i="42" s="1"/>
  <c r="P43" i="42" s="1"/>
  <c r="P18" i="42"/>
  <c r="Q38" i="42"/>
  <c r="Q31" i="42"/>
  <c r="Q43" i="42" s="1"/>
  <c r="Q30" i="42"/>
  <c r="Q42" i="42" s="1"/>
  <c r="Q29" i="42"/>
  <c r="Q41" i="42" s="1"/>
  <c r="Q28" i="42"/>
  <c r="Q40" i="42" s="1"/>
  <c r="Q27" i="42"/>
  <c r="Q39" i="42" s="1"/>
  <c r="Q26" i="42"/>
  <c r="Q25" i="42"/>
  <c r="Q37" i="42" s="1"/>
  <c r="Q24" i="42"/>
  <c r="Q36" i="42" s="1"/>
  <c r="Q23" i="42"/>
  <c r="Q35" i="42" s="1"/>
  <c r="Q22" i="42"/>
  <c r="Q34" i="42" s="1"/>
  <c r="Q21" i="42"/>
  <c r="Q33" i="42" s="1"/>
  <c r="Q45" i="42" s="1"/>
  <c r="Q20" i="42"/>
  <c r="Q32" i="42" s="1"/>
  <c r="Q44" i="42" s="1"/>
  <c r="Q19" i="42"/>
  <c r="Q18" i="42"/>
  <c r="M31" i="41" l="1"/>
  <c r="M30" i="41"/>
  <c r="M28" i="41"/>
  <c r="M27" i="41"/>
  <c r="M26" i="41"/>
  <c r="M25" i="41"/>
  <c r="M23" i="41"/>
  <c r="M22" i="41"/>
  <c r="M20" i="41"/>
  <c r="M19" i="41"/>
  <c r="M29" i="41"/>
  <c r="M24" i="41"/>
  <c r="M21" i="41"/>
</calcChain>
</file>

<file path=xl/sharedStrings.xml><?xml version="1.0" encoding="utf-8"?>
<sst xmlns="http://schemas.openxmlformats.org/spreadsheetml/2006/main" count="1163" uniqueCount="142">
  <si>
    <t>США</t>
  </si>
  <si>
    <t>май</t>
  </si>
  <si>
    <t>янв</t>
  </si>
  <si>
    <t>фев</t>
  </si>
  <si>
    <t>мар</t>
  </si>
  <si>
    <t>апр</t>
  </si>
  <si>
    <t>июн</t>
  </si>
  <si>
    <t>июл</t>
  </si>
  <si>
    <t>авг</t>
  </si>
  <si>
    <t>сен</t>
  </si>
  <si>
    <t>окт</t>
  </si>
  <si>
    <t>ноя</t>
  </si>
  <si>
    <t>дек</t>
  </si>
  <si>
    <t>Китай</t>
  </si>
  <si>
    <t>Справочно: Россия</t>
  </si>
  <si>
    <t>Индия</t>
  </si>
  <si>
    <t>Бразилия</t>
  </si>
  <si>
    <t>* Прирост общего уровня потребительских цен относительно соответствующего месяца предыдущего года.</t>
  </si>
  <si>
    <t>Источники: национальные органы государственной статистики, Евростат.</t>
  </si>
  <si>
    <t>Инфляция в зарубежных экономиках по месяцам  (%)*</t>
  </si>
  <si>
    <t>Еврозона (18 стран)</t>
  </si>
  <si>
    <t>I</t>
  </si>
  <si>
    <t>II</t>
  </si>
  <si>
    <t>III</t>
  </si>
  <si>
    <t>IV</t>
  </si>
  <si>
    <t>(январь 2013 г. = 100%)</t>
  </si>
  <si>
    <t>Macro risk index*</t>
  </si>
  <si>
    <t>Date</t>
  </si>
  <si>
    <t>Chart 1.1</t>
  </si>
  <si>
    <t>Indices of volatility and global financial market risk perception by investors</t>
  </si>
  <si>
    <t>VIX* (right-hand scale)</t>
  </si>
  <si>
    <t>*See the Glossary.</t>
  </si>
  <si>
    <t>Source: Bloomberg.</t>
  </si>
  <si>
    <t>Chart 1.2</t>
  </si>
  <si>
    <t>Business activity indices (PMI) in industry abroad</t>
  </si>
  <si>
    <t>Japan</t>
  </si>
  <si>
    <t>France</t>
  </si>
  <si>
    <t>Euro area</t>
  </si>
  <si>
    <t xml:space="preserve">China </t>
  </si>
  <si>
    <t>Germany</t>
  </si>
  <si>
    <t>USA</t>
  </si>
  <si>
    <t>Chart 1.3</t>
  </si>
  <si>
    <t>Global stock indices</t>
  </si>
  <si>
    <t>MSCI Russia</t>
  </si>
  <si>
    <t>MSCI BRIC</t>
  </si>
  <si>
    <t>MSCI developed markets</t>
  </si>
  <si>
    <t>MSCI emerging markets</t>
  </si>
  <si>
    <t>Chart 1.4</t>
  </si>
  <si>
    <t xml:space="preserve">World prices of Russian principal export commodities </t>
  </si>
  <si>
    <t>Urals crude</t>
  </si>
  <si>
    <t>Natural gas (Germany)</t>
  </si>
  <si>
    <t>Aluminium</t>
  </si>
  <si>
    <t>Coal (Australia)</t>
  </si>
  <si>
    <t>Nickel</t>
  </si>
  <si>
    <t>Iron ore</t>
  </si>
  <si>
    <t>Sources: IMF, Reuters data (Urals crude price).</t>
  </si>
  <si>
    <t>Chart 1.5</t>
  </si>
  <si>
    <t xml:space="preserve">GDP growth rates of key developed and emerging economies </t>
  </si>
  <si>
    <t>(percent change on corresponding period of previous year)</t>
  </si>
  <si>
    <t>BRICS</t>
  </si>
  <si>
    <t>Russia</t>
  </si>
  <si>
    <t xml:space="preserve">China  </t>
  </si>
  <si>
    <t>India</t>
  </si>
  <si>
    <t>Brazil</t>
  </si>
  <si>
    <t>South Africa</t>
  </si>
  <si>
    <t>Sources: national statistics agencies, Bloomberg.</t>
  </si>
  <si>
    <t>Developed countries</t>
  </si>
  <si>
    <t>Chart 1.6</t>
  </si>
  <si>
    <t>Inflation in key developed and emerging economies</t>
  </si>
  <si>
    <t>Developed countries and Russia</t>
  </si>
  <si>
    <t>Chart 1.7</t>
  </si>
  <si>
    <t xml:space="preserve">Change of risk premium in Russia and emerging economies* </t>
  </si>
  <si>
    <t>Average CDS spread change in emerging economies</t>
  </si>
  <si>
    <t>CDS spread change in Russia</t>
  </si>
  <si>
    <t>Difference between CDS changes in Russia and other countries</t>
  </si>
  <si>
    <t>* Average CDS spread for emerging economies is based on the data for Brazil, China, Turkey, Mexico, Malaysia, Poland, Hungary, etc.</t>
  </si>
  <si>
    <t>Sources: Bloomberg, Bank of Russia calculations.</t>
  </si>
  <si>
    <t>jan.13</t>
  </si>
  <si>
    <t>feb.13</t>
  </si>
  <si>
    <t>mar.13</t>
  </si>
  <si>
    <t>apr.13</t>
  </si>
  <si>
    <t>may.13</t>
  </si>
  <si>
    <t>jun.13</t>
  </si>
  <si>
    <t>jul.13</t>
  </si>
  <si>
    <t>aug.13</t>
  </si>
  <si>
    <t>sep.13</t>
  </si>
  <si>
    <t>jan.14</t>
  </si>
  <si>
    <t>jan.15</t>
  </si>
  <si>
    <t>oct.13</t>
  </si>
  <si>
    <t>nov.13</t>
  </si>
  <si>
    <t>dec.13</t>
  </si>
  <si>
    <t>feb.14</t>
  </si>
  <si>
    <t>mar.14</t>
  </si>
  <si>
    <t>apr.14</t>
  </si>
  <si>
    <t>may.14</t>
  </si>
  <si>
    <t>jun.14</t>
  </si>
  <si>
    <t>jul.14</t>
  </si>
  <si>
    <t>aug.14</t>
  </si>
  <si>
    <t>sep.14</t>
  </si>
  <si>
    <t>oct.14</t>
  </si>
  <si>
    <t>nov.14</t>
  </si>
  <si>
    <t>dec.14</t>
  </si>
  <si>
    <t>feb.15</t>
  </si>
  <si>
    <t>mar.15</t>
  </si>
  <si>
    <t>apr.15</t>
  </si>
  <si>
    <t>may.15</t>
  </si>
  <si>
    <t>jun.15</t>
  </si>
  <si>
    <t>jul.15</t>
  </si>
  <si>
    <t>aug.15</t>
  </si>
  <si>
    <t>sep.15</t>
  </si>
  <si>
    <t>oct.15</t>
  </si>
  <si>
    <t>nov.15</t>
  </si>
  <si>
    <t>dec.15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</si>
  <si>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</si>
  <si>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</si>
  <si>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</si>
  <si>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</si>
  <si>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</si>
  <si>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</si>
  <si>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</si>
  <si>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</si>
  <si>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</si>
  <si>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</si>
  <si>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</si>
  <si>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</si>
  <si>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jan.16</t>
  </si>
  <si>
    <t>feb.16</t>
  </si>
  <si>
    <t>mar.16</t>
  </si>
  <si>
    <t>apr.16</t>
  </si>
  <si>
    <t>may.16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</si>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</sst>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"/>
    <numFmt numFmtId="167" formatCode="#,##0.0"/>
    <numFmt numFmtId="168" formatCode="_(&quot;р.&quot;* #,##0.00_);_(&quot;р.&quot;* \(#,##0.00\);_(&quot;р.&quot;* &quot;-&quot;??_);_(@_)"/>
    <numFmt numFmtId="169" formatCode="&quot;$&quot;#,##0_);\(&quot;$&quot;#,##0\)"/>
    <numFmt numFmtId="170" formatCode="_-* #,##0.00\ _р_._-;\-* #,##0.00\ _р_._-;_-* &quot;-&quot;??\ _р_._-;_-@_-"/>
    <numFmt numFmtId="171" formatCode="_(* #,##0.00_);_(* \(#,##0.00\);_(* &quot;-&quot;??_);_(@_)"/>
    <numFmt numFmtId="172" formatCode="#.00"/>
    <numFmt numFmtId="173" formatCode="_-* #,##0\ _$_-;\-* #,##0\ _$_-;_-* &quot;-&quot;\ _$_-;_-@_-"/>
    <numFmt numFmtId="174" formatCode="_-* #,##0.00\ _$_-;\-* #,##0.00\ _$_-;_-* &quot;-&quot;??\ _$_-;_-@_-"/>
    <numFmt numFmtId="175" formatCode="dd/mm/yy;@"/>
    <numFmt numFmtId="176" formatCode="0.0%"/>
    <numFmt numFmtId="177" formatCode="mmm"/>
    <numFmt numFmtId="178" formatCode="mmm\.yy"/>
    <numFmt numFmtId="179" formatCode="dd\.mm\.yyyy"/>
  </numFmts>
  <fonts count="18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5"/>
      <name val="Times New Roman"/>
      <family val="1"/>
      <charset val="204"/>
    </font>
    <font>
      <i/>
      <sz val="10"/>
      <color theme="3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Arial"/>
      <family val="2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16"/>
      <name val="Arial"/>
      <family val="2"/>
    </font>
    <font>
      <sz val="11"/>
      <color rgb="FF9C0006"/>
      <name val="Arial"/>
      <family val="2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</font>
    <font>
      <b/>
      <sz val="11"/>
      <color indexed="53"/>
      <name val="Arial"/>
      <family val="2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</font>
    <font>
      <b/>
      <sz val="11"/>
      <color indexed="9"/>
      <name val="Arial"/>
      <family val="2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</font>
    <font>
      <sz val="9"/>
      <name val="Tms Rmn"/>
    </font>
    <font>
      <i/>
      <sz val="11"/>
      <color indexed="23"/>
      <name val="Arial"/>
      <family val="2"/>
    </font>
    <font>
      <i/>
      <sz val="11"/>
      <color rgb="FF7F7F7F"/>
      <name val="Arial"/>
      <family val="2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</font>
    <font>
      <sz val="11"/>
      <color indexed="17"/>
      <name val="Arial"/>
      <family val="2"/>
    </font>
    <font>
      <sz val="11"/>
      <color rgb="FF006100"/>
      <name val="Arial"/>
      <family val="2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</font>
    <font>
      <b/>
      <sz val="15"/>
      <color indexed="62"/>
      <name val="Arial"/>
      <family val="2"/>
    </font>
    <font>
      <b/>
      <sz val="15"/>
      <color theme="3"/>
      <name val="Arial"/>
      <family val="2"/>
    </font>
    <font>
      <b/>
      <sz val="15"/>
      <color indexed="62"/>
      <name val="Arial Cyr"/>
      <family val="2"/>
      <charset val="204"/>
    </font>
    <font>
      <b/>
      <sz val="18"/>
      <name val="Arial"/>
      <family val="2"/>
    </font>
    <font>
      <b/>
      <sz val="13"/>
      <color indexed="62"/>
      <name val="Arial"/>
      <family val="2"/>
    </font>
    <font>
      <b/>
      <sz val="13"/>
      <color theme="3"/>
      <name val="Arial"/>
      <family val="2"/>
    </font>
    <font>
      <b/>
      <sz val="13"/>
      <color indexed="62"/>
      <name val="Arial Cyr"/>
      <family val="2"/>
      <charset val="204"/>
    </font>
    <font>
      <b/>
      <sz val="12"/>
      <name val="Arial"/>
      <family val="2"/>
    </font>
    <font>
      <b/>
      <sz val="11"/>
      <color indexed="62"/>
      <name val="Arial"/>
      <family val="2"/>
    </font>
    <font>
      <b/>
      <sz val="11"/>
      <color theme="3"/>
      <name val="Arial"/>
      <family val="2"/>
    </font>
    <font>
      <b/>
      <sz val="11"/>
      <color indexed="62"/>
      <name val="Arial Cyr"/>
      <family val="2"/>
      <charset val="204"/>
    </font>
    <font>
      <b/>
      <sz val="11"/>
      <color indexed="62"/>
      <name val="Calibri"/>
      <family val="2"/>
    </font>
    <font>
      <sz val="11"/>
      <color indexed="62"/>
      <name val="Arial"/>
      <family val="2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</font>
    <font>
      <sz val="11"/>
      <color indexed="53"/>
      <name val="Arial"/>
      <family val="2"/>
    </font>
    <font>
      <sz val="11"/>
      <color rgb="FFFA7D00"/>
      <name val="Arial"/>
      <family val="2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</font>
    <font>
      <sz val="11"/>
      <color indexed="19"/>
      <name val="Arial"/>
      <family val="2"/>
    </font>
    <font>
      <sz val="11"/>
      <color rgb="FF9C6500"/>
      <name val="Arial"/>
      <family val="2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</font>
    <font>
      <sz val="10"/>
      <name val="Times New Roman"/>
      <family val="1"/>
    </font>
    <font>
      <sz val="10"/>
      <name val="Kudriashov"/>
      <charset val="204"/>
    </font>
    <font>
      <sz val="10"/>
      <name val="Arial"/>
      <family val="2"/>
    </font>
    <font>
      <b/>
      <sz val="11"/>
      <color indexed="63"/>
      <name val="Arial"/>
      <family val="2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sz val="18"/>
      <color indexed="62"/>
      <name val="Cambria"/>
      <family val="2"/>
    </font>
    <font>
      <b/>
      <sz val="18"/>
      <color theme="3"/>
      <name val="Cambria"/>
      <family val="2"/>
    </font>
    <font>
      <b/>
      <sz val="18"/>
      <color indexed="62"/>
      <name val="Cambria"/>
      <family val="2"/>
      <charset val="204"/>
    </font>
    <font>
      <b/>
      <sz val="11"/>
      <color indexed="8"/>
      <name val="Arial"/>
      <family val="2"/>
    </font>
    <font>
      <b/>
      <sz val="10"/>
      <color indexed="8"/>
      <name val="Arial Cyr"/>
      <family val="2"/>
      <charset val="204"/>
    </font>
    <font>
      <sz val="11"/>
      <color indexed="10"/>
      <name val="Arial"/>
      <family val="2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</font>
    <font>
      <sz val="10"/>
      <name val="Helv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10"/>
      <color indexed="12"/>
      <name val="Arial Cyr"/>
      <charset val="204"/>
    </font>
    <font>
      <b/>
      <sz val="11"/>
      <color rgb="FFFA7D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theme="1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name val="Arial"/>
      <family val="2"/>
      <charset val="204"/>
    </font>
    <font>
      <sz val="10"/>
      <name val="TimesDL"/>
    </font>
    <font>
      <b/>
      <sz val="13"/>
      <color indexed="9"/>
      <name val="Verdana"/>
      <family val="2"/>
    </font>
    <font>
      <sz val="11"/>
      <color indexed="2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sz val="18"/>
      <color indexed="56"/>
      <name val="Cambria"/>
      <family val="2"/>
    </font>
    <font>
      <u/>
      <sz val="8"/>
      <color rgb="FF0000FF"/>
      <name val="Calibri"/>
      <family val="2"/>
      <charset val="204"/>
      <scheme val="minor"/>
    </font>
    <font>
      <sz val="10"/>
      <color indexed="8"/>
      <name val="Times New Roman"/>
      <family val="2"/>
      <charset val="204"/>
    </font>
    <font>
      <sz val="12"/>
      <color indexed="8"/>
      <name val="Calibri"/>
      <family val="2"/>
      <charset val="204"/>
    </font>
    <font>
      <u/>
      <sz val="8"/>
      <color indexed="12"/>
      <name val="Courier"/>
      <family val="3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ＭＳ 明朝"/>
      <family val="1"/>
      <charset val="128"/>
    </font>
    <font>
      <b/>
      <sz val="12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11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indexed="47"/>
      </patternFill>
    </fill>
    <fill>
      <patternFill patternType="solid">
        <fgColor indexed="14"/>
      </patternFill>
    </fill>
    <fill>
      <patternFill patternType="solid">
        <fgColor theme="6" tint="0.79985961485641044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indexed="27"/>
      </patternFill>
    </fill>
    <fill>
      <patternFill patternType="solid">
        <fgColor theme="9" tint="0.79985961485641044"/>
        <bgColor indexed="64"/>
      </patternFill>
    </fill>
    <fill>
      <patternFill patternType="solid">
        <fgColor indexed="3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theme="4" tint="0.5997497482222968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indexed="29"/>
      </patternFill>
    </fill>
    <fill>
      <patternFill patternType="solid">
        <fgColor indexed="42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indexed="44"/>
      </patternFill>
    </fill>
    <fill>
      <patternFill patternType="solid">
        <fgColor indexed="4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49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5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</patternFill>
    </fill>
    <fill>
      <patternFill patternType="solid">
        <fgColor indexed="28"/>
      </patternFill>
    </fill>
    <fill>
      <patternFill patternType="solid">
        <fgColor indexed="5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</patternFill>
    </fill>
    <fill>
      <patternFill patternType="solid">
        <fgColor theme="7"/>
        <bgColor indexed="64"/>
      </patternFill>
    </fill>
    <fill>
      <patternFill patternType="solid">
        <fgColor indexed="54"/>
      </patternFill>
    </fill>
    <fill>
      <patternFill patternType="solid">
        <fgColor indexed="4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</fills>
  <borders count="18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 tint="0.4996795556505020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6965">
    <xf numFmtId="0" fontId="0" fillId="0" borderId="0"/>
    <xf numFmtId="0" fontId="34" fillId="0" borderId="0"/>
    <xf numFmtId="164" fontId="34" fillId="0" borderId="0" applyFont="0" applyFill="0" applyBorder="0" applyAlignment="0" applyProtection="0"/>
    <xf numFmtId="0" fontId="38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41" fillId="0" borderId="0"/>
    <xf numFmtId="0" fontId="32" fillId="0" borderId="0"/>
    <xf numFmtId="0" fontId="58" fillId="0" borderId="0"/>
    <xf numFmtId="0" fontId="59" fillId="34" borderId="0" applyNumberFormat="0" applyBorder="0" applyAlignment="0" applyProtection="0"/>
    <xf numFmtId="0" fontId="60" fillId="35" borderId="0" applyNumberFormat="0" applyBorder="0" applyAlignment="0" applyProtection="0"/>
    <xf numFmtId="0" fontId="61" fillId="36" borderId="0" applyNumberFormat="0" applyBorder="0" applyAlignment="0" applyProtection="0"/>
    <xf numFmtId="0" fontId="59" fillId="37" borderId="0" applyNumberFormat="0" applyBorder="0" applyAlignment="0" applyProtection="0"/>
    <xf numFmtId="0" fontId="59" fillId="38" borderId="0" applyNumberFormat="0" applyBorder="0" applyAlignment="0" applyProtection="0"/>
    <xf numFmtId="0" fontId="60" fillId="39" borderId="0" applyNumberFormat="0" applyBorder="0" applyAlignment="0" applyProtection="0"/>
    <xf numFmtId="0" fontId="61" fillId="40" borderId="0" applyNumberFormat="0" applyBorder="0" applyAlignment="0" applyProtection="0"/>
    <xf numFmtId="0" fontId="59" fillId="37" borderId="0" applyNumberFormat="0" applyBorder="0" applyAlignment="0" applyProtection="0"/>
    <xf numFmtId="0" fontId="59" fillId="41" borderId="0" applyNumberFormat="0" applyBorder="0" applyAlignment="0" applyProtection="0"/>
    <xf numFmtId="0" fontId="60" fillId="42" borderId="0" applyNumberFormat="0" applyBorder="0" applyAlignment="0" applyProtection="0"/>
    <xf numFmtId="0" fontId="61" fillId="40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60" fillId="35" borderId="0" applyNumberFormat="0" applyBorder="0" applyAlignment="0" applyProtection="0"/>
    <xf numFmtId="0" fontId="61" fillId="36" borderId="0" applyNumberFormat="0" applyBorder="0" applyAlignment="0" applyProtection="0"/>
    <xf numFmtId="0" fontId="59" fillId="33" borderId="0" applyNumberFormat="0" applyBorder="0" applyAlignment="0" applyProtection="0"/>
    <xf numFmtId="0" fontId="59" fillId="45" borderId="0" applyNumberFormat="0" applyBorder="0" applyAlignment="0" applyProtection="0"/>
    <xf numFmtId="0" fontId="60" fillId="46" borderId="0" applyNumberFormat="0" applyBorder="0" applyAlignment="0" applyProtection="0"/>
    <xf numFmtId="0" fontId="61" fillId="46" borderId="0" applyNumberFormat="0" applyBorder="0" applyAlignment="0" applyProtection="0"/>
    <xf numFmtId="0" fontId="59" fillId="37" borderId="0" applyNumberFormat="0" applyBorder="0" applyAlignment="0" applyProtection="0"/>
    <xf numFmtId="0" fontId="59" fillId="47" borderId="0" applyNumberFormat="0" applyBorder="0" applyAlignment="0" applyProtection="0"/>
    <xf numFmtId="0" fontId="60" fillId="39" borderId="0" applyNumberFormat="0" applyBorder="0" applyAlignment="0" applyProtection="0"/>
    <xf numFmtId="0" fontId="6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32" fillId="2" borderId="0" applyNumberFormat="0" applyBorder="0" applyAlignment="0" applyProtection="0"/>
    <xf numFmtId="0" fontId="60" fillId="35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2" fillId="14" borderId="0" applyNumberFormat="0" applyBorder="0" applyAlignment="0" applyProtection="0"/>
    <xf numFmtId="0" fontId="60" fillId="3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32" fillId="18" borderId="0" applyNumberFormat="0" applyBorder="0" applyAlignment="0" applyProtection="0"/>
    <xf numFmtId="0" fontId="60" fillId="42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32" fillId="22" borderId="0" applyNumberFormat="0" applyBorder="0" applyAlignment="0" applyProtection="0"/>
    <xf numFmtId="0" fontId="60" fillId="35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32" fillId="26" borderId="0" applyNumberFormat="0" applyBorder="0" applyAlignment="0" applyProtection="0"/>
    <xf numFmtId="0" fontId="60" fillId="46" borderId="0" applyNumberFormat="0" applyBorder="0" applyAlignment="0" applyProtection="0"/>
    <xf numFmtId="0" fontId="41" fillId="46" borderId="0" applyNumberFormat="0" applyBorder="0" applyAlignment="0" applyProtection="0"/>
    <xf numFmtId="0" fontId="32" fillId="30" borderId="0" applyNumberFormat="0" applyBorder="0" applyAlignment="0" applyProtection="0"/>
    <xf numFmtId="0" fontId="60" fillId="39" borderId="0" applyNumberFormat="0" applyBorder="0" applyAlignment="0" applyProtection="0"/>
    <xf numFmtId="0" fontId="41" fillId="39" borderId="0" applyNumberFormat="0" applyBorder="0" applyAlignment="0" applyProtection="0"/>
    <xf numFmtId="0" fontId="59" fillId="53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59" fillId="54" borderId="0" applyNumberFormat="0" applyBorder="0" applyAlignment="0" applyProtection="0"/>
    <xf numFmtId="0" fontId="59" fillId="55" borderId="0" applyNumberFormat="0" applyBorder="0" applyAlignment="0" applyProtection="0"/>
    <xf numFmtId="0" fontId="60" fillId="56" borderId="0" applyNumberFormat="0" applyBorder="0" applyAlignment="0" applyProtection="0"/>
    <xf numFmtId="0" fontId="61" fillId="40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60" fillId="42" borderId="0" applyNumberFormat="0" applyBorder="0" applyAlignment="0" applyProtection="0"/>
    <xf numFmtId="0" fontId="61" fillId="40" borderId="0" applyNumberFormat="0" applyBorder="0" applyAlignment="0" applyProtection="0"/>
    <xf numFmtId="0" fontId="59" fillId="54" borderId="0" applyNumberFormat="0" applyBorder="0" applyAlignment="0" applyProtection="0"/>
    <xf numFmtId="0" fontId="59" fillId="59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59" fillId="43" borderId="0" applyNumberFormat="0" applyBorder="0" applyAlignment="0" applyProtection="0"/>
    <xf numFmtId="0" fontId="59" fillId="60" borderId="0" applyNumberFormat="0" applyBorder="0" applyAlignment="0" applyProtection="0"/>
    <xf numFmtId="0" fontId="60" fillId="61" borderId="0" applyNumberFormat="0" applyBorder="0" applyAlignment="0" applyProtection="0"/>
    <xf numFmtId="0" fontId="61" fillId="61" borderId="0" applyNumberFormat="0" applyBorder="0" applyAlignment="0" applyProtection="0"/>
    <xf numFmtId="0" fontId="59" fillId="62" borderId="0" applyNumberFormat="0" applyBorder="0" applyAlignment="0" applyProtection="0"/>
    <xf numFmtId="0" fontId="59" fillId="63" borderId="0" applyNumberFormat="0" applyBorder="0" applyAlignment="0" applyProtection="0"/>
    <xf numFmtId="0" fontId="60" fillId="39" borderId="0" applyNumberFormat="0" applyBorder="0" applyAlignment="0" applyProtection="0"/>
    <xf numFmtId="0" fontId="61" fillId="39" borderId="0" applyNumberFormat="0" applyBorder="0" applyAlignment="0" applyProtection="0"/>
    <xf numFmtId="0" fontId="32" fillId="3" borderId="0" applyNumberFormat="0" applyBorder="0" applyAlignment="0" applyProtection="0"/>
    <xf numFmtId="0" fontId="60" fillId="36" borderId="0" applyNumberFormat="0" applyBorder="0" applyAlignment="0" applyProtection="0"/>
    <xf numFmtId="0" fontId="41" fillId="61" borderId="0" applyNumberFormat="0" applyBorder="0" applyAlignment="0" applyProtection="0"/>
    <xf numFmtId="0" fontId="32" fillId="15" borderId="0" applyNumberFormat="0" applyBorder="0" applyAlignment="0" applyProtection="0"/>
    <xf numFmtId="0" fontId="60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32" fillId="19" borderId="0" applyNumberFormat="0" applyBorder="0" applyAlignment="0" applyProtection="0"/>
    <xf numFmtId="0" fontId="60" fillId="42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32" fillId="23" borderId="0" applyNumberFormat="0" applyBorder="0" applyAlignment="0" applyProtection="0"/>
    <xf numFmtId="0" fontId="60" fillId="36" borderId="0" applyNumberFormat="0" applyBorder="0" applyAlignment="0" applyProtection="0"/>
    <xf numFmtId="0" fontId="41" fillId="52" borderId="0" applyNumberFormat="0" applyBorder="0" applyAlignment="0" applyProtection="0"/>
    <xf numFmtId="0" fontId="32" fillId="27" borderId="0" applyNumberFormat="0" applyBorder="0" applyAlignment="0" applyProtection="0"/>
    <xf numFmtId="0" fontId="60" fillId="61" borderId="0" applyNumberFormat="0" applyBorder="0" applyAlignment="0" applyProtection="0"/>
    <xf numFmtId="0" fontId="41" fillId="61" borderId="0" applyNumberFormat="0" applyBorder="0" applyAlignment="0" applyProtection="0"/>
    <xf numFmtId="0" fontId="32" fillId="31" borderId="0" applyNumberFormat="0" applyBorder="0" applyAlignment="0" applyProtection="0"/>
    <xf numFmtId="0" fontId="60" fillId="39" borderId="0" applyNumberFormat="0" applyBorder="0" applyAlignment="0" applyProtection="0"/>
    <xf numFmtId="0" fontId="41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7" borderId="0" applyNumberFormat="0" applyBorder="0" applyAlignment="0" applyProtection="0"/>
    <xf numFmtId="0" fontId="63" fillId="68" borderId="0" applyNumberFormat="0" applyBorder="0" applyAlignment="0" applyProtection="0"/>
    <xf numFmtId="0" fontId="64" fillId="68" borderId="0" applyNumberFormat="0" applyBorder="0" applyAlignment="0" applyProtection="0"/>
    <xf numFmtId="0" fontId="62" fillId="69" borderId="0" applyNumberFormat="0" applyBorder="0" applyAlignment="0" applyProtection="0"/>
    <xf numFmtId="0" fontId="62" fillId="70" borderId="0" applyNumberFormat="0" applyBorder="0" applyAlignment="0" applyProtection="0"/>
    <xf numFmtId="0" fontId="63" fillId="56" borderId="0" applyNumberFormat="0" applyBorder="0" applyAlignment="0" applyProtection="0"/>
    <xf numFmtId="0" fontId="64" fillId="56" borderId="0" applyNumberFormat="0" applyBorder="0" applyAlignment="0" applyProtection="0"/>
    <xf numFmtId="0" fontId="62" fillId="54" borderId="0" applyNumberFormat="0" applyBorder="0" applyAlignment="0" applyProtection="0"/>
    <xf numFmtId="0" fontId="62" fillId="71" borderId="0" applyNumberFormat="0" applyBorder="0" applyAlignment="0" applyProtection="0"/>
    <xf numFmtId="0" fontId="63" fillId="42" borderId="0" applyNumberFormat="0" applyBorder="0" applyAlignment="0" applyProtection="0"/>
    <xf numFmtId="0" fontId="64" fillId="40" borderId="0" applyNumberFormat="0" applyBorder="0" applyAlignment="0" applyProtection="0"/>
    <xf numFmtId="0" fontId="62" fillId="54" borderId="0" applyNumberFormat="0" applyBorder="0" applyAlignment="0" applyProtection="0"/>
    <xf numFmtId="0" fontId="62" fillId="72" borderId="0" applyNumberFormat="0" applyBorder="0" applyAlignment="0" applyProtection="0"/>
    <xf numFmtId="0" fontId="63" fillId="36" borderId="0" applyNumberFormat="0" applyBorder="0" applyAlignment="0" applyProtection="0"/>
    <xf numFmtId="0" fontId="64" fillId="73" borderId="0" applyNumberFormat="0" applyBorder="0" applyAlignment="0" applyProtection="0"/>
    <xf numFmtId="0" fontId="62" fillId="66" borderId="0" applyNumberFormat="0" applyBorder="0" applyAlignment="0" applyProtection="0"/>
    <xf numFmtId="0" fontId="62" fillId="74" borderId="0" applyNumberFormat="0" applyBorder="0" applyAlignment="0" applyProtection="0"/>
    <xf numFmtId="0" fontId="63" fillId="68" borderId="0" applyNumberFormat="0" applyBorder="0" applyAlignment="0" applyProtection="0"/>
    <xf numFmtId="0" fontId="64" fillId="68" borderId="0" applyNumberFormat="0" applyBorder="0" applyAlignment="0" applyProtection="0"/>
    <xf numFmtId="0" fontId="62" fillId="62" borderId="0" applyNumberFormat="0" applyBorder="0" applyAlignment="0" applyProtection="0"/>
    <xf numFmtId="0" fontId="62" fillId="75" borderId="0" applyNumberFormat="0" applyBorder="0" applyAlignment="0" applyProtection="0"/>
    <xf numFmtId="0" fontId="63" fillId="39" borderId="0" applyNumberFormat="0" applyBorder="0" applyAlignment="0" applyProtection="0"/>
    <xf numFmtId="0" fontId="64" fillId="39" borderId="0" applyNumberFormat="0" applyBorder="0" applyAlignment="0" applyProtection="0"/>
    <xf numFmtId="0" fontId="56" fillId="12" borderId="0" applyNumberFormat="0" applyBorder="0" applyAlignment="0" applyProtection="0"/>
    <xf numFmtId="0" fontId="63" fillId="68" borderId="0" applyNumberFormat="0" applyBorder="0" applyAlignment="0" applyProtection="0"/>
    <xf numFmtId="0" fontId="65" fillId="76" borderId="0" applyNumberFormat="0" applyBorder="0" applyAlignment="0" applyProtection="0"/>
    <xf numFmtId="0" fontId="56" fillId="16" borderId="0" applyNumberFormat="0" applyBorder="0" applyAlignment="0" applyProtection="0"/>
    <xf numFmtId="0" fontId="63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56" fillId="20" borderId="0" applyNumberFormat="0" applyBorder="0" applyAlignment="0" applyProtection="0"/>
    <xf numFmtId="0" fontId="63" fillId="42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64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56" fillId="24" borderId="0" applyNumberFormat="0" applyBorder="0" applyAlignment="0" applyProtection="0"/>
    <xf numFmtId="0" fontId="63" fillId="36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65" fillId="77" borderId="0" applyNumberFormat="0" applyBorder="0" applyAlignment="0" applyProtection="0"/>
    <xf numFmtId="0" fontId="56" fillId="28" borderId="0" applyNumberFormat="0" applyBorder="0" applyAlignment="0" applyProtection="0"/>
    <xf numFmtId="0" fontId="63" fillId="68" borderId="0" applyNumberFormat="0" applyBorder="0" applyAlignment="0" applyProtection="0"/>
    <xf numFmtId="0" fontId="65" fillId="6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56" fillId="32" borderId="0" applyNumberFormat="0" applyBorder="0" applyAlignment="0" applyProtection="0"/>
    <xf numFmtId="0" fontId="63" fillId="39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2" fillId="79" borderId="0" applyNumberFormat="0" applyBorder="0" applyAlignment="0" applyProtection="0"/>
    <xf numFmtId="0" fontId="62" fillId="80" borderId="0" applyNumberFormat="0" applyBorder="0" applyAlignment="0" applyProtection="0"/>
    <xf numFmtId="0" fontId="63" fillId="68" borderId="0" applyNumberFormat="0" applyBorder="0" applyAlignment="0" applyProtection="0"/>
    <xf numFmtId="0" fontId="64" fillId="68" borderId="0" applyNumberFormat="0" applyBorder="0" applyAlignment="0" applyProtection="0"/>
    <xf numFmtId="0" fontId="62" fillId="81" borderId="0" applyNumberFormat="0" applyBorder="0" applyAlignment="0" applyProtection="0"/>
    <xf numFmtId="0" fontId="62" fillId="82" borderId="0" applyNumberFormat="0" applyBorder="0" applyAlignment="0" applyProtection="0"/>
    <xf numFmtId="0" fontId="63" fillId="83" borderId="0" applyNumberFormat="0" applyBorder="0" applyAlignment="0" applyProtection="0"/>
    <xf numFmtId="0" fontId="64" fillId="84" borderId="0" applyNumberFormat="0" applyBorder="0" applyAlignment="0" applyProtection="0"/>
    <xf numFmtId="0" fontId="62" fillId="85" borderId="0" applyNumberFormat="0" applyBorder="0" applyAlignment="0" applyProtection="0"/>
    <xf numFmtId="0" fontId="62" fillId="86" borderId="0" applyNumberFormat="0" applyBorder="0" applyAlignment="0" applyProtection="0"/>
    <xf numFmtId="0" fontId="63" fillId="87" borderId="0" applyNumberFormat="0" applyBorder="0" applyAlignment="0" applyProtection="0"/>
    <xf numFmtId="0" fontId="64" fillId="87" borderId="0" applyNumberFormat="0" applyBorder="0" applyAlignment="0" applyProtection="0"/>
    <xf numFmtId="0" fontId="62" fillId="79" borderId="0" applyNumberFormat="0" applyBorder="0" applyAlignment="0" applyProtection="0"/>
    <xf numFmtId="0" fontId="62" fillId="88" borderId="0" applyNumberFormat="0" applyBorder="0" applyAlignment="0" applyProtection="0"/>
    <xf numFmtId="0" fontId="63" fillId="89" borderId="0" applyNumberFormat="0" applyBorder="0" applyAlignment="0" applyProtection="0"/>
    <xf numFmtId="0" fontId="64" fillId="89" borderId="0" applyNumberFormat="0" applyBorder="0" applyAlignment="0" applyProtection="0"/>
    <xf numFmtId="0" fontId="62" fillId="90" borderId="0" applyNumberFormat="0" applyBorder="0" applyAlignment="0" applyProtection="0"/>
    <xf numFmtId="0" fontId="62" fillId="91" borderId="0" applyNumberFormat="0" applyBorder="0" applyAlignment="0" applyProtection="0"/>
    <xf numFmtId="0" fontId="63" fillId="68" borderId="0" applyNumberFormat="0" applyBorder="0" applyAlignment="0" applyProtection="0"/>
    <xf numFmtId="0" fontId="64" fillId="68" borderId="0" applyNumberFormat="0" applyBorder="0" applyAlignment="0" applyProtection="0"/>
    <xf numFmtId="0" fontId="62" fillId="69" borderId="0" applyNumberFormat="0" applyBorder="0" applyAlignment="0" applyProtection="0"/>
    <xf numFmtId="0" fontId="62" fillId="92" borderId="0" applyNumberFormat="0" applyBorder="0" applyAlignment="0" applyProtection="0"/>
    <xf numFmtId="0" fontId="63" fillId="93" borderId="0" applyNumberFormat="0" applyBorder="0" applyAlignment="0" applyProtection="0"/>
    <xf numFmtId="0" fontId="64" fillId="84" borderId="0" applyNumberFormat="0" applyBorder="0" applyAlignment="0" applyProtection="0"/>
    <xf numFmtId="0" fontId="66" fillId="94" borderId="0" applyNumberFormat="0" applyBorder="0" applyAlignment="0" applyProtection="0"/>
    <xf numFmtId="0" fontId="67" fillId="95" borderId="0" applyNumberFormat="0" applyBorder="0" applyAlignment="0" applyProtection="0"/>
    <xf numFmtId="0" fontId="68" fillId="50" borderId="0" applyNumberFormat="0" applyBorder="0" applyAlignment="0" applyProtection="0"/>
    <xf numFmtId="0" fontId="69" fillId="52" borderId="0" applyNumberFormat="0" applyBorder="0" applyAlignment="0" applyProtection="0"/>
    <xf numFmtId="0" fontId="70" fillId="96" borderId="12" applyNumberFormat="0" applyAlignment="0" applyProtection="0"/>
    <xf numFmtId="0" fontId="70" fillId="96" borderId="12" applyNumberFormat="0" applyAlignment="0" applyProtection="0"/>
    <xf numFmtId="0" fontId="70" fillId="96" borderId="12" applyNumberFormat="0" applyAlignment="0" applyProtection="0"/>
    <xf numFmtId="0" fontId="71" fillId="35" borderId="12" applyNumberFormat="0" applyAlignment="0" applyProtection="0"/>
    <xf numFmtId="0" fontId="72" fillId="35" borderId="12" applyNumberFormat="0" applyAlignment="0" applyProtection="0"/>
    <xf numFmtId="0" fontId="73" fillId="85" borderId="13" applyNumberFormat="0" applyAlignment="0" applyProtection="0"/>
    <xf numFmtId="0" fontId="73" fillId="97" borderId="9" applyNumberFormat="0" applyAlignment="0" applyProtection="0"/>
    <xf numFmtId="0" fontId="74" fillId="73" borderId="13" applyNumberFormat="0" applyAlignment="0" applyProtection="0"/>
    <xf numFmtId="0" fontId="75" fillId="73" borderId="13" applyNumberFormat="0" applyAlignment="0" applyProtection="0"/>
    <xf numFmtId="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5" fontId="76" fillId="0" borderId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" fontId="38" fillId="0" borderId="0" applyFont="0" applyFill="0" applyBorder="0" applyAlignment="0" applyProtection="0"/>
    <xf numFmtId="0" fontId="81" fillId="57" borderId="0" applyNumberFormat="0" applyBorder="0" applyAlignment="0" applyProtection="0"/>
    <xf numFmtId="0" fontId="82" fillId="98" borderId="0" applyNumberFormat="0" applyBorder="0" applyAlignment="0" applyProtection="0"/>
    <xf numFmtId="0" fontId="83" fillId="51" borderId="0" applyNumberFormat="0" applyBorder="0" applyAlignment="0" applyProtection="0"/>
    <xf numFmtId="0" fontId="84" fillId="51" borderId="0" applyNumberFormat="0" applyBorder="0" applyAlignment="0" applyProtection="0"/>
    <xf numFmtId="0" fontId="85" fillId="0" borderId="14" applyNumberFormat="0" applyFill="0" applyAlignment="0" applyProtection="0"/>
    <xf numFmtId="0" fontId="86" fillId="0" borderId="3" applyNumberFormat="0" applyFill="0" applyAlignment="0" applyProtection="0"/>
    <xf numFmtId="0" fontId="87" fillId="0" borderId="15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16" applyNumberFormat="0" applyFill="0" applyAlignment="0" applyProtection="0"/>
    <xf numFmtId="0" fontId="90" fillId="0" borderId="17" applyNumberFormat="0" applyFill="0" applyAlignment="0" applyProtection="0"/>
    <xf numFmtId="0" fontId="91" fillId="0" borderId="18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19" applyNumberFormat="0" applyFill="0" applyAlignment="0" applyProtection="0"/>
    <xf numFmtId="0" fontId="94" fillId="0" borderId="5" applyNumberFormat="0" applyFill="0" applyAlignment="0" applyProtection="0"/>
    <xf numFmtId="0" fontId="95" fillId="0" borderId="20" applyNumberFormat="0" applyFill="0" applyAlignment="0" applyProtection="0"/>
    <xf numFmtId="0" fontId="96" fillId="0" borderId="20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62" borderId="12" applyNumberFormat="0" applyAlignment="0" applyProtection="0"/>
    <xf numFmtId="0" fontId="97" fillId="62" borderId="12" applyNumberFormat="0" applyAlignment="0" applyProtection="0"/>
    <xf numFmtId="0" fontId="97" fillId="62" borderId="12" applyNumberFormat="0" applyAlignment="0" applyProtection="0"/>
    <xf numFmtId="0" fontId="98" fillId="39" borderId="12" applyNumberFormat="0" applyAlignment="0" applyProtection="0"/>
    <xf numFmtId="0" fontId="99" fillId="39" borderId="12" applyNumberFormat="0" applyAlignment="0" applyProtection="0"/>
    <xf numFmtId="0" fontId="100" fillId="0" borderId="21" applyNumberFormat="0" applyFill="0" applyAlignment="0" applyProtection="0"/>
    <xf numFmtId="0" fontId="101" fillId="0" borderId="8" applyNumberFormat="0" applyFill="0" applyAlignment="0" applyProtection="0"/>
    <xf numFmtId="0" fontId="102" fillId="0" borderId="21" applyNumberFormat="0" applyFill="0" applyAlignment="0" applyProtection="0"/>
    <xf numFmtId="0" fontId="103" fillId="0" borderId="21" applyNumberFormat="0" applyFill="0" applyAlignment="0" applyProtection="0"/>
    <xf numFmtId="0" fontId="104" fillId="99" borderId="0" applyNumberFormat="0" applyBorder="0" applyAlignment="0" applyProtection="0"/>
    <xf numFmtId="0" fontId="105" fillId="100" borderId="0" applyNumberFormat="0" applyBorder="0" applyAlignment="0" applyProtection="0"/>
    <xf numFmtId="0" fontId="106" fillId="39" borderId="0" applyNumberFormat="0" applyBorder="0" applyAlignment="0" applyProtection="0"/>
    <xf numFmtId="0" fontId="107" fillId="101" borderId="0" applyNumberFormat="0" applyBorder="0" applyAlignment="0" applyProtection="0"/>
    <xf numFmtId="0" fontId="38" fillId="0" borderId="0">
      <alignment vertical="top"/>
    </xf>
    <xf numFmtId="0" fontId="59" fillId="0" borderId="0"/>
    <xf numFmtId="0" fontId="108" fillId="0" borderId="0"/>
    <xf numFmtId="0" fontId="32" fillId="0" borderId="0"/>
    <xf numFmtId="0" fontId="38" fillId="0" borderId="0"/>
    <xf numFmtId="0" fontId="61" fillId="0" borderId="0"/>
    <xf numFmtId="0" fontId="38" fillId="0" borderId="0"/>
    <xf numFmtId="0" fontId="38" fillId="37" borderId="22" applyNumberFormat="0" applyFont="0" applyAlignment="0" applyProtection="0"/>
    <xf numFmtId="0" fontId="38" fillId="37" borderId="22" applyNumberFormat="0" applyFont="0" applyAlignment="0" applyProtection="0"/>
    <xf numFmtId="0" fontId="38" fillId="37" borderId="22" applyNumberFormat="0" applyFont="0" applyAlignment="0" applyProtection="0"/>
    <xf numFmtId="0" fontId="109" fillId="42" borderId="22" applyNumberFormat="0" applyFont="0" applyAlignment="0" applyProtection="0"/>
    <xf numFmtId="0" fontId="110" fillId="42" borderId="23" applyNumberFormat="0" applyFont="0" applyAlignment="0" applyProtection="0"/>
    <xf numFmtId="0" fontId="111" fillId="96" borderId="24" applyNumberFormat="0" applyAlignment="0" applyProtection="0"/>
    <xf numFmtId="0" fontId="111" fillId="96" borderId="24" applyNumberFormat="0" applyAlignment="0" applyProtection="0"/>
    <xf numFmtId="0" fontId="111" fillId="96" borderId="24" applyNumberFormat="0" applyAlignment="0" applyProtection="0"/>
    <xf numFmtId="0" fontId="112" fillId="35" borderId="24" applyNumberFormat="0" applyAlignment="0" applyProtection="0"/>
    <xf numFmtId="0" fontId="113" fillId="35" borderId="24" applyNumberFormat="0" applyAlignment="0" applyProtection="0"/>
    <xf numFmtId="0" fontId="114" fillId="0" borderId="0">
      <alignment vertical="top"/>
    </xf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9" fillId="0" borderId="26" applyNumberFormat="0" applyFill="0" applyAlignment="0" applyProtection="0"/>
    <xf numFmtId="0" fontId="38" fillId="0" borderId="27" applyNumberFormat="0" applyFon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6" fillId="11" borderId="0" applyNumberFormat="0" applyBorder="0" applyAlignment="0" applyProtection="0"/>
    <xf numFmtId="0" fontId="63" fillId="68" borderId="0" applyNumberFormat="0" applyBorder="0" applyAlignment="0" applyProtection="0"/>
    <xf numFmtId="0" fontId="65" fillId="102" borderId="0" applyNumberFormat="0" applyBorder="0" applyAlignment="0" applyProtection="0"/>
    <xf numFmtId="0" fontId="56" fillId="13" borderId="0" applyNumberFormat="0" applyBorder="0" applyAlignment="0" applyProtection="0"/>
    <xf numFmtId="0" fontId="63" fillId="83" borderId="0" applyNumberFormat="0" applyBorder="0" applyAlignment="0" applyProtection="0"/>
    <xf numFmtId="0" fontId="65" fillId="83" borderId="0" applyNumberFormat="0" applyBorder="0" applyAlignment="0" applyProtection="0"/>
    <xf numFmtId="0" fontId="56" fillId="17" borderId="0" applyNumberFormat="0" applyBorder="0" applyAlignment="0" applyProtection="0"/>
    <xf numFmtId="0" fontId="63" fillId="87" borderId="0" applyNumberFormat="0" applyBorder="0" applyAlignment="0" applyProtection="0"/>
    <xf numFmtId="0" fontId="65" fillId="87" borderId="0" applyNumberFormat="0" applyBorder="0" applyAlignment="0" applyProtection="0"/>
    <xf numFmtId="0" fontId="56" fillId="21" borderId="0" applyNumberFormat="0" applyBorder="0" applyAlignment="0" applyProtection="0"/>
    <xf numFmtId="0" fontId="63" fillId="89" borderId="0" applyNumberFormat="0" applyBorder="0" applyAlignment="0" applyProtection="0"/>
    <xf numFmtId="0" fontId="65" fillId="77" borderId="0" applyNumberFormat="0" applyBorder="0" applyAlignment="0" applyProtection="0"/>
    <xf numFmtId="0" fontId="56" fillId="25" borderId="0" applyNumberFormat="0" applyBorder="0" applyAlignment="0" applyProtection="0"/>
    <xf numFmtId="0" fontId="63" fillId="68" borderId="0" applyNumberFormat="0" applyBorder="0" applyAlignment="0" applyProtection="0"/>
    <xf numFmtId="0" fontId="65" fillId="68" borderId="0" applyNumberFormat="0" applyBorder="0" applyAlignment="0" applyProtection="0"/>
    <xf numFmtId="0" fontId="56" fillId="29" borderId="0" applyNumberFormat="0" applyBorder="0" applyAlignment="0" applyProtection="0"/>
    <xf numFmtId="0" fontId="63" fillId="93" borderId="0" applyNumberFormat="0" applyBorder="0" applyAlignment="0" applyProtection="0"/>
    <xf numFmtId="0" fontId="65" fillId="93" borderId="0" applyNumberFormat="0" applyBorder="0" applyAlignment="0" applyProtection="0"/>
    <xf numFmtId="0" fontId="49" fillId="7" borderId="6" applyNumberFormat="0" applyAlignment="0" applyProtection="0"/>
    <xf numFmtId="0" fontId="98" fillId="39" borderId="12" applyNumberFormat="0" applyAlignment="0" applyProtection="0"/>
    <xf numFmtId="0" fontId="123" fillId="39" borderId="12" applyNumberFormat="0" applyAlignment="0" applyProtection="0"/>
    <xf numFmtId="0" fontId="50" fillId="8" borderId="7" applyNumberFormat="0" applyAlignment="0" applyProtection="0"/>
    <xf numFmtId="0" fontId="112" fillId="35" borderId="24" applyNumberFormat="0" applyAlignment="0" applyProtection="0"/>
    <xf numFmtId="0" fontId="124" fillId="36" borderId="24" applyNumberFormat="0" applyAlignment="0" applyProtection="0"/>
    <xf numFmtId="0" fontId="51" fillId="8" borderId="6" applyNumberFormat="0" applyAlignment="0" applyProtection="0"/>
    <xf numFmtId="0" fontId="71" fillId="35" borderId="12" applyNumberFormat="0" applyAlignment="0" applyProtection="0"/>
    <xf numFmtId="0" fontId="125" fillId="36" borderId="12" applyNumberFormat="0" applyAlignment="0" applyProtection="0"/>
    <xf numFmtId="0" fontId="43" fillId="0" borderId="3" applyNumberFormat="0" applyFill="0" applyAlignment="0" applyProtection="0"/>
    <xf numFmtId="0" fontId="87" fillId="0" borderId="15" applyNumberFormat="0" applyFill="0" applyAlignment="0" applyProtection="0"/>
    <xf numFmtId="0" fontId="126" fillId="0" borderId="28" applyNumberFormat="0" applyFill="0" applyAlignment="0" applyProtection="0"/>
    <xf numFmtId="0" fontId="44" fillId="0" borderId="4" applyNumberFormat="0" applyFill="0" applyAlignment="0" applyProtection="0"/>
    <xf numFmtId="0" fontId="91" fillId="0" borderId="18" applyNumberFormat="0" applyFill="0" applyAlignment="0" applyProtection="0"/>
    <xf numFmtId="0" fontId="127" fillId="0" borderId="18" applyNumberFormat="0" applyFill="0" applyAlignment="0" applyProtection="0"/>
    <xf numFmtId="0" fontId="45" fillId="0" borderId="5" applyNumberFormat="0" applyFill="0" applyAlignment="0" applyProtection="0"/>
    <xf numFmtId="0" fontId="95" fillId="0" borderId="20" applyNumberFormat="0" applyFill="0" applyAlignment="0" applyProtection="0"/>
    <xf numFmtId="0" fontId="128" fillId="0" borderId="29" applyNumberFormat="0" applyFill="0" applyAlignment="0" applyProtection="0"/>
    <xf numFmtId="0" fontId="4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119" fillId="0" borderId="26" applyNumberFormat="0" applyFill="0" applyAlignment="0" applyProtection="0"/>
    <xf numFmtId="0" fontId="129" fillId="0" borderId="30" applyNumberFormat="0" applyFill="0" applyAlignment="0" applyProtection="0"/>
    <xf numFmtId="0" fontId="53" fillId="9" borderId="9" applyNumberFormat="0" applyAlignment="0" applyProtection="0"/>
    <xf numFmtId="0" fontId="74" fillId="73" borderId="13" applyNumberFormat="0" applyAlignment="0" applyProtection="0"/>
    <xf numFmtId="0" fontId="130" fillId="73" borderId="13" applyNumberFormat="0" applyAlignment="0" applyProtection="0"/>
    <xf numFmtId="0" fontId="13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106" fillId="39" borderId="0" applyNumberFormat="0" applyBorder="0" applyAlignment="0" applyProtection="0"/>
    <xf numFmtId="0" fontId="132" fillId="101" borderId="0" applyNumberFormat="0" applyBorder="0" applyAlignment="0" applyProtection="0"/>
    <xf numFmtId="0" fontId="38" fillId="0" borderId="0"/>
    <xf numFmtId="0" fontId="35" fillId="0" borderId="0"/>
    <xf numFmtId="0" fontId="38" fillId="0" borderId="0"/>
    <xf numFmtId="0" fontId="133" fillId="0" borderId="0"/>
    <xf numFmtId="0" fontId="133" fillId="0" borderId="0"/>
    <xf numFmtId="0" fontId="38" fillId="0" borderId="0"/>
    <xf numFmtId="0" fontId="41" fillId="0" borderId="0"/>
    <xf numFmtId="0" fontId="58" fillId="0" borderId="0"/>
    <xf numFmtId="0" fontId="38" fillId="0" borderId="0"/>
    <xf numFmtId="0" fontId="32" fillId="0" borderId="0"/>
    <xf numFmtId="0" fontId="134" fillId="0" borderId="0"/>
    <xf numFmtId="0" fontId="32" fillId="0" borderId="0"/>
    <xf numFmtId="0" fontId="37" fillId="0" borderId="0"/>
    <xf numFmtId="0" fontId="32" fillId="0" borderId="0"/>
    <xf numFmtId="0" fontId="133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135" fillId="0" borderId="0"/>
    <xf numFmtId="0" fontId="38" fillId="0" borderId="0"/>
    <xf numFmtId="0" fontId="3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133" fillId="0" borderId="0"/>
    <xf numFmtId="0" fontId="32" fillId="0" borderId="0"/>
    <xf numFmtId="0" fontId="133" fillId="0" borderId="0"/>
    <xf numFmtId="0" fontId="136" fillId="0" borderId="0"/>
    <xf numFmtId="0" fontId="38" fillId="0" borderId="0"/>
    <xf numFmtId="0" fontId="38" fillId="0" borderId="0"/>
    <xf numFmtId="0" fontId="133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133" fillId="0" borderId="0"/>
    <xf numFmtId="0" fontId="38" fillId="0" borderId="0"/>
    <xf numFmtId="0" fontId="38" fillId="0" borderId="0"/>
    <xf numFmtId="0" fontId="133" fillId="0" borderId="0"/>
    <xf numFmtId="0" fontId="38" fillId="0" borderId="0"/>
    <xf numFmtId="0" fontId="3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137" fillId="0" borderId="0"/>
    <xf numFmtId="0" fontId="38" fillId="0" borderId="0"/>
    <xf numFmtId="0" fontId="37" fillId="0" borderId="0"/>
    <xf numFmtId="0" fontId="136" fillId="0" borderId="0"/>
    <xf numFmtId="0" fontId="37" fillId="0" borderId="0"/>
    <xf numFmtId="0" fontId="57" fillId="0" borderId="0"/>
    <xf numFmtId="0" fontId="38" fillId="0" borderId="0"/>
    <xf numFmtId="0" fontId="47" fillId="5" borderId="0" applyNumberFormat="0" applyBorder="0" applyAlignment="0" applyProtection="0"/>
    <xf numFmtId="0" fontId="68" fillId="50" borderId="0" applyNumberFormat="0" applyBorder="0" applyAlignment="0" applyProtection="0"/>
    <xf numFmtId="0" fontId="138" fillId="50" borderId="0" applyNumberFormat="0" applyBorder="0" applyAlignment="0" applyProtection="0"/>
    <xf numFmtId="0" fontId="5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1" fillId="42" borderId="22" applyNumberFormat="0" applyFont="0" applyAlignment="0" applyProtection="0"/>
    <xf numFmtId="0" fontId="109" fillId="42" borderId="22" applyNumberFormat="0" applyFont="0" applyAlignment="0" applyProtection="0"/>
    <xf numFmtId="0" fontId="61" fillId="42" borderId="22" applyNumberFormat="0" applyFont="0" applyAlignment="0" applyProtection="0"/>
    <xf numFmtId="9" fontId="1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2" fillId="0" borderId="8" applyNumberFormat="0" applyFill="0" applyAlignment="0" applyProtection="0"/>
    <xf numFmtId="0" fontId="102" fillId="0" borderId="21" applyNumberFormat="0" applyFill="0" applyAlignment="0" applyProtection="0"/>
    <xf numFmtId="0" fontId="140" fillId="0" borderId="21" applyNumberFormat="0" applyFill="0" applyAlignment="0" applyProtection="0"/>
    <xf numFmtId="0" fontId="38" fillId="0" borderId="0"/>
    <xf numFmtId="0" fontId="38" fillId="0" borderId="0"/>
    <xf numFmtId="0" fontId="5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170" fontId="58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46" fillId="4" borderId="0" applyNumberFormat="0" applyBorder="0" applyAlignment="0" applyProtection="0"/>
    <xf numFmtId="0" fontId="83" fillId="51" borderId="0" applyNumberFormat="0" applyBorder="0" applyAlignment="0" applyProtection="0"/>
    <xf numFmtId="0" fontId="142" fillId="51" borderId="0" applyNumberFormat="0" applyBorder="0" applyAlignment="0" applyProtection="0"/>
    <xf numFmtId="0" fontId="32" fillId="0" borderId="0"/>
    <xf numFmtId="0" fontId="38" fillId="0" borderId="0"/>
    <xf numFmtId="0" fontId="143" fillId="0" borderId="0"/>
    <xf numFmtId="9" fontId="32" fillId="0" borderId="0" applyFont="0" applyFill="0" applyBorder="0" applyAlignment="0" applyProtection="0"/>
    <xf numFmtId="0" fontId="32" fillId="0" borderId="0"/>
    <xf numFmtId="0" fontId="70" fillId="96" borderId="12" applyNumberFormat="0" applyAlignment="0" applyProtection="0"/>
    <xf numFmtId="0" fontId="70" fillId="96" borderId="12" applyNumberFormat="0" applyAlignment="0" applyProtection="0"/>
    <xf numFmtId="0" fontId="71" fillId="35" borderId="12" applyNumberFormat="0" applyAlignment="0" applyProtection="0"/>
    <xf numFmtId="0" fontId="125" fillId="36" borderId="12" applyNumberFormat="0" applyAlignment="0" applyProtection="0"/>
    <xf numFmtId="171" fontId="38" fillId="0" borderId="0" applyFont="0" applyFill="0" applyBorder="0" applyAlignment="0" applyProtection="0"/>
    <xf numFmtId="164" fontId="133" fillId="0" borderId="0" applyFont="0" applyFill="0" applyBorder="0" applyAlignment="0" applyProtection="0"/>
    <xf numFmtId="0" fontId="97" fillId="62" borderId="12" applyNumberFormat="0" applyAlignment="0" applyProtection="0"/>
    <xf numFmtId="0" fontId="97" fillId="62" borderId="12" applyNumberFormat="0" applyAlignment="0" applyProtection="0"/>
    <xf numFmtId="0" fontId="98" fillId="39" borderId="12" applyNumberFormat="0" applyAlignment="0" applyProtection="0"/>
    <xf numFmtId="0" fontId="123" fillId="39" borderId="12" applyNumberFormat="0" applyAlignment="0" applyProtection="0"/>
    <xf numFmtId="0" fontId="110" fillId="0" borderId="0"/>
    <xf numFmtId="0" fontId="1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37" borderId="22" applyNumberFormat="0" applyFont="0" applyAlignment="0" applyProtection="0"/>
    <xf numFmtId="0" fontId="38" fillId="37" borderId="22" applyNumberFormat="0" applyFont="0" applyAlignment="0" applyProtection="0"/>
    <xf numFmtId="0" fontId="109" fillId="42" borderId="22" applyNumberFormat="0" applyFont="0" applyAlignment="0" applyProtection="0"/>
    <xf numFmtId="0" fontId="41" fillId="42" borderId="22" applyNumberFormat="0" applyFont="0" applyAlignment="0" applyProtection="0"/>
    <xf numFmtId="0" fontId="111" fillId="96" borderId="24" applyNumberFormat="0" applyAlignment="0" applyProtection="0"/>
    <xf numFmtId="0" fontId="111" fillId="96" borderId="24" applyNumberFormat="0" applyAlignment="0" applyProtection="0"/>
    <xf numFmtId="0" fontId="112" fillId="35" borderId="24" applyNumberFormat="0" applyAlignment="0" applyProtection="0"/>
    <xf numFmtId="0" fontId="124" fillId="36" borderId="24" applyNumberFormat="0" applyAlignment="0" applyProtection="0"/>
    <xf numFmtId="9" fontId="38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9" fillId="0" borderId="26" applyNumberFormat="0" applyFill="0" applyAlignment="0" applyProtection="0"/>
    <xf numFmtId="0" fontId="129" fillId="0" borderId="30" applyNumberFormat="0" applyFill="0" applyAlignment="0" applyProtection="0"/>
    <xf numFmtId="0" fontId="98" fillId="39" borderId="12" applyNumberFormat="0" applyAlignment="0" applyProtection="0"/>
    <xf numFmtId="0" fontId="123" fillId="39" borderId="12" applyNumberFormat="0" applyAlignment="0" applyProtection="0"/>
    <xf numFmtId="0" fontId="112" fillId="35" borderId="24" applyNumberFormat="0" applyAlignment="0" applyProtection="0"/>
    <xf numFmtId="0" fontId="124" fillId="36" borderId="24" applyNumberFormat="0" applyAlignment="0" applyProtection="0"/>
    <xf numFmtId="0" fontId="71" fillId="35" borderId="12" applyNumberFormat="0" applyAlignment="0" applyProtection="0"/>
    <xf numFmtId="0" fontId="125" fillId="36" borderId="12" applyNumberFormat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19" fillId="0" borderId="26" applyNumberFormat="0" applyFill="0" applyAlignment="0" applyProtection="0"/>
    <xf numFmtId="0" fontId="129" fillId="0" borderId="30" applyNumberFormat="0" applyFill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41" fillId="0" borderId="0"/>
    <xf numFmtId="0" fontId="133" fillId="0" borderId="0"/>
    <xf numFmtId="0" fontId="137" fillId="0" borderId="0"/>
    <xf numFmtId="0" fontId="109" fillId="42" borderId="22" applyNumberFormat="0" applyFont="0" applyAlignment="0" applyProtection="0"/>
    <xf numFmtId="0" fontId="61" fillId="42" borderId="22" applyNumberFormat="0" applyFont="0" applyAlignment="0" applyProtection="0"/>
    <xf numFmtId="0" fontId="41" fillId="42" borderId="22" applyNumberFormat="0" applyFont="0" applyAlignment="0" applyProtection="0"/>
    <xf numFmtId="0" fontId="32" fillId="10" borderId="10" applyNumberFormat="0" applyFont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0" borderId="0"/>
    <xf numFmtId="0" fontId="32" fillId="0" borderId="0"/>
    <xf numFmtId="0" fontId="5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8" fillId="0" borderId="0"/>
    <xf numFmtId="0" fontId="128" fillId="0" borderId="35" applyNumberFormat="0" applyFill="0" applyAlignment="0" applyProtection="0"/>
    <xf numFmtId="0" fontId="38" fillId="37" borderId="47" applyNumberFormat="0" applyFont="0" applyAlignment="0" applyProtection="0"/>
    <xf numFmtId="0" fontId="112" fillId="35" borderId="48" applyNumberFormat="0" applyAlignment="0" applyProtection="0"/>
    <xf numFmtId="0" fontId="96" fillId="0" borderId="36" applyNumberFormat="0" applyFill="0" applyAlignment="0" applyProtection="0"/>
    <xf numFmtId="0" fontId="38" fillId="37" borderId="47" applyNumberFormat="0" applyFont="0" applyAlignment="0" applyProtection="0"/>
    <xf numFmtId="0" fontId="98" fillId="39" borderId="46" applyNumberFormat="0" applyAlignment="0" applyProtection="0"/>
    <xf numFmtId="0" fontId="128" fillId="0" borderId="32" applyNumberFormat="0" applyFill="0" applyAlignment="0" applyProtection="0"/>
    <xf numFmtId="0" fontId="70" fillId="96" borderId="46" applyNumberFormat="0" applyAlignment="0" applyProtection="0"/>
    <xf numFmtId="0" fontId="129" fillId="0" borderId="51" applyNumberFormat="0" applyFill="0" applyAlignment="0" applyProtection="0"/>
    <xf numFmtId="0" fontId="61" fillId="42" borderId="47" applyNumberFormat="0" applyFont="0" applyAlignment="0" applyProtection="0"/>
    <xf numFmtId="0" fontId="97" fillId="62" borderId="46" applyNumberFormat="0" applyAlignment="0" applyProtection="0"/>
    <xf numFmtId="0" fontId="109" fillId="42" borderId="47" applyNumberFormat="0" applyFont="0" applyAlignment="0" applyProtection="0"/>
    <xf numFmtId="164" fontId="38" fillId="0" borderId="0" applyFont="0" applyFill="0" applyBorder="0" applyAlignment="0" applyProtection="0"/>
    <xf numFmtId="0" fontId="71" fillId="35" borderId="46" applyNumberFormat="0" applyAlignment="0" applyProtection="0"/>
    <xf numFmtId="0" fontId="70" fillId="96" borderId="46" applyNumberFormat="0" applyAlignment="0" applyProtection="0"/>
    <xf numFmtId="0" fontId="128" fillId="0" borderId="38" applyNumberFormat="0" applyFill="0" applyAlignment="0" applyProtection="0"/>
    <xf numFmtId="0" fontId="98" fillId="39" borderId="46" applyNumberFormat="0" applyAlignment="0" applyProtection="0"/>
    <xf numFmtId="0" fontId="96" fillId="0" borderId="33" applyNumberFormat="0" applyFill="0" applyAlignment="0" applyProtection="0"/>
    <xf numFmtId="0" fontId="38" fillId="37" borderId="47" applyNumberFormat="0" applyFont="0" applyAlignment="0" applyProtection="0"/>
    <xf numFmtId="0" fontId="38" fillId="37" borderId="47" applyNumberFormat="0" applyFont="0" applyAlignment="0" applyProtection="0"/>
    <xf numFmtId="0" fontId="109" fillId="42" borderId="47" applyNumberFormat="0" applyFont="0" applyAlignment="0" applyProtection="0"/>
    <xf numFmtId="0" fontId="97" fillId="62" borderId="46" applyNumberFormat="0" applyAlignment="0" applyProtection="0"/>
    <xf numFmtId="0" fontId="97" fillId="62" borderId="46" applyNumberFormat="0" applyAlignment="0" applyProtection="0"/>
    <xf numFmtId="0" fontId="70" fillId="96" borderId="46" applyNumberFormat="0" applyAlignment="0" applyProtection="0"/>
    <xf numFmtId="0" fontId="118" fillId="0" borderId="49" applyNumberFormat="0" applyFill="0" applyAlignment="0" applyProtection="0"/>
    <xf numFmtId="0" fontId="97" fillId="62" borderId="46" applyNumberFormat="0" applyAlignment="0" applyProtection="0"/>
    <xf numFmtId="0" fontId="71" fillId="35" borderId="46" applyNumberFormat="0" applyAlignment="0" applyProtection="0"/>
    <xf numFmtId="0" fontId="93" fillId="0" borderId="54" applyNumberFormat="0" applyFill="0" applyAlignment="0" applyProtection="0"/>
    <xf numFmtId="0" fontId="97" fillId="62" borderId="46" applyNumberFormat="0" applyAlignment="0" applyProtection="0"/>
    <xf numFmtId="0" fontId="98" fillId="39" borderId="46" applyNumberFormat="0" applyAlignment="0" applyProtection="0"/>
    <xf numFmtId="0" fontId="123" fillId="39" borderId="46" applyNumberFormat="0" applyAlignment="0" applyProtection="0"/>
    <xf numFmtId="0" fontId="71" fillId="35" borderId="46" applyNumberFormat="0" applyAlignment="0" applyProtection="0"/>
    <xf numFmtId="0" fontId="128" fillId="0" borderId="35" applyNumberFormat="0" applyFill="0" applyAlignment="0" applyProtection="0"/>
    <xf numFmtId="0" fontId="99" fillId="39" borderId="46" applyNumberFormat="0" applyAlignment="0" applyProtection="0"/>
    <xf numFmtId="0" fontId="125" fillId="36" borderId="46" applyNumberFormat="0" applyAlignment="0" applyProtection="0"/>
    <xf numFmtId="0" fontId="112" fillId="35" borderId="48" applyNumberFormat="0" applyAlignment="0" applyProtection="0"/>
    <xf numFmtId="0" fontId="95" fillId="0" borderId="36" applyNumberFormat="0" applyFill="0" applyAlignment="0" applyProtection="0"/>
    <xf numFmtId="0" fontId="70" fillId="96" borderId="46" applyNumberFormat="0" applyAlignment="0" applyProtection="0"/>
    <xf numFmtId="0" fontId="110" fillId="42" borderId="52" applyNumberFormat="0" applyFont="0" applyAlignment="0" applyProtection="0"/>
    <xf numFmtId="0" fontId="71" fillId="35" borderId="46" applyNumberFormat="0" applyAlignment="0" applyProtection="0"/>
    <xf numFmtId="0" fontId="113" fillId="35" borderId="42" applyNumberFormat="0" applyAlignment="0" applyProtection="0"/>
    <xf numFmtId="0" fontId="123" fillId="39" borderId="46" applyNumberFormat="0" applyAlignment="0" applyProtection="0"/>
    <xf numFmtId="0" fontId="128" fillId="0" borderId="38" applyNumberFormat="0" applyFill="0" applyAlignment="0" applyProtection="0"/>
    <xf numFmtId="0" fontId="111" fillId="96" borderId="42" applyNumberFormat="0" applyAlignment="0" applyProtection="0"/>
    <xf numFmtId="0" fontId="93" fillId="0" borderId="37" applyNumberFormat="0" applyFill="0" applyAlignment="0" applyProtection="0"/>
    <xf numFmtId="0" fontId="125" fillId="36" borderId="46" applyNumberFormat="0" applyAlignment="0" applyProtection="0"/>
    <xf numFmtId="0" fontId="112" fillId="35" borderId="42" applyNumberFormat="0" applyAlignment="0" applyProtection="0"/>
    <xf numFmtId="0" fontId="124" fillId="36" borderId="42" applyNumberFormat="0" applyAlignment="0" applyProtection="0"/>
    <xf numFmtId="0" fontId="119" fillId="0" borderId="50" applyNumberFormat="0" applyFill="0" applyAlignment="0" applyProtection="0"/>
    <xf numFmtId="0" fontId="129" fillId="0" borderId="51" applyNumberFormat="0" applyFill="0" applyAlignment="0" applyProtection="0"/>
    <xf numFmtId="0" fontId="110" fillId="42" borderId="39" applyNumberFormat="0" applyFont="0" applyAlignment="0" applyProtection="0"/>
    <xf numFmtId="0" fontId="109" fillId="42" borderId="47" applyNumberFormat="0" applyFont="0" applyAlignment="0" applyProtection="0"/>
    <xf numFmtId="0" fontId="98" fillId="39" borderId="46" applyNumberFormat="0" applyAlignment="0" applyProtection="0"/>
    <xf numFmtId="0" fontId="109" fillId="42" borderId="47" applyNumberFormat="0" applyFont="0" applyAlignment="0" applyProtection="0"/>
    <xf numFmtId="0" fontId="123" fillId="39" borderId="46" applyNumberFormat="0" applyAlignment="0" applyProtection="0"/>
    <xf numFmtId="0" fontId="70" fillId="96" borderId="46" applyNumberFormat="0" applyAlignment="0" applyProtection="0"/>
    <xf numFmtId="0" fontId="70" fillId="96" borderId="46" applyNumberFormat="0" applyAlignment="0" applyProtection="0"/>
    <xf numFmtId="0" fontId="95" fillId="0" borderId="36" applyNumberFormat="0" applyFill="0" applyAlignment="0" applyProtection="0"/>
    <xf numFmtId="0" fontId="118" fillId="0" borderId="49" applyNumberFormat="0" applyFill="0" applyAlignment="0" applyProtection="0"/>
    <xf numFmtId="0" fontId="70" fillId="96" borderId="46" applyNumberFormat="0" applyAlignment="0" applyProtection="0"/>
    <xf numFmtId="0" fontId="97" fillId="62" borderId="46" applyNumberFormat="0" applyAlignment="0" applyProtection="0"/>
    <xf numFmtId="0" fontId="112" fillId="35" borderId="42" applyNumberFormat="0" applyAlignment="0" applyProtection="0"/>
    <xf numFmtId="0" fontId="95" fillId="0" borderId="53" applyNumberFormat="0" applyFill="0" applyAlignment="0" applyProtection="0"/>
    <xf numFmtId="0" fontId="93" fillId="0" borderId="31" applyNumberFormat="0" applyFill="0" applyAlignment="0" applyProtection="0"/>
    <xf numFmtId="0" fontId="61" fillId="42" borderId="47" applyNumberFormat="0" applyFont="0" applyAlignment="0" applyProtection="0"/>
    <xf numFmtId="0" fontId="124" fillId="36" borderId="48" applyNumberFormat="0" applyAlignment="0" applyProtection="0"/>
    <xf numFmtId="0" fontId="38" fillId="0" borderId="0"/>
    <xf numFmtId="0" fontId="38" fillId="0" borderId="0"/>
    <xf numFmtId="0" fontId="97" fillId="62" borderId="46" applyNumberFormat="0" applyAlignment="0" applyProtection="0"/>
    <xf numFmtId="0" fontId="70" fillId="96" borderId="12" applyNumberFormat="0" applyAlignment="0" applyProtection="0"/>
    <xf numFmtId="0" fontId="71" fillId="35" borderId="46" applyNumberFormat="0" applyAlignment="0" applyProtection="0"/>
    <xf numFmtId="0" fontId="97" fillId="62" borderId="12" applyNumberFormat="0" applyAlignment="0" applyProtection="0"/>
    <xf numFmtId="0" fontId="97" fillId="62" borderId="46" applyNumberFormat="0" applyAlignment="0" applyProtection="0"/>
    <xf numFmtId="0" fontId="38" fillId="37" borderId="22" applyNumberFormat="0" applyFont="0" applyAlignment="0" applyProtection="0"/>
    <xf numFmtId="0" fontId="125" fillId="36" borderId="46" applyNumberFormat="0" applyAlignment="0" applyProtection="0"/>
    <xf numFmtId="0" fontId="128" fillId="0" borderId="35" applyNumberFormat="0" applyFill="0" applyAlignment="0" applyProtection="0"/>
    <xf numFmtId="0" fontId="119" fillId="0" borderId="50" applyNumberFormat="0" applyFill="0" applyAlignment="0" applyProtection="0"/>
    <xf numFmtId="0" fontId="111" fillId="96" borderId="24" applyNumberFormat="0" applyAlignment="0" applyProtection="0"/>
    <xf numFmtId="0" fontId="118" fillId="0" borderId="25" applyNumberFormat="0" applyFill="0" applyAlignment="0" applyProtection="0"/>
    <xf numFmtId="0" fontId="123" fillId="39" borderId="46" applyNumberFormat="0" applyAlignment="0" applyProtection="0"/>
    <xf numFmtId="0" fontId="70" fillId="96" borderId="46" applyNumberFormat="0" applyAlignment="0" applyProtection="0"/>
    <xf numFmtId="0" fontId="118" fillId="0" borderId="49" applyNumberFormat="0" applyFill="0" applyAlignment="0" applyProtection="0"/>
    <xf numFmtId="0" fontId="97" fillId="62" borderId="46" applyNumberFormat="0" applyAlignment="0" applyProtection="0"/>
    <xf numFmtId="0" fontId="70" fillId="96" borderId="46" applyNumberFormat="0" applyAlignment="0" applyProtection="0"/>
    <xf numFmtId="164" fontId="133" fillId="0" borderId="0" applyFont="0" applyFill="0" applyBorder="0" applyAlignment="0" applyProtection="0"/>
    <xf numFmtId="0" fontId="38" fillId="0" borderId="0"/>
    <xf numFmtId="0" fontId="129" fillId="0" borderId="51" applyNumberFormat="0" applyFill="0" applyAlignment="0" applyProtection="0"/>
    <xf numFmtId="0" fontId="38" fillId="0" borderId="0"/>
    <xf numFmtId="0" fontId="32" fillId="0" borderId="0"/>
    <xf numFmtId="0" fontId="32" fillId="0" borderId="0"/>
    <xf numFmtId="0" fontId="135" fillId="0" borderId="0"/>
    <xf numFmtId="9" fontId="38" fillId="0" borderId="0" applyFont="0" applyFill="0" applyBorder="0" applyAlignment="0" applyProtection="0"/>
    <xf numFmtId="164" fontId="13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35" fillId="0" borderId="0" applyFont="0" applyFill="0" applyBorder="0" applyAlignment="0" applyProtection="0"/>
    <xf numFmtId="0" fontId="111" fillId="96" borderId="48" applyNumberFormat="0" applyAlignment="0" applyProtection="0"/>
    <xf numFmtId="0" fontId="35" fillId="0" borderId="0"/>
    <xf numFmtId="0" fontId="38" fillId="0" borderId="0"/>
    <xf numFmtId="0" fontId="41" fillId="49" borderId="0" applyNumberFormat="0" applyBorder="0" applyAlignment="0" applyProtection="0"/>
    <xf numFmtId="0" fontId="61" fillId="36" borderId="0" applyNumberFormat="0" applyBorder="0" applyAlignment="0" applyProtection="0"/>
    <xf numFmtId="0" fontId="41" fillId="50" borderId="0" applyNumberFormat="0" applyBorder="0" applyAlignment="0" applyProtection="0"/>
    <xf numFmtId="0" fontId="61" fillId="40" borderId="0" applyNumberFormat="0" applyBorder="0" applyAlignment="0" applyProtection="0"/>
    <xf numFmtId="0" fontId="41" fillId="51" borderId="0" applyNumberFormat="0" applyBorder="0" applyAlignment="0" applyProtection="0"/>
    <xf numFmtId="0" fontId="61" fillId="40" borderId="0" applyNumberFormat="0" applyBorder="0" applyAlignment="0" applyProtection="0"/>
    <xf numFmtId="0" fontId="41" fillId="52" borderId="0" applyNumberFormat="0" applyBorder="0" applyAlignment="0" applyProtection="0"/>
    <xf numFmtId="0" fontId="61" fillId="36" borderId="0" applyNumberFormat="0" applyBorder="0" applyAlignment="0" applyProtection="0"/>
    <xf numFmtId="0" fontId="41" fillId="46" borderId="0" applyNumberFormat="0" applyBorder="0" applyAlignment="0" applyProtection="0"/>
    <xf numFmtId="0" fontId="61" fillId="46" borderId="0" applyNumberFormat="0" applyBorder="0" applyAlignment="0" applyProtection="0"/>
    <xf numFmtId="0" fontId="41" fillId="39" borderId="0" applyNumberFormat="0" applyBorder="0" applyAlignment="0" applyProtection="0"/>
    <xf numFmtId="0" fontId="61" fillId="48" borderId="0" applyNumberFormat="0" applyBorder="0" applyAlignment="0" applyProtection="0"/>
    <xf numFmtId="0" fontId="41" fillId="61" borderId="0" applyNumberFormat="0" applyBorder="0" applyAlignment="0" applyProtection="0"/>
    <xf numFmtId="0" fontId="61" fillId="36" borderId="0" applyNumberFormat="0" applyBorder="0" applyAlignment="0" applyProtection="0"/>
    <xf numFmtId="0" fontId="41" fillId="56" borderId="0" applyNumberFormat="0" applyBorder="0" applyAlignment="0" applyProtection="0"/>
    <xf numFmtId="0" fontId="61" fillId="40" borderId="0" applyNumberFormat="0" applyBorder="0" applyAlignment="0" applyProtection="0"/>
    <xf numFmtId="0" fontId="41" fillId="64" borderId="0" applyNumberFormat="0" applyBorder="0" applyAlignment="0" applyProtection="0"/>
    <xf numFmtId="0" fontId="61" fillId="40" borderId="0" applyNumberFormat="0" applyBorder="0" applyAlignment="0" applyProtection="0"/>
    <xf numFmtId="0" fontId="41" fillId="52" borderId="0" applyNumberFormat="0" applyBorder="0" applyAlignment="0" applyProtection="0"/>
    <xf numFmtId="0" fontId="61" fillId="36" borderId="0" applyNumberFormat="0" applyBorder="0" applyAlignment="0" applyProtection="0"/>
    <xf numFmtId="0" fontId="41" fillId="61" borderId="0" applyNumberFormat="0" applyBorder="0" applyAlignment="0" applyProtection="0"/>
    <xf numFmtId="0" fontId="61" fillId="61" borderId="0" applyNumberFormat="0" applyBorder="0" applyAlignment="0" applyProtection="0"/>
    <xf numFmtId="0" fontId="41" fillId="65" borderId="0" applyNumberFormat="0" applyBorder="0" applyAlignment="0" applyProtection="0"/>
    <xf numFmtId="0" fontId="61" fillId="39" borderId="0" applyNumberFormat="0" applyBorder="0" applyAlignment="0" applyProtection="0"/>
    <xf numFmtId="0" fontId="65" fillId="76" borderId="0" applyNumberFormat="0" applyBorder="0" applyAlignment="0" applyProtection="0"/>
    <xf numFmtId="0" fontId="64" fillId="68" borderId="0" applyNumberFormat="0" applyBorder="0" applyAlignment="0" applyProtection="0"/>
    <xf numFmtId="0" fontId="65" fillId="56" borderId="0" applyNumberFormat="0" applyBorder="0" applyAlignment="0" applyProtection="0"/>
    <xf numFmtId="0" fontId="64" fillId="56" borderId="0" applyNumberFormat="0" applyBorder="0" applyAlignment="0" applyProtection="0"/>
    <xf numFmtId="0" fontId="65" fillId="64" borderId="0" applyNumberFormat="0" applyBorder="0" applyAlignment="0" applyProtection="0"/>
    <xf numFmtId="0" fontId="64" fillId="40" borderId="0" applyNumberFormat="0" applyBorder="0" applyAlignment="0" applyProtection="0"/>
    <xf numFmtId="0" fontId="65" fillId="77" borderId="0" applyNumberFormat="0" applyBorder="0" applyAlignment="0" applyProtection="0"/>
    <xf numFmtId="0" fontId="64" fillId="73" borderId="0" applyNumberFormat="0" applyBorder="0" applyAlignment="0" applyProtection="0"/>
    <xf numFmtId="0" fontId="65" fillId="68" borderId="0" applyNumberFormat="0" applyBorder="0" applyAlignment="0" applyProtection="0"/>
    <xf numFmtId="0" fontId="64" fillId="68" borderId="0" applyNumberFormat="0" applyBorder="0" applyAlignment="0" applyProtection="0"/>
    <xf numFmtId="0" fontId="65" fillId="78" borderId="0" applyNumberFormat="0" applyBorder="0" applyAlignment="0" applyProtection="0"/>
    <xf numFmtId="0" fontId="64" fillId="39" borderId="0" applyNumberFormat="0" applyBorder="0" applyAlignment="0" applyProtection="0"/>
    <xf numFmtId="0" fontId="65" fillId="102" borderId="0" applyNumberFormat="0" applyBorder="0" applyAlignment="0" applyProtection="0"/>
    <xf numFmtId="0" fontId="64" fillId="68" borderId="0" applyNumberFormat="0" applyBorder="0" applyAlignment="0" applyProtection="0"/>
    <xf numFmtId="0" fontId="65" fillId="83" borderId="0" applyNumberFormat="0" applyBorder="0" applyAlignment="0" applyProtection="0"/>
    <xf numFmtId="0" fontId="64" fillId="84" borderId="0" applyNumberFormat="0" applyBorder="0" applyAlignment="0" applyProtection="0"/>
    <xf numFmtId="0" fontId="65" fillId="87" borderId="0" applyNumberFormat="0" applyBorder="0" applyAlignment="0" applyProtection="0"/>
    <xf numFmtId="0" fontId="64" fillId="87" borderId="0" applyNumberFormat="0" applyBorder="0" applyAlignment="0" applyProtection="0"/>
    <xf numFmtId="0" fontId="65" fillId="77" borderId="0" applyNumberFormat="0" applyBorder="0" applyAlignment="0" applyProtection="0"/>
    <xf numFmtId="0" fontId="64" fillId="89" borderId="0" applyNumberFormat="0" applyBorder="0" applyAlignment="0" applyProtection="0"/>
    <xf numFmtId="0" fontId="65" fillId="68" borderId="0" applyNumberFormat="0" applyBorder="0" applyAlignment="0" applyProtection="0"/>
    <xf numFmtId="0" fontId="64" fillId="68" borderId="0" applyNumberFormat="0" applyBorder="0" applyAlignment="0" applyProtection="0"/>
    <xf numFmtId="0" fontId="65" fillId="93" borderId="0" applyNumberFormat="0" applyBorder="0" applyAlignment="0" applyProtection="0"/>
    <xf numFmtId="0" fontId="64" fillId="84" borderId="0" applyNumberFormat="0" applyBorder="0" applyAlignment="0" applyProtection="0"/>
    <xf numFmtId="0" fontId="138" fillId="50" borderId="0" applyNumberFormat="0" applyBorder="0" applyAlignment="0" applyProtection="0"/>
    <xf numFmtId="0" fontId="69" fillId="52" borderId="0" applyNumberFormat="0" applyBorder="0" applyAlignment="0" applyProtection="0"/>
    <xf numFmtId="0" fontId="70" fillId="96" borderId="12" applyNumberFormat="0" applyAlignment="0" applyProtection="0"/>
    <xf numFmtId="0" fontId="70" fillId="96" borderId="12" applyNumberFormat="0" applyAlignment="0" applyProtection="0"/>
    <xf numFmtId="0" fontId="71" fillId="35" borderId="12" applyNumberFormat="0" applyAlignment="0" applyProtection="0"/>
    <xf numFmtId="0" fontId="72" fillId="35" borderId="12" applyNumberFormat="0" applyAlignment="0" applyProtection="0"/>
    <xf numFmtId="0" fontId="70" fillId="96" borderId="12" applyNumberFormat="0" applyAlignment="0" applyProtection="0"/>
    <xf numFmtId="0" fontId="130" fillId="73" borderId="13" applyNumberFormat="0" applyAlignment="0" applyProtection="0"/>
    <xf numFmtId="0" fontId="75" fillId="73" borderId="13" applyNumberFormat="0" applyAlignment="0" applyProtection="0"/>
    <xf numFmtId="0" fontId="38" fillId="37" borderId="47" applyNumberFormat="0" applyFont="0" applyAlignment="0" applyProtection="0"/>
    <xf numFmtId="0" fontId="72" fillId="35" borderId="46" applyNumberFormat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2" fillId="51" borderId="0" applyNumberFormat="0" applyBorder="0" applyAlignment="0" applyProtection="0"/>
    <xf numFmtId="0" fontId="84" fillId="51" borderId="0" applyNumberFormat="0" applyBorder="0" applyAlignment="0" applyProtection="0"/>
    <xf numFmtId="0" fontId="126" fillId="0" borderId="28" applyNumberFormat="0" applyFill="0" applyAlignment="0" applyProtection="0"/>
    <xf numFmtId="0" fontId="88" fillId="0" borderId="0" applyNumberFormat="0" applyFill="0" applyBorder="0" applyAlignment="0" applyProtection="0"/>
    <xf numFmtId="0" fontId="127" fillId="0" borderId="18" applyNumberFormat="0" applyFill="0" applyAlignment="0" applyProtection="0"/>
    <xf numFmtId="0" fontId="92" fillId="0" borderId="0" applyNumberFormat="0" applyFill="0" applyBorder="0" applyAlignment="0" applyProtection="0"/>
    <xf numFmtId="0" fontId="128" fillId="0" borderId="29" applyNumberFormat="0" applyFill="0" applyAlignment="0" applyProtection="0"/>
    <xf numFmtId="0" fontId="96" fillId="0" borderId="20" applyNumberFormat="0" applyFill="0" applyAlignment="0" applyProtection="0"/>
    <xf numFmtId="0" fontId="12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62" borderId="12" applyNumberFormat="0" applyAlignment="0" applyProtection="0"/>
    <xf numFmtId="0" fontId="97" fillId="62" borderId="12" applyNumberFormat="0" applyAlignment="0" applyProtection="0"/>
    <xf numFmtId="0" fontId="98" fillId="39" borderId="12" applyNumberFormat="0" applyAlignment="0" applyProtection="0"/>
    <xf numFmtId="0" fontId="99" fillId="39" borderId="12" applyNumberFormat="0" applyAlignment="0" applyProtection="0"/>
    <xf numFmtId="0" fontId="97" fillId="62" borderId="12" applyNumberFormat="0" applyAlignment="0" applyProtection="0"/>
    <xf numFmtId="0" fontId="140" fillId="0" borderId="21" applyNumberFormat="0" applyFill="0" applyAlignment="0" applyProtection="0"/>
    <xf numFmtId="0" fontId="103" fillId="0" borderId="21" applyNumberFormat="0" applyFill="0" applyAlignment="0" applyProtection="0"/>
    <xf numFmtId="0" fontId="132" fillId="101" borderId="0" applyNumberFormat="0" applyBorder="0" applyAlignment="0" applyProtection="0"/>
    <xf numFmtId="0" fontId="107" fillId="101" borderId="0" applyNumberFormat="0" applyBorder="0" applyAlignment="0" applyProtection="0"/>
    <xf numFmtId="0" fontId="71" fillId="35" borderId="46" applyNumberFormat="0" applyAlignment="0" applyProtection="0"/>
    <xf numFmtId="0" fontId="38" fillId="37" borderId="22" applyNumberFormat="0" applyFont="0" applyAlignment="0" applyProtection="0"/>
    <xf numFmtId="0" fontId="38" fillId="37" borderId="22" applyNumberFormat="0" applyFont="0" applyAlignment="0" applyProtection="0"/>
    <xf numFmtId="0" fontId="109" fillId="42" borderId="22" applyNumberFormat="0" applyFont="0" applyAlignment="0" applyProtection="0"/>
    <xf numFmtId="0" fontId="110" fillId="42" borderId="23" applyNumberFormat="0" applyFont="0" applyAlignment="0" applyProtection="0"/>
    <xf numFmtId="0" fontId="38" fillId="37" borderId="22" applyNumberFormat="0" applyFont="0" applyAlignment="0" applyProtection="0"/>
    <xf numFmtId="0" fontId="111" fillId="96" borderId="24" applyNumberFormat="0" applyAlignment="0" applyProtection="0"/>
    <xf numFmtId="0" fontId="111" fillId="96" borderId="24" applyNumberFormat="0" applyAlignment="0" applyProtection="0"/>
    <xf numFmtId="0" fontId="112" fillId="35" borderId="24" applyNumberFormat="0" applyAlignment="0" applyProtection="0"/>
    <xf numFmtId="0" fontId="113" fillId="35" borderId="24" applyNumberFormat="0" applyAlignment="0" applyProtection="0"/>
    <xf numFmtId="0" fontId="41" fillId="42" borderId="47" applyNumberFormat="0" applyFont="0" applyAlignment="0" applyProtection="0"/>
    <xf numFmtId="0" fontId="111" fillId="96" borderId="24" applyNumberFormat="0" applyAlignment="0" applyProtection="0"/>
    <xf numFmtId="0" fontId="97" fillId="62" borderId="46" applyNumberFormat="0" applyAlignment="0" applyProtection="0"/>
    <xf numFmtId="0" fontId="38" fillId="0" borderId="27" applyNumberFormat="0" applyFont="0" applyFill="0" applyAlignment="0" applyProtection="0"/>
    <xf numFmtId="0" fontId="14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98" fillId="39" borderId="12" applyNumberFormat="0" applyAlignment="0" applyProtection="0"/>
    <xf numFmtId="0" fontId="123" fillId="39" borderId="12" applyNumberFormat="0" applyAlignment="0" applyProtection="0"/>
    <xf numFmtId="0" fontId="112" fillId="35" borderId="24" applyNumberFormat="0" applyAlignment="0" applyProtection="0"/>
    <xf numFmtId="0" fontId="124" fillId="36" borderId="24" applyNumberFormat="0" applyAlignment="0" applyProtection="0"/>
    <xf numFmtId="0" fontId="71" fillId="35" borderId="12" applyNumberFormat="0" applyAlignment="0" applyProtection="0"/>
    <xf numFmtId="0" fontId="125" fillId="36" borderId="12" applyNumberFormat="0" applyAlignment="0" applyProtection="0"/>
    <xf numFmtId="0" fontId="118" fillId="0" borderId="49" applyNumberFormat="0" applyFill="0" applyAlignment="0" applyProtection="0"/>
    <xf numFmtId="0" fontId="128" fillId="0" borderId="29" applyNumberFormat="0" applyFill="0" applyAlignment="0" applyProtection="0"/>
    <xf numFmtId="0" fontId="129" fillId="0" borderId="30" applyNumberFormat="0" applyFill="0" applyAlignment="0" applyProtection="0"/>
    <xf numFmtId="0" fontId="41" fillId="42" borderId="47" applyNumberFormat="0" applyFont="0" applyAlignment="0" applyProtection="0"/>
    <xf numFmtId="0" fontId="109" fillId="42" borderId="22" applyNumberFormat="0" applyFont="0" applyAlignment="0" applyProtection="0"/>
    <xf numFmtId="0" fontId="61" fillId="42" borderId="22" applyNumberFormat="0" applyFont="0" applyAlignment="0" applyProtection="0"/>
    <xf numFmtId="0" fontId="41" fillId="42" borderId="22" applyNumberFormat="0" applyFont="0" applyAlignment="0" applyProtection="0"/>
    <xf numFmtId="9" fontId="38" fillId="0" borderId="0" applyFont="0" applyFill="0" applyBorder="0" applyAlignment="0" applyProtection="0"/>
    <xf numFmtId="0" fontId="70" fillId="96" borderId="12" applyNumberFormat="0" applyAlignment="0" applyProtection="0"/>
    <xf numFmtId="0" fontId="70" fillId="96" borderId="12" applyNumberFormat="0" applyAlignment="0" applyProtection="0"/>
    <xf numFmtId="0" fontId="71" fillId="35" borderId="12" applyNumberFormat="0" applyAlignment="0" applyProtection="0"/>
    <xf numFmtId="0" fontId="145" fillId="104" borderId="6" applyNumberFormat="0" applyAlignment="0" applyProtection="0"/>
    <xf numFmtId="0" fontId="95" fillId="0" borderId="20" applyNumberFormat="0" applyFill="0" applyAlignment="0" applyProtection="0"/>
    <xf numFmtId="0" fontId="93" fillId="0" borderId="19" applyNumberFormat="0" applyFill="0" applyAlignment="0" applyProtection="0"/>
    <xf numFmtId="0" fontId="97" fillId="62" borderId="12" applyNumberFormat="0" applyAlignment="0" applyProtection="0"/>
    <xf numFmtId="0" fontId="97" fillId="62" borderId="12" applyNumberFormat="0" applyAlignment="0" applyProtection="0"/>
    <xf numFmtId="0" fontId="98" fillId="39" borderId="12" applyNumberFormat="0" applyAlignment="0" applyProtection="0"/>
    <xf numFmtId="0" fontId="146" fillId="62" borderId="6" applyNumberFormat="0" applyAlignment="0" applyProtection="0"/>
    <xf numFmtId="0" fontId="38" fillId="37" borderId="22" applyNumberFormat="0" applyFont="0" applyAlignment="0" applyProtection="0"/>
    <xf numFmtId="0" fontId="38" fillId="37" borderId="22" applyNumberFormat="0" applyFont="0" applyAlignment="0" applyProtection="0"/>
    <xf numFmtId="0" fontId="109" fillId="42" borderId="22" applyNumberFormat="0" applyFont="0" applyAlignment="0" applyProtection="0"/>
    <xf numFmtId="0" fontId="38" fillId="37" borderId="10" applyNumberFormat="0" applyFont="0" applyAlignment="0" applyProtection="0"/>
    <xf numFmtId="0" fontId="111" fillId="96" borderId="24" applyNumberFormat="0" applyAlignment="0" applyProtection="0"/>
    <xf numFmtId="0" fontId="111" fillId="96" borderId="24" applyNumberFormat="0" applyAlignment="0" applyProtection="0"/>
    <xf numFmtId="0" fontId="112" fillId="35" borderId="24" applyNumberFormat="0" applyAlignment="0" applyProtection="0"/>
    <xf numFmtId="0" fontId="147" fillId="104" borderId="7" applyNumberFormat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8" fillId="0" borderId="25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8" fillId="0" borderId="25" applyNumberFormat="0" applyFill="0" applyAlignment="0" applyProtection="0"/>
    <xf numFmtId="0" fontId="118" fillId="0" borderId="11" applyNumberFormat="0" applyFill="0" applyAlignment="0" applyProtection="0"/>
    <xf numFmtId="0" fontId="98" fillId="39" borderId="12" applyNumberFormat="0" applyAlignment="0" applyProtection="0"/>
    <xf numFmtId="0" fontId="123" fillId="39" borderId="12" applyNumberFormat="0" applyAlignment="0" applyProtection="0"/>
    <xf numFmtId="0" fontId="112" fillId="35" borderId="24" applyNumberFormat="0" applyAlignment="0" applyProtection="0"/>
    <xf numFmtId="0" fontId="124" fillId="36" borderId="24" applyNumberFormat="0" applyAlignment="0" applyProtection="0"/>
    <xf numFmtId="0" fontId="71" fillId="35" borderId="12" applyNumberFormat="0" applyAlignment="0" applyProtection="0"/>
    <xf numFmtId="0" fontId="125" fillId="36" borderId="12" applyNumberFormat="0" applyAlignment="0" applyProtection="0"/>
    <xf numFmtId="0" fontId="95" fillId="0" borderId="20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29" fillId="0" borderId="30" applyNumberFormat="0" applyFill="0" applyAlignment="0" applyProtection="0"/>
    <xf numFmtId="0" fontId="38" fillId="0" borderId="0"/>
    <xf numFmtId="0" fontId="109" fillId="42" borderId="22" applyNumberFormat="0" applyFont="0" applyAlignment="0" applyProtection="0"/>
    <xf numFmtId="0" fontId="61" fillId="42" borderId="22" applyNumberFormat="0" applyFont="0" applyAlignment="0" applyProtection="0"/>
    <xf numFmtId="0" fontId="41" fillId="42" borderId="22" applyNumberFormat="0" applyFont="0" applyAlignment="0" applyProtection="0"/>
    <xf numFmtId="0" fontId="98" fillId="39" borderId="46" applyNumberFormat="0" applyAlignment="0" applyProtection="0"/>
    <xf numFmtId="171" fontId="38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71" fillId="35" borderId="46" applyNumberFormat="0" applyAlignment="0" applyProtection="0"/>
    <xf numFmtId="0" fontId="61" fillId="42" borderId="47" applyNumberFormat="0" applyFont="0" applyAlignment="0" applyProtection="0"/>
    <xf numFmtId="0" fontId="111" fillId="96" borderId="42" applyNumberFormat="0" applyAlignment="0" applyProtection="0"/>
    <xf numFmtId="0" fontId="109" fillId="42" borderId="47" applyNumberFormat="0" applyFont="0" applyAlignment="0" applyProtection="0"/>
    <xf numFmtId="0" fontId="41" fillId="42" borderId="47" applyNumberFormat="0" applyFont="0" applyAlignment="0" applyProtection="0"/>
    <xf numFmtId="0" fontId="109" fillId="42" borderId="47" applyNumberFormat="0" applyFont="0" applyAlignment="0" applyProtection="0"/>
    <xf numFmtId="0" fontId="124" fillId="36" borderId="42" applyNumberFormat="0" applyAlignment="0" applyProtection="0"/>
    <xf numFmtId="0" fontId="111" fillId="96" borderId="42" applyNumberFormat="0" applyAlignment="0" applyProtection="0"/>
    <xf numFmtId="0" fontId="38" fillId="37" borderId="47" applyNumberFormat="0" applyFont="0" applyAlignment="0" applyProtection="0"/>
    <xf numFmtId="0" fontId="128" fillId="0" borderId="32" applyNumberFormat="0" applyFill="0" applyAlignment="0" applyProtection="0"/>
    <xf numFmtId="0" fontId="38" fillId="37" borderId="47" applyNumberFormat="0" applyFont="0" applyAlignment="0" applyProtection="0"/>
    <xf numFmtId="0" fontId="129" fillId="0" borderId="51" applyNumberFormat="0" applyFill="0" applyAlignment="0" applyProtection="0"/>
    <xf numFmtId="0" fontId="98" fillId="39" borderId="46" applyNumberFormat="0" applyAlignment="0" applyProtection="0"/>
    <xf numFmtId="0" fontId="118" fillId="0" borderId="49" applyNumberFormat="0" applyFill="0" applyAlignment="0" applyProtection="0"/>
    <xf numFmtId="0" fontId="38" fillId="37" borderId="47" applyNumberFormat="0" applyFont="0" applyAlignment="0" applyProtection="0"/>
    <xf numFmtId="0" fontId="119" fillId="0" borderId="50" applyNumberFormat="0" applyFill="0" applyAlignment="0" applyProtection="0"/>
    <xf numFmtId="0" fontId="111" fillId="96" borderId="42" applyNumberFormat="0" applyAlignment="0" applyProtection="0"/>
    <xf numFmtId="0" fontId="128" fillId="0" borderId="32" applyNumberFormat="0" applyFill="0" applyAlignment="0" applyProtection="0"/>
    <xf numFmtId="0" fontId="70" fillId="96" borderId="46" applyNumberFormat="0" applyAlignment="0" applyProtection="0"/>
    <xf numFmtId="0" fontId="95" fillId="0" borderId="33" applyNumberFormat="0" applyFill="0" applyAlignment="0" applyProtection="0"/>
    <xf numFmtId="0" fontId="93" fillId="0" borderId="34" applyNumberFormat="0" applyFill="0" applyAlignment="0" applyProtection="0"/>
    <xf numFmtId="0" fontId="119" fillId="0" borderId="50" applyNumberFormat="0" applyFill="0" applyAlignment="0" applyProtection="0"/>
    <xf numFmtId="0" fontId="95" fillId="0" borderId="33" applyNumberFormat="0" applyFill="0" applyAlignment="0" applyProtection="0"/>
    <xf numFmtId="0" fontId="125" fillId="36" borderId="46" applyNumberFormat="0" applyAlignment="0" applyProtection="0"/>
    <xf numFmtId="0" fontId="98" fillId="39" borderId="46" applyNumberFormat="0" applyAlignment="0" applyProtection="0"/>
    <xf numFmtId="0" fontId="118" fillId="0" borderId="49" applyNumberFormat="0" applyFill="0" applyAlignment="0" applyProtection="0"/>
    <xf numFmtId="0" fontId="111" fillId="96" borderId="48" applyNumberFormat="0" applyAlignment="0" applyProtection="0"/>
    <xf numFmtId="0" fontId="111" fillId="96" borderId="48" applyNumberFormat="0" applyAlignment="0" applyProtection="0"/>
    <xf numFmtId="0" fontId="70" fillId="96" borderId="46" applyNumberFormat="0" applyAlignment="0" applyProtection="0"/>
    <xf numFmtId="0" fontId="41" fillId="42" borderId="47" applyNumberFormat="0" applyFont="0" applyAlignment="0" applyProtection="0"/>
    <xf numFmtId="0" fontId="128" fillId="0" borderId="38" applyNumberFormat="0" applyFill="0" applyAlignment="0" applyProtection="0"/>
    <xf numFmtId="0" fontId="38" fillId="37" borderId="47" applyNumberFormat="0" applyFont="0" applyAlignment="0" applyProtection="0"/>
    <xf numFmtId="0" fontId="97" fillId="62" borderId="46" applyNumberFormat="0" applyAlignment="0" applyProtection="0"/>
    <xf numFmtId="0" fontId="70" fillId="96" borderId="40" applyNumberFormat="0" applyAlignment="0" applyProtection="0"/>
    <xf numFmtId="0" fontId="70" fillId="96" borderId="40" applyNumberFormat="0" applyAlignment="0" applyProtection="0"/>
    <xf numFmtId="0" fontId="71" fillId="35" borderId="40" applyNumberFormat="0" applyAlignment="0" applyProtection="0"/>
    <xf numFmtId="0" fontId="97" fillId="62" borderId="40" applyNumberFormat="0" applyAlignment="0" applyProtection="0"/>
    <xf numFmtId="0" fontId="97" fillId="62" borderId="40" applyNumberFormat="0" applyAlignment="0" applyProtection="0"/>
    <xf numFmtId="0" fontId="98" fillId="39" borderId="40" applyNumberFormat="0" applyAlignment="0" applyProtection="0"/>
    <xf numFmtId="0" fontId="38" fillId="37" borderId="41" applyNumberFormat="0" applyFont="0" applyAlignment="0" applyProtection="0"/>
    <xf numFmtId="0" fontId="38" fillId="37" borderId="41" applyNumberFormat="0" applyFont="0" applyAlignment="0" applyProtection="0"/>
    <xf numFmtId="0" fontId="109" fillId="42" borderId="41" applyNumberFormat="0" applyFont="0" applyAlignment="0" applyProtection="0"/>
    <xf numFmtId="0" fontId="111" fillId="96" borderId="42" applyNumberFormat="0" applyAlignment="0" applyProtection="0"/>
    <xf numFmtId="0" fontId="111" fillId="96" borderId="42" applyNumberFormat="0" applyAlignment="0" applyProtection="0"/>
    <xf numFmtId="0" fontId="112" fillId="35" borderId="42" applyNumberFormat="0" applyAlignment="0" applyProtection="0"/>
    <xf numFmtId="0" fontId="118" fillId="0" borderId="43" applyNumberFormat="0" applyFill="0" applyAlignment="0" applyProtection="0"/>
    <xf numFmtId="0" fontId="118" fillId="0" borderId="43" applyNumberFormat="0" applyFill="0" applyAlignment="0" applyProtection="0"/>
    <xf numFmtId="0" fontId="118" fillId="0" borderId="43" applyNumberFormat="0" applyFill="0" applyAlignment="0" applyProtection="0"/>
    <xf numFmtId="0" fontId="118" fillId="0" borderId="43" applyNumberFormat="0" applyFill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18" fillId="0" borderId="43" applyNumberFormat="0" applyFill="0" applyAlignment="0" applyProtection="0"/>
    <xf numFmtId="0" fontId="98" fillId="39" borderId="40" applyNumberFormat="0" applyAlignment="0" applyProtection="0"/>
    <xf numFmtId="0" fontId="123" fillId="39" borderId="40" applyNumberFormat="0" applyAlignment="0" applyProtection="0"/>
    <xf numFmtId="0" fontId="112" fillId="35" borderId="42" applyNumberFormat="0" applyAlignment="0" applyProtection="0"/>
    <xf numFmtId="0" fontId="124" fillId="36" borderId="42" applyNumberFormat="0" applyAlignment="0" applyProtection="0"/>
    <xf numFmtId="0" fontId="71" fillId="35" borderId="40" applyNumberFormat="0" applyAlignment="0" applyProtection="0"/>
    <xf numFmtId="0" fontId="125" fillId="36" borderId="40" applyNumberFormat="0" applyAlignment="0" applyProtection="0"/>
    <xf numFmtId="0" fontId="119" fillId="0" borderId="44" applyNumberFormat="0" applyFill="0" applyAlignment="0" applyProtection="0"/>
    <xf numFmtId="0" fontId="119" fillId="0" borderId="44" applyNumberFormat="0" applyFill="0" applyAlignment="0" applyProtection="0"/>
    <xf numFmtId="0" fontId="129" fillId="0" borderId="45" applyNumberFormat="0" applyFill="0" applyAlignment="0" applyProtection="0"/>
    <xf numFmtId="0" fontId="109" fillId="42" borderId="41" applyNumberFormat="0" applyFont="0" applyAlignment="0" applyProtection="0"/>
    <xf numFmtId="0" fontId="61" fillId="42" borderId="41" applyNumberFormat="0" applyFont="0" applyAlignment="0" applyProtection="0"/>
    <xf numFmtId="0" fontId="41" fillId="42" borderId="41" applyNumberFormat="0" applyFont="0" applyAlignment="0" applyProtection="0"/>
    <xf numFmtId="0" fontId="38" fillId="37" borderId="47" applyNumberFormat="0" applyFont="0" applyAlignment="0" applyProtection="0"/>
    <xf numFmtId="0" fontId="38" fillId="37" borderId="47" applyNumberFormat="0" applyFont="0" applyAlignment="0" applyProtection="0"/>
    <xf numFmtId="0" fontId="109" fillId="42" borderId="47" applyNumberFormat="0" applyFont="0" applyAlignment="0" applyProtection="0"/>
    <xf numFmtId="0" fontId="118" fillId="0" borderId="49" applyNumberFormat="0" applyFill="0" applyAlignment="0" applyProtection="0"/>
    <xf numFmtId="0" fontId="118" fillId="0" borderId="49" applyNumberFormat="0" applyFill="0" applyAlignment="0" applyProtection="0"/>
    <xf numFmtId="0" fontId="118" fillId="0" borderId="49" applyNumberFormat="0" applyFill="0" applyAlignment="0" applyProtection="0"/>
    <xf numFmtId="0" fontId="118" fillId="0" borderId="49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49" applyNumberFormat="0" applyFill="0" applyAlignment="0" applyProtection="0"/>
    <xf numFmtId="0" fontId="98" fillId="39" borderId="46" applyNumberFormat="0" applyAlignment="0" applyProtection="0"/>
    <xf numFmtId="0" fontId="123" fillId="39" borderId="46" applyNumberFormat="0" applyAlignment="0" applyProtection="0"/>
    <xf numFmtId="0" fontId="71" fillId="35" borderId="46" applyNumberFormat="0" applyAlignment="0" applyProtection="0"/>
    <xf numFmtId="0" fontId="125" fillId="36" borderId="46" applyNumberFormat="0" applyAlignment="0" applyProtection="0"/>
    <xf numFmtId="0" fontId="95" fillId="0" borderId="53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129" fillId="0" borderId="51" applyNumberFormat="0" applyFill="0" applyAlignment="0" applyProtection="0"/>
    <xf numFmtId="0" fontId="109" fillId="42" borderId="47" applyNumberFormat="0" applyFont="0" applyAlignment="0" applyProtection="0"/>
    <xf numFmtId="0" fontId="61" fillId="42" borderId="47" applyNumberFormat="0" applyFont="0" applyAlignment="0" applyProtection="0"/>
    <xf numFmtId="0" fontId="41" fillId="42" borderId="47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29" fillId="0" borderId="0"/>
    <xf numFmtId="171" fontId="29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19" borderId="0" applyNumberFormat="0" applyBorder="0" applyAlignment="0" applyProtection="0"/>
    <xf numFmtId="0" fontId="148" fillId="0" borderId="0" applyNumberFormat="0" applyFill="0" applyBorder="0" applyAlignment="0" applyProtection="0"/>
    <xf numFmtId="0" fontId="29" fillId="0" borderId="0"/>
    <xf numFmtId="0" fontId="29" fillId="10" borderId="10" applyNumberFormat="0" applyFont="0" applyAlignment="0" applyProtection="0"/>
    <xf numFmtId="0" fontId="28" fillId="0" borderId="0"/>
    <xf numFmtId="0" fontId="149" fillId="0" borderId="0"/>
    <xf numFmtId="0" fontId="27" fillId="0" borderId="0"/>
    <xf numFmtId="0" fontId="27" fillId="0" borderId="0"/>
    <xf numFmtId="0" fontId="26" fillId="0" borderId="0"/>
    <xf numFmtId="0" fontId="38" fillId="0" borderId="0"/>
    <xf numFmtId="0" fontId="5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41" fillId="0" borderId="0"/>
    <xf numFmtId="0" fontId="41" fillId="49" borderId="0" applyNumberFormat="0" applyBorder="0" applyAlignment="0" applyProtection="0"/>
    <xf numFmtId="0" fontId="59" fillId="34" borderId="0" applyNumberFormat="0" applyBorder="0" applyAlignment="0" applyProtection="0"/>
    <xf numFmtId="0" fontId="59" fillId="33" borderId="0" applyNumberFormat="0" applyBorder="0" applyAlignment="0" applyProtection="0"/>
    <xf numFmtId="0" fontId="25" fillId="2" borderId="0" applyNumberFormat="0" applyBorder="0" applyAlignment="0" applyProtection="0"/>
    <xf numFmtId="0" fontId="41" fillId="50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25" fillId="14" borderId="0" applyNumberFormat="0" applyBorder="0" applyAlignment="0" applyProtection="0"/>
    <xf numFmtId="0" fontId="41" fillId="51" borderId="0" applyNumberFormat="0" applyBorder="0" applyAlignment="0" applyProtection="0"/>
    <xf numFmtId="0" fontId="59" fillId="41" borderId="0" applyNumberFormat="0" applyBorder="0" applyAlignment="0" applyProtection="0"/>
    <xf numFmtId="0" fontId="59" fillId="37" borderId="0" applyNumberFormat="0" applyBorder="0" applyAlignment="0" applyProtection="0"/>
    <xf numFmtId="0" fontId="25" fillId="18" borderId="0" applyNumberFormat="0" applyBorder="0" applyAlignment="0" applyProtection="0"/>
    <xf numFmtId="0" fontId="41" fillId="52" borderId="0" applyNumberFormat="0" applyBorder="0" applyAlignment="0" applyProtection="0"/>
    <xf numFmtId="0" fontId="59" fillId="44" borderId="0" applyNumberFormat="0" applyBorder="0" applyAlignment="0" applyProtection="0"/>
    <xf numFmtId="0" fontId="59" fillId="43" borderId="0" applyNumberFormat="0" applyBorder="0" applyAlignment="0" applyProtection="0"/>
    <xf numFmtId="0" fontId="25" fillId="22" borderId="0" applyNumberFormat="0" applyBorder="0" applyAlignment="0" applyProtection="0"/>
    <xf numFmtId="0" fontId="41" fillId="46" borderId="0" applyNumberFormat="0" applyBorder="0" applyAlignment="0" applyProtection="0"/>
    <xf numFmtId="0" fontId="59" fillId="45" borderId="0" applyNumberFormat="0" applyBorder="0" applyAlignment="0" applyProtection="0"/>
    <xf numFmtId="0" fontId="59" fillId="33" borderId="0" applyNumberFormat="0" applyBorder="0" applyAlignment="0" applyProtection="0"/>
    <xf numFmtId="0" fontId="25" fillId="26" borderId="0" applyNumberFormat="0" applyBorder="0" applyAlignment="0" applyProtection="0"/>
    <xf numFmtId="0" fontId="41" fillId="39" borderId="0" applyNumberFormat="0" applyBorder="0" applyAlignment="0" applyProtection="0"/>
    <xf numFmtId="0" fontId="59" fillId="47" borderId="0" applyNumberFormat="0" applyBorder="0" applyAlignment="0" applyProtection="0"/>
    <xf numFmtId="0" fontId="59" fillId="37" borderId="0" applyNumberFormat="0" applyBorder="0" applyAlignment="0" applyProtection="0"/>
    <xf numFmtId="0" fontId="25" fillId="30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41" fillId="49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41" fillId="5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41" fillId="5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41" fillId="61" borderId="0" applyNumberFormat="0" applyBorder="0" applyAlignment="0" applyProtection="0"/>
    <xf numFmtId="0" fontId="59" fillId="53" borderId="0" applyNumberFormat="0" applyBorder="0" applyAlignment="0" applyProtection="0"/>
    <xf numFmtId="0" fontId="59" fillId="43" borderId="0" applyNumberFormat="0" applyBorder="0" applyAlignment="0" applyProtection="0"/>
    <xf numFmtId="0" fontId="25" fillId="3" borderId="0" applyNumberFormat="0" applyBorder="0" applyAlignment="0" applyProtection="0"/>
    <xf numFmtId="0" fontId="41" fillId="56" borderId="0" applyNumberFormat="0" applyBorder="0" applyAlignment="0" applyProtection="0"/>
    <xf numFmtId="0" fontId="59" fillId="55" borderId="0" applyNumberFormat="0" applyBorder="0" applyAlignment="0" applyProtection="0"/>
    <xf numFmtId="0" fontId="59" fillId="54" borderId="0" applyNumberFormat="0" applyBorder="0" applyAlignment="0" applyProtection="0"/>
    <xf numFmtId="0" fontId="25" fillId="15" borderId="0" applyNumberFormat="0" applyBorder="0" applyAlignment="0" applyProtection="0"/>
    <xf numFmtId="0" fontId="41" fillId="64" borderId="0" applyNumberFormat="0" applyBorder="0" applyAlignment="0" applyProtection="0"/>
    <xf numFmtId="0" fontId="59" fillId="58" borderId="0" applyNumberFormat="0" applyBorder="0" applyAlignment="0" applyProtection="0"/>
    <xf numFmtId="0" fontId="59" fillId="57" borderId="0" applyNumberFormat="0" applyBorder="0" applyAlignment="0" applyProtection="0"/>
    <xf numFmtId="0" fontId="25" fillId="19" borderId="0" applyNumberFormat="0" applyBorder="0" applyAlignment="0" applyProtection="0"/>
    <xf numFmtId="0" fontId="41" fillId="52" borderId="0" applyNumberFormat="0" applyBorder="0" applyAlignment="0" applyProtection="0"/>
    <xf numFmtId="0" fontId="59" fillId="59" borderId="0" applyNumberFormat="0" applyBorder="0" applyAlignment="0" applyProtection="0"/>
    <xf numFmtId="0" fontId="59" fillId="54" borderId="0" applyNumberFormat="0" applyBorder="0" applyAlignment="0" applyProtection="0"/>
    <xf numFmtId="0" fontId="25" fillId="23" borderId="0" applyNumberFormat="0" applyBorder="0" applyAlignment="0" applyProtection="0"/>
    <xf numFmtId="0" fontId="41" fillId="61" borderId="0" applyNumberFormat="0" applyBorder="0" applyAlignment="0" applyProtection="0"/>
    <xf numFmtId="0" fontId="59" fillId="60" borderId="0" applyNumberFormat="0" applyBorder="0" applyAlignment="0" applyProtection="0"/>
    <xf numFmtId="0" fontId="59" fillId="43" borderId="0" applyNumberFormat="0" applyBorder="0" applyAlignment="0" applyProtection="0"/>
    <xf numFmtId="0" fontId="25" fillId="27" borderId="0" applyNumberFormat="0" applyBorder="0" applyAlignment="0" applyProtection="0"/>
    <xf numFmtId="0" fontId="41" fillId="65" borderId="0" applyNumberFormat="0" applyBorder="0" applyAlignment="0" applyProtection="0"/>
    <xf numFmtId="0" fontId="59" fillId="63" borderId="0" applyNumberFormat="0" applyBorder="0" applyAlignment="0" applyProtection="0"/>
    <xf numFmtId="0" fontId="59" fillId="62" borderId="0" applyNumberFormat="0" applyBorder="0" applyAlignment="0" applyProtection="0"/>
    <xf numFmtId="0" fontId="25" fillId="3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6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65" fillId="76" borderId="0" applyNumberFormat="0" applyBorder="0" applyAlignment="0" applyProtection="0"/>
    <xf numFmtId="0" fontId="62" fillId="67" borderId="0" applyNumberFormat="0" applyBorder="0" applyAlignment="0" applyProtection="0"/>
    <xf numFmtId="0" fontId="62" fillId="66" borderId="0" applyNumberFormat="0" applyBorder="0" applyAlignment="0" applyProtection="0"/>
    <xf numFmtId="0" fontId="56" fillId="12" borderId="0" applyNumberFormat="0" applyBorder="0" applyAlignment="0" applyProtection="0"/>
    <xf numFmtId="0" fontId="65" fillId="56" borderId="0" applyNumberFormat="0" applyBorder="0" applyAlignment="0" applyProtection="0"/>
    <xf numFmtId="0" fontId="62" fillId="70" borderId="0" applyNumberFormat="0" applyBorder="0" applyAlignment="0" applyProtection="0"/>
    <xf numFmtId="0" fontId="62" fillId="69" borderId="0" applyNumberFormat="0" applyBorder="0" applyAlignment="0" applyProtection="0"/>
    <xf numFmtId="0" fontId="56" fillId="16" borderId="0" applyNumberFormat="0" applyBorder="0" applyAlignment="0" applyProtection="0"/>
    <xf numFmtId="0" fontId="65" fillId="64" borderId="0" applyNumberFormat="0" applyBorder="0" applyAlignment="0" applyProtection="0"/>
    <xf numFmtId="0" fontId="62" fillId="71" borderId="0" applyNumberFormat="0" applyBorder="0" applyAlignment="0" applyProtection="0"/>
    <xf numFmtId="0" fontId="62" fillId="54" borderId="0" applyNumberFormat="0" applyBorder="0" applyAlignment="0" applyProtection="0"/>
    <xf numFmtId="0" fontId="56" fillId="20" borderId="0" applyNumberFormat="0" applyBorder="0" applyAlignment="0" applyProtection="0"/>
    <xf numFmtId="0" fontId="65" fillId="77" borderId="0" applyNumberFormat="0" applyBorder="0" applyAlignment="0" applyProtection="0"/>
    <xf numFmtId="0" fontId="62" fillId="72" borderId="0" applyNumberFormat="0" applyBorder="0" applyAlignment="0" applyProtection="0"/>
    <xf numFmtId="0" fontId="62" fillId="54" borderId="0" applyNumberFormat="0" applyBorder="0" applyAlignment="0" applyProtection="0"/>
    <xf numFmtId="0" fontId="56" fillId="24" borderId="0" applyNumberFormat="0" applyBorder="0" applyAlignment="0" applyProtection="0"/>
    <xf numFmtId="0" fontId="65" fillId="68" borderId="0" applyNumberFormat="0" applyBorder="0" applyAlignment="0" applyProtection="0"/>
    <xf numFmtId="0" fontId="62" fillId="74" borderId="0" applyNumberFormat="0" applyBorder="0" applyAlignment="0" applyProtection="0"/>
    <xf numFmtId="0" fontId="62" fillId="66" borderId="0" applyNumberFormat="0" applyBorder="0" applyAlignment="0" applyProtection="0"/>
    <xf numFmtId="0" fontId="56" fillId="28" borderId="0" applyNumberFormat="0" applyBorder="0" applyAlignment="0" applyProtection="0"/>
    <xf numFmtId="0" fontId="65" fillId="78" borderId="0" applyNumberFormat="0" applyBorder="0" applyAlignment="0" applyProtection="0"/>
    <xf numFmtId="0" fontId="62" fillId="75" borderId="0" applyNumberFormat="0" applyBorder="0" applyAlignment="0" applyProtection="0"/>
    <xf numFmtId="0" fontId="62" fillId="62" borderId="0" applyNumberFormat="0" applyBorder="0" applyAlignment="0" applyProtection="0"/>
    <xf numFmtId="0" fontId="56" fillId="32" borderId="0" applyNumberFormat="0" applyBorder="0" applyAlignment="0" applyProtection="0"/>
    <xf numFmtId="0" fontId="65" fillId="76" borderId="0" applyNumberFormat="0" applyBorder="0" applyAlignment="0" applyProtection="0"/>
    <xf numFmtId="0" fontId="65" fillId="56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65" fillId="64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65" fillId="64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65" fillId="64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65" fillId="64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65" fillId="64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65" fillId="64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65" fillId="64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65" fillId="64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65" fillId="64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65" fillId="77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65" fillId="77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65" fillId="77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65" fillId="77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65" fillId="77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65" fillId="77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65" fillId="77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65" fillId="77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65" fillId="77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65" fillId="68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65" fillId="78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65" fillId="78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65" fillId="78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65" fillId="78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65" fillId="78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65" fillId="78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65" fillId="78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65" fillId="78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65" fillId="78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65" fillId="102" borderId="0" applyNumberFormat="0" applyBorder="0" applyAlignment="0" applyProtection="0"/>
    <xf numFmtId="0" fontId="62" fillId="80" borderId="0" applyNumberFormat="0" applyBorder="0" applyAlignment="0" applyProtection="0"/>
    <xf numFmtId="0" fontId="62" fillId="79" borderId="0" applyNumberFormat="0" applyBorder="0" applyAlignment="0" applyProtection="0"/>
    <xf numFmtId="0" fontId="56" fillId="11" borderId="0" applyNumberFormat="0" applyBorder="0" applyAlignment="0" applyProtection="0"/>
    <xf numFmtId="0" fontId="65" fillId="83" borderId="0" applyNumberFormat="0" applyBorder="0" applyAlignment="0" applyProtection="0"/>
    <xf numFmtId="0" fontId="62" fillId="82" borderId="0" applyNumberFormat="0" applyBorder="0" applyAlignment="0" applyProtection="0"/>
    <xf numFmtId="0" fontId="62" fillId="81" borderId="0" applyNumberFormat="0" applyBorder="0" applyAlignment="0" applyProtection="0"/>
    <xf numFmtId="0" fontId="56" fillId="13" borderId="0" applyNumberFormat="0" applyBorder="0" applyAlignment="0" applyProtection="0"/>
    <xf numFmtId="0" fontId="65" fillId="87" borderId="0" applyNumberFormat="0" applyBorder="0" applyAlignment="0" applyProtection="0"/>
    <xf numFmtId="0" fontId="62" fillId="86" borderId="0" applyNumberFormat="0" applyBorder="0" applyAlignment="0" applyProtection="0"/>
    <xf numFmtId="0" fontId="62" fillId="85" borderId="0" applyNumberFormat="0" applyBorder="0" applyAlignment="0" applyProtection="0"/>
    <xf numFmtId="0" fontId="56" fillId="17" borderId="0" applyNumberFormat="0" applyBorder="0" applyAlignment="0" applyProtection="0"/>
    <xf numFmtId="0" fontId="65" fillId="77" borderId="0" applyNumberFormat="0" applyBorder="0" applyAlignment="0" applyProtection="0"/>
    <xf numFmtId="0" fontId="62" fillId="88" borderId="0" applyNumberFormat="0" applyBorder="0" applyAlignment="0" applyProtection="0"/>
    <xf numFmtId="0" fontId="62" fillId="79" borderId="0" applyNumberFormat="0" applyBorder="0" applyAlignment="0" applyProtection="0"/>
    <xf numFmtId="0" fontId="56" fillId="21" borderId="0" applyNumberFormat="0" applyBorder="0" applyAlignment="0" applyProtection="0"/>
    <xf numFmtId="0" fontId="65" fillId="68" borderId="0" applyNumberFormat="0" applyBorder="0" applyAlignment="0" applyProtection="0"/>
    <xf numFmtId="0" fontId="62" fillId="91" borderId="0" applyNumberFormat="0" applyBorder="0" applyAlignment="0" applyProtection="0"/>
    <xf numFmtId="0" fontId="62" fillId="90" borderId="0" applyNumberFormat="0" applyBorder="0" applyAlignment="0" applyProtection="0"/>
    <xf numFmtId="0" fontId="56" fillId="25" borderId="0" applyNumberFormat="0" applyBorder="0" applyAlignment="0" applyProtection="0"/>
    <xf numFmtId="0" fontId="65" fillId="93" borderId="0" applyNumberFormat="0" applyBorder="0" applyAlignment="0" applyProtection="0"/>
    <xf numFmtId="0" fontId="62" fillId="92" borderId="0" applyNumberFormat="0" applyBorder="0" applyAlignment="0" applyProtection="0"/>
    <xf numFmtId="0" fontId="62" fillId="69" borderId="0" applyNumberFormat="0" applyBorder="0" applyAlignment="0" applyProtection="0"/>
    <xf numFmtId="0" fontId="56" fillId="29" borderId="0" applyNumberFormat="0" applyBorder="0" applyAlignment="0" applyProtection="0"/>
    <xf numFmtId="0" fontId="138" fillId="50" borderId="0" applyNumberFormat="0" applyBorder="0" applyAlignment="0" applyProtection="0"/>
    <xf numFmtId="0" fontId="67" fillId="95" borderId="0" applyNumberFormat="0" applyBorder="0" applyAlignment="0" applyProtection="0"/>
    <xf numFmtId="0" fontId="66" fillId="94" borderId="0" applyNumberFormat="0" applyBorder="0" applyAlignment="0" applyProtection="0"/>
    <xf numFmtId="0" fontId="47" fillId="5" borderId="0" applyNumberFormat="0" applyBorder="0" applyAlignment="0" applyProtection="0"/>
    <xf numFmtId="0" fontId="51" fillId="8" borderId="6" applyNumberFormat="0" applyAlignment="0" applyProtection="0"/>
    <xf numFmtId="0" fontId="125" fillId="36" borderId="46" applyNumberFormat="0" applyAlignment="0" applyProtection="0"/>
    <xf numFmtId="0" fontId="145" fillId="104" borderId="6" applyNumberFormat="0" applyAlignment="0" applyProtection="0"/>
    <xf numFmtId="0" fontId="70" fillId="96" borderId="46" applyNumberFormat="0" applyAlignment="0" applyProtection="0"/>
    <xf numFmtId="0" fontId="70" fillId="96" borderId="46" applyNumberFormat="0" applyAlignment="0" applyProtection="0"/>
    <xf numFmtId="0" fontId="125" fillId="36" borderId="46" applyNumberFormat="0" applyAlignment="0" applyProtection="0"/>
    <xf numFmtId="0" fontId="130" fillId="73" borderId="13" applyNumberFormat="0" applyAlignment="0" applyProtection="0"/>
    <xf numFmtId="0" fontId="73" fillId="97" borderId="9" applyNumberFormat="0" applyAlignment="0" applyProtection="0"/>
    <xf numFmtId="0" fontId="73" fillId="85" borderId="13" applyNumberFormat="0" applyAlignment="0" applyProtection="0"/>
    <xf numFmtId="0" fontId="53" fillId="9" borderId="9" applyNumberFormat="0" applyAlignment="0" applyProtection="0"/>
    <xf numFmtId="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52" fillId="0" borderId="0">
      <protection locked="0"/>
    </xf>
    <xf numFmtId="0" fontId="38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2" fontId="152" fillId="0" borderId="0">
      <protection locked="0"/>
    </xf>
    <xf numFmtId="2" fontId="38" fillId="0" borderId="0" applyFont="0" applyFill="0" applyBorder="0" applyAlignment="0" applyProtection="0"/>
    <xf numFmtId="0" fontId="142" fillId="51" borderId="0" applyNumberFormat="0" applyBorder="0" applyAlignment="0" applyProtection="0"/>
    <xf numFmtId="0" fontId="82" fillId="98" borderId="0" applyNumberFormat="0" applyBorder="0" applyAlignment="0" applyProtection="0"/>
    <xf numFmtId="0" fontId="81" fillId="57" borderId="0" applyNumberFormat="0" applyBorder="0" applyAlignment="0" applyProtection="0"/>
    <xf numFmtId="0" fontId="46" fillId="4" borderId="0" applyNumberFormat="0" applyBorder="0" applyAlignment="0" applyProtection="0"/>
    <xf numFmtId="0" fontId="126" fillId="0" borderId="28" applyNumberFormat="0" applyFill="0" applyAlignment="0" applyProtection="0"/>
    <xf numFmtId="0" fontId="86" fillId="0" borderId="3" applyNumberFormat="0" applyFill="0" applyAlignment="0" applyProtection="0"/>
    <xf numFmtId="0" fontId="85" fillId="0" borderId="14" applyNumberFormat="0" applyFill="0" applyAlignment="0" applyProtection="0"/>
    <xf numFmtId="0" fontId="43" fillId="0" borderId="3" applyNumberFormat="0" applyFill="0" applyAlignment="0" applyProtection="0"/>
    <xf numFmtId="0" fontId="127" fillId="0" borderId="18" applyNumberFormat="0" applyFill="0" applyAlignment="0" applyProtection="0"/>
    <xf numFmtId="0" fontId="90" fillId="0" borderId="17" applyNumberFormat="0" applyFill="0" applyAlignment="0" applyProtection="0"/>
    <xf numFmtId="0" fontId="89" fillId="0" borderId="16" applyNumberFormat="0" applyFill="0" applyAlignment="0" applyProtection="0"/>
    <xf numFmtId="0" fontId="44" fillId="0" borderId="4" applyNumberFormat="0" applyFill="0" applyAlignment="0" applyProtection="0"/>
    <xf numFmtId="0" fontId="128" fillId="0" borderId="38" applyNumberFormat="0" applyFill="0" applyAlignment="0" applyProtection="0"/>
    <xf numFmtId="0" fontId="94" fillId="0" borderId="5" applyNumberFormat="0" applyFill="0" applyAlignment="0" applyProtection="0"/>
    <xf numFmtId="0" fontId="93" fillId="0" borderId="54" applyNumberFormat="0" applyFill="0" applyAlignment="0" applyProtection="0"/>
    <xf numFmtId="0" fontId="128" fillId="0" borderId="38" applyNumberFormat="0" applyFill="0" applyAlignment="0" applyProtection="0"/>
    <xf numFmtId="0" fontId="45" fillId="0" borderId="5" applyNumberFormat="0" applyFill="0" applyAlignment="0" applyProtection="0"/>
    <xf numFmtId="0" fontId="12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53" fillId="0" borderId="0">
      <protection locked="0"/>
    </xf>
    <xf numFmtId="0" fontId="153" fillId="0" borderId="0">
      <protection locked="0"/>
    </xf>
    <xf numFmtId="0" fontId="49" fillId="7" borderId="6" applyNumberFormat="0" applyAlignment="0" applyProtection="0"/>
    <xf numFmtId="0" fontId="123" fillId="39" borderId="46" applyNumberFormat="0" applyAlignment="0" applyProtection="0"/>
    <xf numFmtId="0" fontId="146" fillId="62" borderId="6" applyNumberFormat="0" applyAlignment="0" applyProtection="0"/>
    <xf numFmtId="0" fontId="97" fillId="62" borderId="46" applyNumberFormat="0" applyAlignment="0" applyProtection="0"/>
    <xf numFmtId="0" fontId="97" fillId="62" borderId="46" applyNumberFormat="0" applyAlignment="0" applyProtection="0"/>
    <xf numFmtId="0" fontId="123" fillId="39" borderId="46" applyNumberFormat="0" applyAlignment="0" applyProtection="0"/>
    <xf numFmtId="0" fontId="140" fillId="0" borderId="21" applyNumberFormat="0" applyFill="0" applyAlignment="0" applyProtection="0"/>
    <xf numFmtId="0" fontId="101" fillId="0" borderId="8" applyNumberFormat="0" applyFill="0" applyAlignment="0" applyProtection="0"/>
    <xf numFmtId="0" fontId="100" fillId="0" borderId="21" applyNumberFormat="0" applyFill="0" applyAlignment="0" applyProtection="0"/>
    <xf numFmtId="0" fontId="52" fillId="0" borderId="8" applyNumberFormat="0" applyFill="0" applyAlignment="0" applyProtection="0"/>
    <xf numFmtId="0" fontId="132" fillId="101" borderId="0" applyNumberFormat="0" applyBorder="0" applyAlignment="0" applyProtection="0"/>
    <xf numFmtId="0" fontId="105" fillId="100" borderId="0" applyNumberFormat="0" applyBorder="0" applyAlignment="0" applyProtection="0"/>
    <xf numFmtId="0" fontId="104" fillId="99" borderId="0" applyNumberFormat="0" applyBorder="0" applyAlignment="0" applyProtection="0"/>
    <xf numFmtId="0" fontId="48" fillId="6" borderId="0" applyNumberFormat="0" applyBorder="0" applyAlignment="0" applyProtection="0"/>
    <xf numFmtId="0" fontId="38" fillId="0" borderId="0">
      <alignment vertical="top"/>
    </xf>
    <xf numFmtId="0" fontId="59" fillId="0" borderId="0"/>
    <xf numFmtId="0" fontId="133" fillId="0" borderId="0"/>
    <xf numFmtId="0" fontId="110" fillId="0" borderId="0"/>
    <xf numFmtId="0" fontId="15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1" fillId="42" borderId="47" applyNumberFormat="0" applyFont="0" applyAlignment="0" applyProtection="0"/>
    <xf numFmtId="0" fontId="38" fillId="37" borderId="10" applyNumberFormat="0" applyFont="0" applyAlignment="0" applyProtection="0"/>
    <xf numFmtId="0" fontId="38" fillId="37" borderId="47" applyNumberFormat="0" applyFont="0" applyAlignment="0" applyProtection="0"/>
    <xf numFmtId="0" fontId="38" fillId="37" borderId="47" applyNumberFormat="0" applyFont="0" applyAlignment="0" applyProtection="0"/>
    <xf numFmtId="0" fontId="41" fillId="42" borderId="47" applyNumberFormat="0" applyFont="0" applyAlignment="0" applyProtection="0"/>
    <xf numFmtId="0" fontId="50" fillId="8" borderId="7" applyNumberFormat="0" applyAlignment="0" applyProtection="0"/>
    <xf numFmtId="0" fontId="124" fillId="36" borderId="48" applyNumberFormat="0" applyAlignment="0" applyProtection="0"/>
    <xf numFmtId="0" fontId="147" fillId="104" borderId="7" applyNumberFormat="0" applyAlignment="0" applyProtection="0"/>
    <xf numFmtId="0" fontId="111" fillId="96" borderId="48" applyNumberFormat="0" applyAlignment="0" applyProtection="0"/>
    <xf numFmtId="0" fontId="111" fillId="96" borderId="48" applyNumberFormat="0" applyAlignment="0" applyProtection="0"/>
    <xf numFmtId="0" fontId="124" fillId="36" borderId="48" applyNumberFormat="0" applyAlignment="0" applyProtection="0"/>
    <xf numFmtId="0" fontId="1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129" fillId="0" borderId="51" applyNumberFormat="0" applyFill="0" applyAlignment="0" applyProtection="0"/>
    <xf numFmtId="0" fontId="118" fillId="0" borderId="11" applyNumberFormat="0" applyFill="0" applyAlignment="0" applyProtection="0"/>
    <xf numFmtId="0" fontId="118" fillId="0" borderId="49" applyNumberFormat="0" applyFill="0" applyAlignment="0" applyProtection="0"/>
    <xf numFmtId="0" fontId="118" fillId="0" borderId="49" applyNumberFormat="0" applyFill="0" applyAlignment="0" applyProtection="0"/>
    <xf numFmtId="0" fontId="38" fillId="0" borderId="27" applyNumberFormat="0" applyFont="0" applyFill="0" applyAlignment="0" applyProtection="0"/>
    <xf numFmtId="0" fontId="129" fillId="0" borderId="51" applyNumberFormat="0" applyFill="0" applyAlignment="0" applyProtection="0"/>
    <xf numFmtId="0" fontId="1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5" fillId="102" borderId="0" applyNumberFormat="0" applyBorder="0" applyAlignment="0" applyProtection="0"/>
    <xf numFmtId="0" fontId="65" fillId="83" borderId="0" applyNumberFormat="0" applyBorder="0" applyAlignment="0" applyProtection="0"/>
    <xf numFmtId="0" fontId="65" fillId="87" borderId="0" applyNumberFormat="0" applyBorder="0" applyAlignment="0" applyProtection="0"/>
    <xf numFmtId="0" fontId="65" fillId="77" borderId="0" applyNumberFormat="0" applyBorder="0" applyAlignment="0" applyProtection="0"/>
    <xf numFmtId="0" fontId="65" fillId="68" borderId="0" applyNumberFormat="0" applyBorder="0" applyAlignment="0" applyProtection="0"/>
    <xf numFmtId="0" fontId="65" fillId="93" borderId="0" applyNumberFormat="0" applyBorder="0" applyAlignment="0" applyProtection="0"/>
    <xf numFmtId="0" fontId="123" fillId="39" borderId="46" applyNumberFormat="0" applyAlignment="0" applyProtection="0"/>
    <xf numFmtId="0" fontId="124" fillId="36" borderId="48" applyNumberFormat="0" applyAlignment="0" applyProtection="0"/>
    <xf numFmtId="0" fontId="125" fillId="36" borderId="46" applyNumberFormat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26" fillId="0" borderId="28" applyNumberFormat="0" applyFill="0" applyAlignment="0" applyProtection="0"/>
    <xf numFmtId="0" fontId="127" fillId="0" borderId="18" applyNumberFormat="0" applyFill="0" applyAlignment="0" applyProtection="0"/>
    <xf numFmtId="0" fontId="128" fillId="0" borderId="38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51" applyNumberFormat="0" applyFill="0" applyAlignment="0" applyProtection="0"/>
    <xf numFmtId="0" fontId="152" fillId="0" borderId="55">
      <protection locked="0"/>
    </xf>
    <xf numFmtId="0" fontId="130" fillId="73" borderId="13" applyNumberFormat="0" applyAlignment="0" applyProtection="0"/>
    <xf numFmtId="0" fontId="132" fillId="101" borderId="0" applyNumberFormat="0" applyBorder="0" applyAlignment="0" applyProtection="0"/>
    <xf numFmtId="0" fontId="38" fillId="0" borderId="0"/>
    <xf numFmtId="0" fontId="38" fillId="0" borderId="0"/>
    <xf numFmtId="0" fontId="133" fillId="0" borderId="0"/>
    <xf numFmtId="0" fontId="25" fillId="0" borderId="0"/>
    <xf numFmtId="0" fontId="157" fillId="0" borderId="0"/>
    <xf numFmtId="0" fontId="38" fillId="0" borderId="0"/>
    <xf numFmtId="0" fontId="38" fillId="0" borderId="0"/>
    <xf numFmtId="0" fontId="25" fillId="0" borderId="0"/>
    <xf numFmtId="0" fontId="133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3" fillId="0" borderId="0"/>
    <xf numFmtId="0" fontId="1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135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0"/>
    <xf numFmtId="0" fontId="1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3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3" fillId="0" borderId="0"/>
    <xf numFmtId="0" fontId="133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7" fillId="0" borderId="0"/>
    <xf numFmtId="0" fontId="1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8" fillId="0" borderId="0"/>
    <xf numFmtId="0" fontId="38" fillId="0" borderId="0"/>
    <xf numFmtId="0" fontId="38" fillId="0" borderId="0"/>
    <xf numFmtId="0" fontId="158" fillId="0" borderId="0"/>
    <xf numFmtId="0" fontId="25" fillId="0" borderId="0"/>
    <xf numFmtId="0" fontId="138" fillId="50" borderId="0" applyNumberFormat="0" applyBorder="0" applyAlignment="0" applyProtection="0"/>
    <xf numFmtId="0" fontId="139" fillId="0" borderId="0" applyNumberFormat="0" applyFill="0" applyBorder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41" fillId="42" borderId="47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133" fillId="42" borderId="47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41" fillId="42" borderId="47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0" fontId="25" fillId="10" borderId="10" applyNumberFormat="0" applyFont="0" applyAlignment="0" applyProtection="0"/>
    <xf numFmtId="9" fontId="38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0" fillId="0" borderId="21" applyNumberFormat="0" applyFill="0" applyAlignment="0" applyProtection="0"/>
    <xf numFmtId="0" fontId="141" fillId="0" borderId="0" applyNumberFormat="0" applyFill="0" applyBorder="0" applyAlignment="0" applyProtection="0"/>
    <xf numFmtId="173" fontId="159" fillId="0" borderId="0" applyFont="0" applyFill="0" applyBorder="0" applyAlignment="0" applyProtection="0"/>
    <xf numFmtId="174" fontId="159" fillId="0" borderId="0" applyFont="0" applyFill="0" applyBorder="0" applyAlignment="0" applyProtection="0"/>
    <xf numFmtId="164" fontId="38" fillId="0" borderId="0" applyFont="0" applyFill="0" applyBorder="0" applyAlignment="0" applyProtection="0"/>
    <xf numFmtId="170" fontId="135" fillId="0" borderId="0" applyFont="0" applyFill="0" applyBorder="0" applyAlignment="0" applyProtection="0"/>
    <xf numFmtId="164" fontId="133" fillId="0" borderId="0" applyFont="0" applyFill="0" applyBorder="0" applyAlignment="0" applyProtection="0"/>
    <xf numFmtId="0" fontId="142" fillId="51" borderId="0" applyNumberFormat="0" applyBorder="0" applyAlignment="0" applyProtection="0"/>
    <xf numFmtId="164" fontId="25" fillId="0" borderId="0" applyFont="0" applyFill="0" applyBorder="0" applyAlignment="0" applyProtection="0"/>
    <xf numFmtId="0" fontId="96" fillId="0" borderId="53" applyNumberFormat="0" applyFill="0" applyAlignment="0" applyProtection="0"/>
    <xf numFmtId="0" fontId="113" fillId="35" borderId="48" applyNumberFormat="0" applyAlignment="0" applyProtection="0"/>
    <xf numFmtId="0" fontId="25" fillId="0" borderId="0"/>
    <xf numFmtId="164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1" fillId="96" borderId="48" applyNumberFormat="0" applyAlignment="0" applyProtection="0"/>
    <xf numFmtId="0" fontId="111" fillId="96" borderId="48" applyNumberFormat="0" applyAlignment="0" applyProtection="0"/>
    <xf numFmtId="0" fontId="112" fillId="35" borderId="48" applyNumberFormat="0" applyAlignment="0" applyProtection="0"/>
    <xf numFmtId="0" fontId="112" fillId="35" borderId="48" applyNumberFormat="0" applyAlignment="0" applyProtection="0"/>
    <xf numFmtId="0" fontId="124" fillId="36" borderId="48" applyNumberForma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28" fillId="0" borderId="38" applyNumberFormat="0" applyFill="0" applyAlignment="0" applyProtection="0"/>
    <xf numFmtId="0" fontId="96" fillId="0" borderId="53" applyNumberFormat="0" applyFill="0" applyAlignment="0" applyProtection="0"/>
    <xf numFmtId="0" fontId="128" fillId="0" borderId="38" applyNumberFormat="0" applyFill="0" applyAlignment="0" applyProtection="0"/>
    <xf numFmtId="0" fontId="96" fillId="0" borderId="53" applyNumberFormat="0" applyFill="0" applyAlignment="0" applyProtection="0"/>
    <xf numFmtId="0" fontId="128" fillId="0" borderId="38" applyNumberFormat="0" applyFill="0" applyAlignment="0" applyProtection="0"/>
    <xf numFmtId="0" fontId="95" fillId="0" borderId="53" applyNumberFormat="0" applyFill="0" applyAlignment="0" applyProtection="0"/>
    <xf numFmtId="0" fontId="113" fillId="35" borderId="48" applyNumberFormat="0" applyAlignment="0" applyProtection="0"/>
    <xf numFmtId="0" fontId="111" fillId="96" borderId="48" applyNumberFormat="0" applyAlignment="0" applyProtection="0"/>
    <xf numFmtId="0" fontId="93" fillId="0" borderId="54" applyNumberFormat="0" applyFill="0" applyAlignment="0" applyProtection="0"/>
    <xf numFmtId="0" fontId="112" fillId="35" borderId="48" applyNumberFormat="0" applyAlignment="0" applyProtection="0"/>
    <xf numFmtId="0" fontId="124" fillId="36" borderId="48" applyNumberFormat="0" applyAlignment="0" applyProtection="0"/>
    <xf numFmtId="0" fontId="110" fillId="42" borderId="52" applyNumberFormat="0" applyFont="0" applyAlignment="0" applyProtection="0"/>
    <xf numFmtId="0" fontId="95" fillId="0" borderId="53" applyNumberFormat="0" applyFill="0" applyAlignment="0" applyProtection="0"/>
    <xf numFmtId="0" fontId="112" fillId="35" borderId="48" applyNumberFormat="0" applyAlignment="0" applyProtection="0"/>
    <xf numFmtId="0" fontId="93" fillId="0" borderId="54" applyNumberFormat="0" applyFill="0" applyAlignment="0" applyProtection="0"/>
    <xf numFmtId="0" fontId="70" fillId="96" borderId="46" applyNumberFormat="0" applyAlignment="0" applyProtection="0"/>
    <xf numFmtId="0" fontId="97" fillId="62" borderId="46" applyNumberFormat="0" applyAlignment="0" applyProtection="0"/>
    <xf numFmtId="0" fontId="38" fillId="37" borderId="47" applyNumberFormat="0" applyFont="0" applyAlignment="0" applyProtection="0"/>
    <xf numFmtId="0" fontId="128" fillId="0" borderId="38" applyNumberFormat="0" applyFill="0" applyAlignment="0" applyProtection="0"/>
    <xf numFmtId="0" fontId="111" fillId="96" borderId="48" applyNumberFormat="0" applyAlignment="0" applyProtection="0"/>
    <xf numFmtId="0" fontId="118" fillId="0" borderId="49" applyNumberFormat="0" applyFill="0" applyAlignment="0" applyProtection="0"/>
    <xf numFmtId="0" fontId="25" fillId="0" borderId="0"/>
    <xf numFmtId="0" fontId="128" fillId="0" borderId="38" applyNumberFormat="0" applyFill="0" applyAlignment="0" applyProtection="0"/>
    <xf numFmtId="0" fontId="96" fillId="0" borderId="53" applyNumberFormat="0" applyFill="0" applyAlignment="0" applyProtection="0"/>
    <xf numFmtId="0" fontId="111" fillId="96" borderId="48" applyNumberFormat="0" applyAlignment="0" applyProtection="0"/>
    <xf numFmtId="0" fontId="111" fillId="96" borderId="48" applyNumberFormat="0" applyAlignment="0" applyProtection="0"/>
    <xf numFmtId="0" fontId="112" fillId="35" borderId="48" applyNumberFormat="0" applyAlignment="0" applyProtection="0"/>
    <xf numFmtId="0" fontId="113" fillId="35" borderId="48" applyNumberFormat="0" applyAlignment="0" applyProtection="0"/>
    <xf numFmtId="0" fontId="111" fillId="96" borderId="48" applyNumberFormat="0" applyAlignment="0" applyProtection="0"/>
    <xf numFmtId="0" fontId="112" fillId="35" borderId="48" applyNumberFormat="0" applyAlignment="0" applyProtection="0"/>
    <xf numFmtId="0" fontId="124" fillId="36" borderId="48" applyNumberFormat="0" applyAlignment="0" applyProtection="0"/>
    <xf numFmtId="0" fontId="111" fillId="96" borderId="48" applyNumberFormat="0" applyAlignment="0" applyProtection="0"/>
    <xf numFmtId="0" fontId="111" fillId="96" borderId="48" applyNumberFormat="0" applyAlignment="0" applyProtection="0"/>
    <xf numFmtId="0" fontId="112" fillId="35" borderId="48" applyNumberFormat="0" applyAlignment="0" applyProtection="0"/>
    <xf numFmtId="0" fontId="112" fillId="35" borderId="48" applyNumberFormat="0" applyAlignment="0" applyProtection="0"/>
    <xf numFmtId="0" fontId="124" fillId="36" borderId="48" applyNumberFormat="0" applyAlignment="0" applyProtection="0"/>
    <xf numFmtId="164" fontId="25" fillId="0" borderId="0" applyFont="0" applyFill="0" applyBorder="0" applyAlignment="0" applyProtection="0"/>
    <xf numFmtId="0" fontId="111" fillId="96" borderId="48" applyNumberFormat="0" applyAlignment="0" applyProtection="0"/>
    <xf numFmtId="0" fontId="124" fillId="36" borderId="48" applyNumberFormat="0" applyAlignment="0" applyProtection="0"/>
    <xf numFmtId="0" fontId="111" fillId="96" borderId="48" applyNumberFormat="0" applyAlignment="0" applyProtection="0"/>
    <xf numFmtId="0" fontId="128" fillId="0" borderId="38" applyNumberFormat="0" applyFill="0" applyAlignment="0" applyProtection="0"/>
    <xf numFmtId="0" fontId="111" fillId="96" borderId="48" applyNumberFormat="0" applyAlignment="0" applyProtection="0"/>
    <xf numFmtId="0" fontId="128" fillId="0" borderId="38" applyNumberFormat="0" applyFill="0" applyAlignment="0" applyProtection="0"/>
    <xf numFmtId="0" fontId="95" fillId="0" borderId="53" applyNumberFormat="0" applyFill="0" applyAlignment="0" applyProtection="0"/>
    <xf numFmtId="0" fontId="93" fillId="0" borderId="54" applyNumberFormat="0" applyFill="0" applyAlignment="0" applyProtection="0"/>
    <xf numFmtId="0" fontId="95" fillId="0" borderId="53" applyNumberFormat="0" applyFill="0" applyAlignment="0" applyProtection="0"/>
    <xf numFmtId="0" fontId="70" fillId="96" borderId="46" applyNumberFormat="0" applyAlignment="0" applyProtection="0"/>
    <xf numFmtId="0" fontId="70" fillId="96" borderId="46" applyNumberFormat="0" applyAlignment="0" applyProtection="0"/>
    <xf numFmtId="0" fontId="71" fillId="35" borderId="46" applyNumberFormat="0" applyAlignment="0" applyProtection="0"/>
    <xf numFmtId="0" fontId="97" fillId="62" borderId="46" applyNumberFormat="0" applyAlignment="0" applyProtection="0"/>
    <xf numFmtId="0" fontId="97" fillId="62" borderId="46" applyNumberFormat="0" applyAlignment="0" applyProtection="0"/>
    <xf numFmtId="0" fontId="98" fillId="39" borderId="46" applyNumberFormat="0" applyAlignment="0" applyProtection="0"/>
    <xf numFmtId="0" fontId="38" fillId="37" borderId="47" applyNumberFormat="0" applyFont="0" applyAlignment="0" applyProtection="0"/>
    <xf numFmtId="0" fontId="38" fillId="37" borderId="47" applyNumberFormat="0" applyFont="0" applyAlignment="0" applyProtection="0"/>
    <xf numFmtId="0" fontId="109" fillId="42" borderId="47" applyNumberFormat="0" applyFont="0" applyAlignment="0" applyProtection="0"/>
    <xf numFmtId="0" fontId="111" fillId="96" borderId="48" applyNumberFormat="0" applyAlignment="0" applyProtection="0"/>
    <xf numFmtId="0" fontId="111" fillId="96" borderId="48" applyNumberFormat="0" applyAlignment="0" applyProtection="0"/>
    <xf numFmtId="0" fontId="112" fillId="35" borderId="48" applyNumberFormat="0" applyAlignment="0" applyProtection="0"/>
    <xf numFmtId="0" fontId="118" fillId="0" borderId="49" applyNumberFormat="0" applyFill="0" applyAlignment="0" applyProtection="0"/>
    <xf numFmtId="0" fontId="118" fillId="0" borderId="49" applyNumberFormat="0" applyFill="0" applyAlignment="0" applyProtection="0"/>
    <xf numFmtId="0" fontId="118" fillId="0" borderId="49" applyNumberFormat="0" applyFill="0" applyAlignment="0" applyProtection="0"/>
    <xf numFmtId="0" fontId="118" fillId="0" borderId="49" applyNumberFormat="0" applyFill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118" fillId="0" borderId="49" applyNumberFormat="0" applyFill="0" applyAlignment="0" applyProtection="0"/>
    <xf numFmtId="0" fontId="98" fillId="39" borderId="46" applyNumberFormat="0" applyAlignment="0" applyProtection="0"/>
    <xf numFmtId="0" fontId="123" fillId="39" borderId="46" applyNumberFormat="0" applyAlignment="0" applyProtection="0"/>
    <xf numFmtId="0" fontId="112" fillId="35" borderId="48" applyNumberFormat="0" applyAlignment="0" applyProtection="0"/>
    <xf numFmtId="0" fontId="124" fillId="36" borderId="48" applyNumberFormat="0" applyAlignment="0" applyProtection="0"/>
    <xf numFmtId="0" fontId="71" fillId="35" borderId="46" applyNumberFormat="0" applyAlignment="0" applyProtection="0"/>
    <xf numFmtId="0" fontId="125" fillId="36" borderId="46" applyNumberFormat="0" applyAlignment="0" applyProtection="0"/>
    <xf numFmtId="0" fontId="119" fillId="0" borderId="50" applyNumberFormat="0" applyFill="0" applyAlignment="0" applyProtection="0"/>
    <xf numFmtId="0" fontId="119" fillId="0" borderId="50" applyNumberFormat="0" applyFill="0" applyAlignment="0" applyProtection="0"/>
    <xf numFmtId="0" fontId="129" fillId="0" borderId="51" applyNumberFormat="0" applyFill="0" applyAlignment="0" applyProtection="0"/>
    <xf numFmtId="0" fontId="109" fillId="42" borderId="47" applyNumberFormat="0" applyFont="0" applyAlignment="0" applyProtection="0"/>
    <xf numFmtId="0" fontId="61" fillId="42" borderId="47" applyNumberFormat="0" applyFont="0" applyAlignment="0" applyProtection="0"/>
    <xf numFmtId="0" fontId="41" fillId="42" borderId="47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5" fillId="0" borderId="0" applyFont="0" applyFill="0" applyBorder="0" applyAlignment="0" applyProtection="0"/>
    <xf numFmtId="0" fontId="25" fillId="0" borderId="0"/>
    <xf numFmtId="0" fontId="24" fillId="2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19" borderId="0" applyNumberFormat="0" applyBorder="0" applyAlignment="0" applyProtection="0"/>
    <xf numFmtId="0" fontId="24" fillId="0" borderId="0"/>
    <xf numFmtId="0" fontId="24" fillId="10" borderId="10" applyNumberFormat="0" applyFont="0" applyAlignment="0" applyProtection="0"/>
    <xf numFmtId="9" fontId="24" fillId="0" borderId="0" applyFont="0" applyFill="0" applyBorder="0" applyAlignment="0" applyProtection="0"/>
    <xf numFmtId="0" fontId="38" fillId="0" borderId="0"/>
    <xf numFmtId="164" fontId="24" fillId="0" borderId="0" applyFont="0" applyFill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41" fillId="0" borderId="0"/>
    <xf numFmtId="0" fontId="109" fillId="42" borderId="47" applyNumberFormat="0" applyFont="0" applyAlignment="0" applyProtection="0"/>
    <xf numFmtId="0" fontId="123" fillId="39" borderId="46" applyNumberFormat="0" applyAlignment="0" applyProtection="0"/>
    <xf numFmtId="0" fontId="124" fillId="36" borderId="48" applyNumberFormat="0" applyAlignment="0" applyProtection="0"/>
    <xf numFmtId="0" fontId="125" fillId="36" borderId="46" applyNumberFormat="0" applyAlignment="0" applyProtection="0"/>
    <xf numFmtId="0" fontId="129" fillId="0" borderId="51" applyNumberFormat="0" applyFill="0" applyAlignment="0" applyProtection="0"/>
    <xf numFmtId="0" fontId="23" fillId="0" borderId="0"/>
    <xf numFmtId="0" fontId="133" fillId="0" borderId="0"/>
    <xf numFmtId="0" fontId="41" fillId="0" borderId="0"/>
    <xf numFmtId="0" fontId="23" fillId="0" borderId="0"/>
    <xf numFmtId="0" fontId="41" fillId="0" borderId="0"/>
    <xf numFmtId="0" fontId="23" fillId="0" borderId="0"/>
    <xf numFmtId="9" fontId="23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22" fillId="0" borderId="0"/>
    <xf numFmtId="0" fontId="160" fillId="105" borderId="2">
      <alignment horizontal="left" vertical="center" indent="1"/>
    </xf>
    <xf numFmtId="0" fontId="124" fillId="36" borderId="93" applyNumberFormat="0" applyAlignment="0" applyProtection="0"/>
    <xf numFmtId="0" fontId="21" fillId="0" borderId="0"/>
    <xf numFmtId="9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13" fillId="35" borderId="116" applyNumberFormat="0" applyAlignment="0" applyProtection="0"/>
    <xf numFmtId="0" fontId="111" fillId="96" borderId="116" applyNumberFormat="0" applyAlignment="0" applyProtection="0"/>
    <xf numFmtId="0" fontId="112" fillId="35" borderId="116" applyNumberFormat="0" applyAlignment="0" applyProtection="0"/>
    <xf numFmtId="0" fontId="112" fillId="35" borderId="126" applyNumberFormat="0" applyAlignment="0" applyProtection="0"/>
    <xf numFmtId="0" fontId="97" fillId="62" borderId="114" applyNumberFormat="0" applyAlignment="0" applyProtection="0"/>
    <xf numFmtId="0" fontId="41" fillId="42" borderId="92" applyNumberFormat="0" applyFont="0" applyAlignment="0" applyProtection="0"/>
    <xf numFmtId="0" fontId="41" fillId="42" borderId="92" applyNumberFormat="0" applyFont="0" applyAlignment="0" applyProtection="0"/>
    <xf numFmtId="0" fontId="70" fillId="96" borderId="78" applyNumberFormat="0" applyAlignment="0" applyProtection="0"/>
    <xf numFmtId="0" fontId="70" fillId="96" borderId="78" applyNumberFormat="0" applyAlignment="0" applyProtection="0"/>
    <xf numFmtId="0" fontId="70" fillId="96" borderId="78" applyNumberFormat="0" applyAlignment="0" applyProtection="0"/>
    <xf numFmtId="0" fontId="70" fillId="96" borderId="78" applyNumberFormat="0" applyAlignment="0" applyProtection="0"/>
    <xf numFmtId="0" fontId="70" fillId="96" borderId="78" applyNumberFormat="0" applyAlignment="0" applyProtection="0"/>
    <xf numFmtId="0" fontId="95" fillId="0" borderId="121" applyNumberFormat="0" applyFill="0" applyAlignment="0" applyProtection="0"/>
    <xf numFmtId="0" fontId="70" fillId="96" borderId="114" applyNumberFormat="0" applyAlignment="0" applyProtection="0"/>
    <xf numFmtId="0" fontId="70" fillId="96" borderId="114" applyNumberFormat="0" applyAlignment="0" applyProtection="0"/>
    <xf numFmtId="0" fontId="38" fillId="37" borderId="125" applyNumberFormat="0" applyFont="0" applyAlignment="0" applyProtection="0"/>
    <xf numFmtId="0" fontId="38" fillId="37" borderId="125" applyNumberFormat="0" applyFont="0" applyAlignment="0" applyProtection="0"/>
    <xf numFmtId="0" fontId="109" fillId="42" borderId="125" applyNumberFormat="0" applyFont="0" applyAlignment="0" applyProtection="0"/>
    <xf numFmtId="0" fontId="96" fillId="0" borderId="85" applyNumberFormat="0" applyFill="0" applyAlignment="0" applyProtection="0"/>
    <xf numFmtId="0" fontId="128" fillId="0" borderId="84" applyNumberFormat="0" applyFill="0" applyAlignment="0" applyProtection="0"/>
    <xf numFmtId="0" fontId="21" fillId="2" borderId="0" applyNumberFormat="0" applyBorder="0" applyAlignment="0" applyProtection="0"/>
    <xf numFmtId="0" fontId="93" fillId="0" borderId="86" applyNumberFormat="0" applyFill="0" applyAlignment="0" applyProtection="0"/>
    <xf numFmtId="0" fontId="93" fillId="0" borderId="86" applyNumberFormat="0" applyFill="0" applyAlignment="0" applyProtection="0"/>
    <xf numFmtId="0" fontId="93" fillId="0" borderId="86" applyNumberFormat="0" applyFill="0" applyAlignment="0" applyProtection="0"/>
    <xf numFmtId="0" fontId="70" fillId="96" borderId="98" applyNumberFormat="0" applyAlignment="0" applyProtection="0"/>
    <xf numFmtId="0" fontId="98" fillId="39" borderId="78" applyNumberFormat="0" applyAlignment="0" applyProtection="0"/>
    <xf numFmtId="0" fontId="97" fillId="62" borderId="78" applyNumberFormat="0" applyAlignment="0" applyProtection="0"/>
    <xf numFmtId="0" fontId="97" fillId="62" borderId="78" applyNumberFormat="0" applyAlignment="0" applyProtection="0"/>
    <xf numFmtId="0" fontId="97" fillId="62" borderId="78" applyNumberFormat="0" applyAlignment="0" applyProtection="0"/>
    <xf numFmtId="0" fontId="97" fillId="62" borderId="78" applyNumberFormat="0" applyAlignment="0" applyProtection="0"/>
    <xf numFmtId="0" fontId="97" fillId="62" borderId="78" applyNumberFormat="0" applyAlignment="0" applyProtection="0"/>
    <xf numFmtId="0" fontId="21" fillId="14" borderId="0" applyNumberFormat="0" applyBorder="0" applyAlignment="0" applyProtection="0"/>
    <xf numFmtId="0" fontId="97" fillId="62" borderId="78" applyNumberFormat="0" applyAlignment="0" applyProtection="0"/>
    <xf numFmtId="0" fontId="97" fillId="62" borderId="78" applyNumberFormat="0" applyAlignment="0" applyProtection="0"/>
    <xf numFmtId="0" fontId="97" fillId="62" borderId="78" applyNumberFormat="0" applyAlignment="0" applyProtection="0"/>
    <xf numFmtId="0" fontId="123" fillId="39" borderId="78" applyNumberFormat="0" applyAlignment="0" applyProtection="0"/>
    <xf numFmtId="0" fontId="38" fillId="37" borderId="125" applyNumberFormat="0" applyFont="0" applyAlignment="0" applyProtection="0"/>
    <xf numFmtId="0" fontId="119" fillId="0" borderId="95" applyNumberFormat="0" applyFill="0" applyAlignment="0" applyProtection="0"/>
    <xf numFmtId="0" fontId="38" fillId="37" borderId="101" applyNumberFormat="0" applyFont="0" applyAlignment="0" applyProtection="0"/>
    <xf numFmtId="0" fontId="38" fillId="37" borderId="79" applyNumberFormat="0" applyFont="0" applyAlignment="0" applyProtection="0"/>
    <xf numFmtId="0" fontId="38" fillId="37" borderId="79" applyNumberFormat="0" applyFont="0" applyAlignment="0" applyProtection="0"/>
    <xf numFmtId="0" fontId="38" fillId="37" borderId="79" applyNumberFormat="0" applyFont="0" applyAlignment="0" applyProtection="0"/>
    <xf numFmtId="0" fontId="110" fillId="42" borderId="87" applyNumberFormat="0" applyFont="0" applyAlignment="0" applyProtection="0"/>
    <xf numFmtId="0" fontId="21" fillId="18" borderId="0" applyNumberFormat="0" applyBorder="0" applyAlignment="0" applyProtection="0"/>
    <xf numFmtId="0" fontId="38" fillId="37" borderId="79" applyNumberFormat="0" applyFont="0" applyAlignment="0" applyProtection="0"/>
    <xf numFmtId="0" fontId="38" fillId="37" borderId="79" applyNumberFormat="0" applyFont="0" applyAlignment="0" applyProtection="0"/>
    <xf numFmtId="0" fontId="38" fillId="37" borderId="79" applyNumberFormat="0" applyFont="0" applyAlignment="0" applyProtection="0"/>
    <xf numFmtId="0" fontId="112" fillId="35" borderId="80" applyNumberFormat="0" applyAlignment="0" applyProtection="0"/>
    <xf numFmtId="0" fontId="111" fillId="96" borderId="80" applyNumberFormat="0" applyAlignment="0" applyProtection="0"/>
    <xf numFmtId="0" fontId="111" fillId="96" borderId="80" applyNumberFormat="0" applyAlignment="0" applyProtection="0"/>
    <xf numFmtId="0" fontId="111" fillId="96" borderId="80" applyNumberFormat="0" applyAlignment="0" applyProtection="0"/>
    <xf numFmtId="0" fontId="111" fillId="96" borderId="80" applyNumberFormat="0" applyAlignment="0" applyProtection="0"/>
    <xf numFmtId="0" fontId="111" fillId="96" borderId="80" applyNumberFormat="0" applyAlignment="0" applyProtection="0"/>
    <xf numFmtId="0" fontId="112" fillId="35" borderId="80" applyNumberFormat="0" applyAlignment="0" applyProtection="0"/>
    <xf numFmtId="0" fontId="112" fillId="35" borderId="80" applyNumberFormat="0" applyAlignment="0" applyProtection="0"/>
    <xf numFmtId="0" fontId="21" fillId="22" borderId="0" applyNumberFormat="0" applyBorder="0" applyAlignment="0" applyProtection="0"/>
    <xf numFmtId="0" fontId="113" fillId="35" borderId="80" applyNumberFormat="0" applyAlignment="0" applyProtection="0"/>
    <xf numFmtId="0" fontId="113" fillId="35" borderId="80" applyNumberFormat="0" applyAlignment="0" applyProtection="0"/>
    <xf numFmtId="0" fontId="124" fillId="36" borderId="80" applyNumberFormat="0" applyAlignment="0" applyProtection="0"/>
    <xf numFmtId="0" fontId="111" fillId="96" borderId="80" applyNumberFormat="0" applyAlignment="0" applyProtection="0"/>
    <xf numFmtId="0" fontId="98" fillId="39" borderId="90" applyNumberFormat="0" applyAlignment="0" applyProtection="0"/>
    <xf numFmtId="0" fontId="111" fillId="96" borderId="80" applyNumberFormat="0" applyAlignment="0" applyProtection="0"/>
    <xf numFmtId="0" fontId="118" fillId="0" borderId="81" applyNumberFormat="0" applyFill="0" applyAlignment="0" applyProtection="0"/>
    <xf numFmtId="0" fontId="118" fillId="0" borderId="81" applyNumberFormat="0" applyFill="0" applyAlignment="0" applyProtection="0"/>
    <xf numFmtId="0" fontId="118" fillId="0" borderId="81" applyNumberFormat="0" applyFill="0" applyAlignment="0" applyProtection="0"/>
    <xf numFmtId="0" fontId="21" fillId="26" borderId="0" applyNumberFormat="0" applyBorder="0" applyAlignment="0" applyProtection="0"/>
    <xf numFmtId="0" fontId="118" fillId="0" borderId="81" applyNumberFormat="0" applyFill="0" applyAlignment="0" applyProtection="0"/>
    <xf numFmtId="0" fontId="118" fillId="0" borderId="81" applyNumberFormat="0" applyFill="0" applyAlignment="0" applyProtection="0"/>
    <xf numFmtId="0" fontId="21" fillId="30" borderId="0" applyNumberFormat="0" applyBorder="0" applyAlignment="0" applyProtection="0"/>
    <xf numFmtId="0" fontId="118" fillId="0" borderId="81" applyNumberFormat="0" applyFill="0" applyAlignment="0" applyProtection="0"/>
    <xf numFmtId="0" fontId="118" fillId="0" borderId="81" applyNumberFormat="0" applyFill="0" applyAlignment="0" applyProtection="0"/>
    <xf numFmtId="0" fontId="118" fillId="0" borderId="81" applyNumberFormat="0" applyFill="0" applyAlignment="0" applyProtection="0"/>
    <xf numFmtId="0" fontId="119" fillId="0" borderId="82" applyNumberFormat="0" applyFill="0" applyAlignment="0" applyProtection="0"/>
    <xf numFmtId="0" fontId="125" fillId="36" borderId="98" applyNumberFormat="0" applyAlignment="0" applyProtection="0"/>
    <xf numFmtId="0" fontId="38" fillId="37" borderId="101" applyNumberFormat="0" applyFont="0" applyAlignment="0" applyProtection="0"/>
    <xf numFmtId="0" fontId="93" fillId="0" borderId="91" applyNumberFormat="0" applyFill="0" applyAlignment="0" applyProtection="0"/>
    <xf numFmtId="0" fontId="38" fillId="37" borderId="92" applyNumberFormat="0" applyFont="0" applyAlignment="0" applyProtection="0"/>
    <xf numFmtId="0" fontId="97" fillId="62" borderId="98" applyNumberFormat="0" applyAlignment="0" applyProtection="0"/>
    <xf numFmtId="0" fontId="109" fillId="42" borderId="92" applyNumberFormat="0" applyFont="0" applyAlignment="0" applyProtection="0"/>
    <xf numFmtId="0" fontId="109" fillId="42" borderId="92" applyNumberFormat="0" applyFont="0" applyAlignment="0" applyProtection="0"/>
    <xf numFmtId="0" fontId="38" fillId="37" borderId="92" applyNumberFormat="0" applyFont="0" applyAlignment="0" applyProtection="0"/>
    <xf numFmtId="0" fontId="38" fillId="37" borderId="92" applyNumberFormat="0" applyFont="0" applyAlignment="0" applyProtection="0"/>
    <xf numFmtId="0" fontId="38" fillId="37" borderId="92" applyNumberFormat="0" applyFont="0" applyAlignment="0" applyProtection="0"/>
    <xf numFmtId="0" fontId="38" fillId="37" borderId="92" applyNumberFormat="0" applyFont="0" applyAlignment="0" applyProtection="0"/>
    <xf numFmtId="0" fontId="123" fillId="39" borderId="90" applyNumberFormat="0" applyAlignment="0" applyProtection="0"/>
    <xf numFmtId="0" fontId="123" fillId="39" borderId="90" applyNumberFormat="0" applyAlignment="0" applyProtection="0"/>
    <xf numFmtId="0" fontId="21" fillId="3" borderId="0" applyNumberFormat="0" applyBorder="0" applyAlignment="0" applyProtection="0"/>
    <xf numFmtId="0" fontId="41" fillId="42" borderId="68" applyNumberFormat="0" applyFont="0" applyAlignment="0" applyProtection="0"/>
    <xf numFmtId="0" fontId="61" fillId="42" borderId="68" applyNumberFormat="0" applyFont="0" applyAlignment="0" applyProtection="0"/>
    <xf numFmtId="0" fontId="21" fillId="15" borderId="0" applyNumberFormat="0" applyBorder="0" applyAlignment="0" applyProtection="0"/>
    <xf numFmtId="0" fontId="61" fillId="42" borderId="68" applyNumberFormat="0" applyFont="0" applyAlignment="0" applyProtection="0"/>
    <xf numFmtId="0" fontId="109" fillId="42" borderId="68" applyNumberFormat="0" applyFont="0" applyAlignment="0" applyProtection="0"/>
    <xf numFmtId="0" fontId="109" fillId="42" borderId="68" applyNumberFormat="0" applyFont="0" applyAlignment="0" applyProtection="0"/>
    <xf numFmtId="0" fontId="41" fillId="42" borderId="68" applyNumberFormat="0" applyFont="0" applyAlignment="0" applyProtection="0"/>
    <xf numFmtId="0" fontId="21" fillId="19" borderId="0" applyNumberFormat="0" applyBorder="0" applyAlignment="0" applyProtection="0"/>
    <xf numFmtId="0" fontId="98" fillId="39" borderId="90" applyNumberFormat="0" applyAlignment="0" applyProtection="0"/>
    <xf numFmtId="0" fontId="98" fillId="39" borderId="90" applyNumberFormat="0" applyAlignment="0" applyProtection="0"/>
    <xf numFmtId="0" fontId="98" fillId="39" borderId="90" applyNumberFormat="0" applyAlignment="0" applyProtection="0"/>
    <xf numFmtId="0" fontId="98" fillId="39" borderId="90" applyNumberFormat="0" applyAlignment="0" applyProtection="0"/>
    <xf numFmtId="0" fontId="98" fillId="39" borderId="90" applyNumberFormat="0" applyAlignment="0" applyProtection="0"/>
    <xf numFmtId="0" fontId="98" fillId="39" borderId="90" applyNumberFormat="0" applyAlignment="0" applyProtection="0"/>
    <xf numFmtId="0" fontId="97" fillId="62" borderId="90" applyNumberFormat="0" applyAlignment="0" applyProtection="0"/>
    <xf numFmtId="0" fontId="97" fillId="62" borderId="90" applyNumberFormat="0" applyAlignment="0" applyProtection="0"/>
    <xf numFmtId="0" fontId="97" fillId="62" borderId="90" applyNumberFormat="0" applyAlignment="0" applyProtection="0"/>
    <xf numFmtId="0" fontId="21" fillId="23" borderId="0" applyNumberFormat="0" applyBorder="0" applyAlignment="0" applyProtection="0"/>
    <xf numFmtId="0" fontId="97" fillId="62" borderId="90" applyNumberFormat="0" applyAlignment="0" applyProtection="0"/>
    <xf numFmtId="0" fontId="97" fillId="62" borderId="90" applyNumberFormat="0" applyAlignment="0" applyProtection="0"/>
    <xf numFmtId="0" fontId="21" fillId="27" borderId="0" applyNumberFormat="0" applyBorder="0" applyAlignment="0" applyProtection="0"/>
    <xf numFmtId="0" fontId="97" fillId="62" borderId="90" applyNumberFormat="0" applyAlignment="0" applyProtection="0"/>
    <xf numFmtId="0" fontId="97" fillId="62" borderId="90" applyNumberFormat="0" applyAlignment="0" applyProtection="0"/>
    <xf numFmtId="0" fontId="21" fillId="31" borderId="0" applyNumberFormat="0" applyBorder="0" applyAlignment="0" applyProtection="0"/>
    <xf numFmtId="0" fontId="128" fillId="0" borderId="88" applyNumberFormat="0" applyFill="0" applyAlignment="0" applyProtection="0"/>
    <xf numFmtId="0" fontId="128" fillId="0" borderId="88" applyNumberFormat="0" applyFill="0" applyAlignment="0" applyProtection="0"/>
    <xf numFmtId="0" fontId="128" fillId="0" borderId="88" applyNumberFormat="0" applyFill="0" applyAlignment="0" applyProtection="0"/>
    <xf numFmtId="0" fontId="96" fillId="0" borderId="89" applyNumberFormat="0" applyFill="0" applyAlignment="0" applyProtection="0"/>
    <xf numFmtId="0" fontId="128" fillId="0" borderId="88" applyNumberFormat="0" applyFill="0" applyAlignment="0" applyProtection="0"/>
    <xf numFmtId="0" fontId="125" fillId="36" borderId="90" applyNumberFormat="0" applyAlignment="0" applyProtection="0"/>
    <xf numFmtId="0" fontId="72" fillId="35" borderId="90" applyNumberFormat="0" applyAlignment="0" applyProtection="0"/>
    <xf numFmtId="0" fontId="70" fillId="96" borderId="90" applyNumberFormat="0" applyAlignment="0" applyProtection="0"/>
    <xf numFmtId="0" fontId="70" fillId="96" borderId="90" applyNumberFormat="0" applyAlignment="0" applyProtection="0"/>
    <xf numFmtId="0" fontId="70" fillId="96" borderId="90" applyNumberFormat="0" applyAlignment="0" applyProtection="0"/>
    <xf numFmtId="0" fontId="97" fillId="62" borderId="98" applyNumberFormat="0" applyAlignment="0" applyProtection="0"/>
    <xf numFmtId="0" fontId="123" fillId="39" borderId="98" applyNumberFormat="0" applyAlignment="0" applyProtection="0"/>
    <xf numFmtId="0" fontId="123" fillId="39" borderId="98" applyNumberFormat="0" applyAlignment="0" applyProtection="0"/>
    <xf numFmtId="0" fontId="119" fillId="0" borderId="118" applyNumberFormat="0" applyFill="0" applyAlignment="0" applyProtection="0"/>
    <xf numFmtId="0" fontId="38" fillId="37" borderId="101" applyNumberFormat="0" applyFont="0" applyAlignment="0" applyProtection="0"/>
    <xf numFmtId="0" fontId="109" fillId="42" borderId="101" applyNumberFormat="0" applyFont="0" applyAlignment="0" applyProtection="0"/>
    <xf numFmtId="0" fontId="41" fillId="42" borderId="101" applyNumberFormat="0" applyFont="0" applyAlignment="0" applyProtection="0"/>
    <xf numFmtId="0" fontId="111" fillId="96" borderId="102" applyNumberFormat="0" applyAlignment="0" applyProtection="0"/>
    <xf numFmtId="0" fontId="111" fillId="96" borderId="102" applyNumberFormat="0" applyAlignment="0" applyProtection="0"/>
    <xf numFmtId="0" fontId="71" fillId="35" borderId="124" applyNumberFormat="0" applyAlignment="0" applyProtection="0"/>
    <xf numFmtId="0" fontId="98" fillId="39" borderId="114" applyNumberFormat="0" applyAlignment="0" applyProtection="0"/>
    <xf numFmtId="0" fontId="38" fillId="37" borderId="115" applyNumberFormat="0" applyFont="0" applyAlignment="0" applyProtection="0"/>
    <xf numFmtId="0" fontId="99" fillId="39" borderId="114" applyNumberFormat="0" applyAlignment="0" applyProtection="0"/>
    <xf numFmtId="0" fontId="98" fillId="39" borderId="114" applyNumberFormat="0" applyAlignment="0" applyProtection="0"/>
    <xf numFmtId="0" fontId="61" fillId="42" borderId="92" applyNumberFormat="0" applyFont="0" applyAlignment="0" applyProtection="0"/>
    <xf numFmtId="0" fontId="70" fillId="96" borderId="78" applyNumberFormat="0" applyAlignment="0" applyProtection="0"/>
    <xf numFmtId="0" fontId="70" fillId="96" borderId="78" applyNumberFormat="0" applyAlignment="0" applyProtection="0"/>
    <xf numFmtId="0" fontId="70" fillId="96" borderId="78" applyNumberFormat="0" applyAlignment="0" applyProtection="0"/>
    <xf numFmtId="0" fontId="70" fillId="96" borderId="78" applyNumberFormat="0" applyAlignment="0" applyProtection="0"/>
    <xf numFmtId="0" fontId="70" fillId="96" borderId="114" applyNumberFormat="0" applyAlignment="0" applyProtection="0"/>
    <xf numFmtId="0" fontId="71" fillId="35" borderId="114" applyNumberFormat="0" applyAlignment="0" applyProtection="0"/>
    <xf numFmtId="0" fontId="97" fillId="62" borderId="78" applyNumberFormat="0" applyAlignment="0" applyProtection="0"/>
    <xf numFmtId="0" fontId="111" fillId="96" borderId="126" applyNumberFormat="0" applyAlignment="0" applyProtection="0"/>
    <xf numFmtId="0" fontId="111" fillId="96" borderId="126" applyNumberFormat="0" applyAlignment="0" applyProtection="0"/>
    <xf numFmtId="0" fontId="129" fillId="0" borderId="96" applyNumberFormat="0" applyFill="0" applyAlignment="0" applyProtection="0"/>
    <xf numFmtId="0" fontId="129" fillId="0" borderId="96" applyNumberFormat="0" applyFill="0" applyAlignment="0" applyProtection="0"/>
    <xf numFmtId="0" fontId="125" fillId="36" borderId="114" applyNumberFormat="0" applyAlignment="0" applyProtection="0"/>
    <xf numFmtId="0" fontId="125" fillId="36" borderId="114" applyNumberFormat="0" applyAlignment="0" applyProtection="0"/>
    <xf numFmtId="0" fontId="38" fillId="37" borderId="101" applyNumberFormat="0" applyFont="0" applyAlignment="0" applyProtection="0"/>
    <xf numFmtId="0" fontId="38" fillId="37" borderId="101" applyNumberFormat="0" applyFont="0" applyAlignment="0" applyProtection="0"/>
    <xf numFmtId="0" fontId="129" fillId="0" borderId="72" applyNumberFormat="0" applyFill="0" applyAlignment="0" applyProtection="0"/>
    <xf numFmtId="0" fontId="129" fillId="0" borderId="72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09" fillId="42" borderId="101" applyNumberFormat="0" applyFont="0" applyAlignment="0" applyProtection="0"/>
    <xf numFmtId="0" fontId="109" fillId="42" borderId="101" applyNumberFormat="0" applyFont="0" applyAlignment="0" applyProtection="0"/>
    <xf numFmtId="0" fontId="38" fillId="37" borderId="101" applyNumberFormat="0" applyFont="0" applyAlignment="0" applyProtection="0"/>
    <xf numFmtId="0" fontId="111" fillId="96" borderId="102" applyNumberFormat="0" applyAlignment="0" applyProtection="0"/>
    <xf numFmtId="0" fontId="38" fillId="37" borderId="79" applyNumberFormat="0" applyFont="0" applyAlignment="0" applyProtection="0"/>
    <xf numFmtId="0" fontId="111" fillId="96" borderId="80" applyNumberFormat="0" applyAlignment="0" applyProtection="0"/>
    <xf numFmtId="0" fontId="111" fillId="96" borderId="80" applyNumberFormat="0" applyAlignment="0" applyProtection="0"/>
    <xf numFmtId="0" fontId="112" fillId="35" borderId="80" applyNumberFormat="0" applyAlignment="0" applyProtection="0"/>
    <xf numFmtId="0" fontId="112" fillId="35" borderId="80" applyNumberFormat="0" applyAlignment="0" applyProtection="0"/>
    <xf numFmtId="0" fontId="111" fillId="96" borderId="80" applyNumberFormat="0" applyAlignment="0" applyProtection="0"/>
    <xf numFmtId="0" fontId="71" fillId="35" borderId="67" applyNumberFormat="0" applyAlignment="0" applyProtection="0"/>
    <xf numFmtId="0" fontId="123" fillId="39" borderId="114" applyNumberFormat="0" applyAlignment="0" applyProtection="0"/>
    <xf numFmtId="0" fontId="124" fillId="36" borderId="69" applyNumberFormat="0" applyAlignment="0" applyProtection="0"/>
    <xf numFmtId="0" fontId="123" fillId="39" borderId="67" applyNumberFormat="0" applyAlignment="0" applyProtection="0"/>
    <xf numFmtId="0" fontId="123" fillId="39" borderId="67" applyNumberFormat="0" applyAlignment="0" applyProtection="0"/>
    <xf numFmtId="0" fontId="118" fillId="0" borderId="81" applyNumberFormat="0" applyFill="0" applyAlignment="0" applyProtection="0"/>
    <xf numFmtId="0" fontId="118" fillId="0" borderId="81" applyNumberFormat="0" applyFill="0" applyAlignment="0" applyProtection="0"/>
    <xf numFmtId="0" fontId="118" fillId="0" borderId="81" applyNumberFormat="0" applyFill="0" applyAlignment="0" applyProtection="0"/>
    <xf numFmtId="0" fontId="118" fillId="0" borderId="81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8" fillId="0" borderId="94" applyNumberFormat="0" applyFill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71" fillId="35" borderId="56" applyNumberFormat="0" applyAlignment="0" applyProtection="0"/>
    <xf numFmtId="0" fontId="71" fillId="35" borderId="56" applyNumberFormat="0" applyAlignment="0" applyProtection="0"/>
    <xf numFmtId="0" fontId="70" fillId="96" borderId="56" applyNumberFormat="0" applyAlignment="0" applyProtection="0"/>
    <xf numFmtId="0" fontId="118" fillId="0" borderId="117" applyNumberFormat="0" applyFill="0" applyAlignment="0" applyProtection="0"/>
    <xf numFmtId="0" fontId="118" fillId="0" borderId="70" applyNumberFormat="0" applyFill="0" applyAlignment="0" applyProtection="0"/>
    <xf numFmtId="0" fontId="119" fillId="0" borderId="71" applyNumberFormat="0" applyFill="0" applyAlignment="0" applyProtection="0"/>
    <xf numFmtId="0" fontId="118" fillId="0" borderId="70" applyNumberFormat="0" applyFill="0" applyAlignment="0" applyProtection="0"/>
    <xf numFmtId="0" fontId="111" fillId="96" borderId="93" applyNumberFormat="0" applyAlignment="0" applyProtection="0"/>
    <xf numFmtId="0" fontId="112" fillId="35" borderId="80" applyNumberFormat="0" applyAlignment="0" applyProtection="0"/>
    <xf numFmtId="0" fontId="112" fillId="35" borderId="80" applyNumberFormat="0" applyAlignment="0" applyProtection="0"/>
    <xf numFmtId="0" fontId="111" fillId="96" borderId="69" applyNumberFormat="0" applyAlignment="0" applyProtection="0"/>
    <xf numFmtId="0" fontId="112" fillId="35" borderId="69" applyNumberFormat="0" applyAlignment="0" applyProtection="0"/>
    <xf numFmtId="0" fontId="111" fillId="96" borderId="69" applyNumberForma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38" fillId="37" borderId="92" applyNumberFormat="0" applyFont="0" applyAlignment="0" applyProtection="0"/>
    <xf numFmtId="0" fontId="109" fillId="42" borderId="92" applyNumberFormat="0" applyFont="0" applyAlignment="0" applyProtection="0"/>
    <xf numFmtId="0" fontId="109" fillId="42" borderId="92" applyNumberFormat="0" applyFont="0" applyAlignment="0" applyProtection="0"/>
    <xf numFmtId="0" fontId="38" fillId="37" borderId="92" applyNumberFormat="0" applyFont="0" applyAlignment="0" applyProtection="0"/>
    <xf numFmtId="0" fontId="38" fillId="37" borderId="92" applyNumberFormat="0" applyFont="0" applyAlignment="0" applyProtection="0"/>
    <xf numFmtId="0" fontId="124" fillId="36" borderId="102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98" fillId="39" borderId="56" applyNumberFormat="0" applyAlignment="0" applyProtection="0"/>
    <xf numFmtId="0" fontId="98" fillId="39" borderId="56" applyNumberFormat="0" applyAlignment="0" applyProtection="0"/>
    <xf numFmtId="0" fontId="97" fillId="62" borderId="56" applyNumberFormat="0" applyAlignment="0" applyProtection="0"/>
    <xf numFmtId="0" fontId="41" fillId="42" borderId="115" applyNumberFormat="0" applyFont="0" applyAlignment="0" applyProtection="0"/>
    <xf numFmtId="0" fontId="41" fillId="42" borderId="79" applyNumberFormat="0" applyFont="0" applyAlignment="0" applyProtection="0"/>
    <xf numFmtId="0" fontId="109" fillId="42" borderId="79" applyNumberFormat="0" applyFont="0" applyAlignment="0" applyProtection="0"/>
    <xf numFmtId="0" fontId="109" fillId="42" borderId="79" applyNumberFormat="0" applyFont="0" applyAlignment="0" applyProtection="0"/>
    <xf numFmtId="0" fontId="41" fillId="42" borderId="79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0" fillId="96" borderId="67" applyNumberFormat="0" applyAlignment="0" applyProtection="0"/>
    <xf numFmtId="0" fontId="71" fillId="35" borderId="67" applyNumberFormat="0" applyAlignment="0" applyProtection="0"/>
    <xf numFmtId="0" fontId="71" fillId="35" borderId="67" applyNumberForma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109" fillId="42" borderId="57" applyNumberFormat="0" applyFont="0" applyAlignment="0" applyProtection="0"/>
    <xf numFmtId="0" fontId="109" fillId="42" borderId="57" applyNumberFormat="0" applyFont="0" applyAlignment="0" applyProtection="0"/>
    <xf numFmtId="0" fontId="38" fillId="37" borderId="57" applyNumberFormat="0" applyFont="0" applyAlignment="0" applyProtection="0"/>
    <xf numFmtId="0" fontId="111" fillId="96" borderId="58" applyNumberFormat="0" applyAlignment="0" applyProtection="0"/>
    <xf numFmtId="0" fontId="111" fillId="96" borderId="58" applyNumberFormat="0" applyAlignment="0" applyProtection="0"/>
    <xf numFmtId="0" fontId="111" fillId="96" borderId="58" applyNumberFormat="0" applyAlignment="0" applyProtection="0"/>
    <xf numFmtId="0" fontId="111" fillId="96" borderId="58" applyNumberFormat="0" applyAlignment="0" applyProtection="0"/>
    <xf numFmtId="0" fontId="111" fillId="96" borderId="58" applyNumberFormat="0" applyAlignment="0" applyProtection="0"/>
    <xf numFmtId="0" fontId="112" fillId="35" borderId="58" applyNumberFormat="0" applyAlignment="0" applyProtection="0"/>
    <xf numFmtId="0" fontId="112" fillId="35" borderId="58" applyNumberFormat="0" applyAlignment="0" applyProtection="0"/>
    <xf numFmtId="0" fontId="111" fillId="96" borderId="58" applyNumberFormat="0" applyAlignment="0" applyProtection="0"/>
    <xf numFmtId="0" fontId="70" fillId="96" borderId="67" applyNumberFormat="0" applyAlignment="0" applyProtection="0"/>
    <xf numFmtId="0" fontId="70" fillId="96" borderId="67" applyNumberFormat="0" applyAlignment="0" applyProtection="0"/>
    <xf numFmtId="0" fontId="110" fillId="42" borderId="109" applyNumberFormat="0" applyFont="0" applyAlignment="0" applyProtection="0"/>
    <xf numFmtId="0" fontId="111" fillId="96" borderId="102" applyNumberFormat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8" fillId="0" borderId="59" applyNumberFormat="0" applyFill="0" applyAlignment="0" applyProtection="0"/>
    <xf numFmtId="0" fontId="111" fillId="96" borderId="102" applyNumberFormat="0" applyAlignment="0" applyProtection="0"/>
    <xf numFmtId="0" fontId="111" fillId="96" borderId="93" applyNumberFormat="0" applyAlignment="0" applyProtection="0"/>
    <xf numFmtId="0" fontId="110" fillId="42" borderId="97" applyNumberFormat="0" applyFont="0" applyAlignment="0" applyProtection="0"/>
    <xf numFmtId="0" fontId="109" fillId="42" borderId="92" applyNumberFormat="0" applyFont="0" applyAlignment="0" applyProtection="0"/>
    <xf numFmtId="0" fontId="109" fillId="42" borderId="92" applyNumberFormat="0" applyFont="0" applyAlignment="0" applyProtection="0"/>
    <xf numFmtId="0" fontId="38" fillId="37" borderId="92" applyNumberFormat="0" applyFont="0" applyAlignment="0" applyProtection="0"/>
    <xf numFmtId="0" fontId="109" fillId="42" borderId="92" applyNumberFormat="0" applyFont="0" applyAlignment="0" applyProtection="0"/>
    <xf numFmtId="0" fontId="112" fillId="35" borderId="102" applyNumberFormat="0" applyAlignment="0" applyProtection="0"/>
    <xf numFmtId="0" fontId="97" fillId="62" borderId="90" applyNumberFormat="0" applyAlignment="0" applyProtection="0"/>
    <xf numFmtId="0" fontId="97" fillId="62" borderId="90" applyNumberFormat="0" applyAlignment="0" applyProtection="0"/>
    <xf numFmtId="0" fontId="98" fillId="39" borderId="90" applyNumberFormat="0" applyAlignment="0" applyProtection="0"/>
    <xf numFmtId="0" fontId="70" fillId="96" borderId="114" applyNumberFormat="0" applyAlignment="0" applyProtection="0"/>
    <xf numFmtId="0" fontId="128" fillId="0" borderId="88" applyNumberFormat="0" applyFill="0" applyAlignment="0" applyProtection="0"/>
    <xf numFmtId="0" fontId="96" fillId="0" borderId="89" applyNumberFormat="0" applyFill="0" applyAlignment="0" applyProtection="0"/>
    <xf numFmtId="0" fontId="95" fillId="0" borderId="89" applyNumberFormat="0" applyFill="0" applyAlignment="0" applyProtection="0"/>
    <xf numFmtId="0" fontId="95" fillId="0" borderId="89" applyNumberFormat="0" applyFill="0" applyAlignment="0" applyProtection="0"/>
    <xf numFmtId="0" fontId="164" fillId="0" borderId="88" applyNumberFormat="0" applyFill="0" applyAlignment="0" applyProtection="0"/>
    <xf numFmtId="0" fontId="98" fillId="39" borderId="56" applyNumberFormat="0" applyAlignment="0" applyProtection="0"/>
    <xf numFmtId="0" fontId="98" fillId="39" borderId="56" applyNumberFormat="0" applyAlignment="0" applyProtection="0"/>
    <xf numFmtId="0" fontId="123" fillId="39" borderId="56" applyNumberFormat="0" applyAlignment="0" applyProtection="0"/>
    <xf numFmtId="0" fontId="123" fillId="39" borderId="56" applyNumberFormat="0" applyAlignment="0" applyProtection="0"/>
    <xf numFmtId="0" fontId="112" fillId="35" borderId="58" applyNumberFormat="0" applyAlignment="0" applyProtection="0"/>
    <xf numFmtId="0" fontId="112" fillId="35" borderId="58" applyNumberFormat="0" applyAlignment="0" applyProtection="0"/>
    <xf numFmtId="0" fontId="124" fillId="36" borderId="58" applyNumberFormat="0" applyAlignment="0" applyProtection="0"/>
    <xf numFmtId="0" fontId="124" fillId="36" borderId="58" applyNumberFormat="0" applyAlignment="0" applyProtection="0"/>
    <xf numFmtId="0" fontId="71" fillId="35" borderId="56" applyNumberFormat="0" applyAlignment="0" applyProtection="0"/>
    <xf numFmtId="0" fontId="71" fillId="35" borderId="56" applyNumberFormat="0" applyAlignment="0" applyProtection="0"/>
    <xf numFmtId="0" fontId="125" fillId="36" borderId="56" applyNumberFormat="0" applyAlignment="0" applyProtection="0"/>
    <xf numFmtId="0" fontId="125" fillId="36" borderId="56" applyNumberFormat="0" applyAlignment="0" applyProtection="0"/>
    <xf numFmtId="0" fontId="70" fillId="96" borderId="124" applyNumberFormat="0" applyAlignment="0" applyProtection="0"/>
    <xf numFmtId="0" fontId="125" fillId="36" borderId="124" applyNumberFormat="0" applyAlignment="0" applyProtection="0"/>
    <xf numFmtId="0" fontId="70" fillId="96" borderId="124" applyNumberFormat="0" applyAlignment="0" applyProtection="0"/>
    <xf numFmtId="0" fontId="70" fillId="96" borderId="90" applyNumberFormat="0" applyAlignment="0" applyProtection="0"/>
    <xf numFmtId="0" fontId="70" fillId="96" borderId="90" applyNumberFormat="0" applyAlignment="0" applyProtection="0"/>
    <xf numFmtId="0" fontId="71" fillId="35" borderId="90" applyNumberFormat="0" applyAlignment="0" applyProtection="0"/>
    <xf numFmtId="0" fontId="97" fillId="62" borderId="124" applyNumberFormat="0" applyAlignment="0" applyProtection="0"/>
    <xf numFmtId="0" fontId="97" fillId="62" borderId="124" applyNumberFormat="0" applyAlignment="0" applyProtection="0"/>
    <xf numFmtId="0" fontId="97" fillId="62" borderId="124" applyNumberFormat="0" applyAlignment="0" applyProtection="0"/>
    <xf numFmtId="0" fontId="38" fillId="37" borderId="125" applyNumberFormat="0" applyFont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29" fillId="0" borderId="61" applyNumberFormat="0" applyFill="0" applyAlignment="0" applyProtection="0"/>
    <xf numFmtId="0" fontId="129" fillId="0" borderId="61" applyNumberFormat="0" applyFill="0" applyAlignment="0" applyProtection="0"/>
    <xf numFmtId="0" fontId="38" fillId="37" borderId="125" applyNumberFormat="0" applyFont="0" applyAlignment="0" applyProtection="0"/>
    <xf numFmtId="0" fontId="70" fillId="96" borderId="124" applyNumberFormat="0" applyAlignment="0" applyProtection="0"/>
    <xf numFmtId="0" fontId="124" fillId="36" borderId="116" applyNumberFormat="0" applyAlignment="0" applyProtection="0"/>
    <xf numFmtId="0" fontId="125" fillId="36" borderId="114" applyNumberFormat="0" applyAlignment="0" applyProtection="0"/>
    <xf numFmtId="0" fontId="70" fillId="96" borderId="98" applyNumberFormat="0" applyAlignment="0" applyProtection="0"/>
    <xf numFmtId="0" fontId="98" fillId="39" borderId="124" applyNumberFormat="0" applyAlignment="0" applyProtection="0"/>
    <xf numFmtId="0" fontId="97" fillId="62" borderId="114" applyNumberFormat="0" applyAlignment="0" applyProtection="0"/>
    <xf numFmtId="0" fontId="71" fillId="35" borderId="78" applyNumberFormat="0" applyAlignment="0" applyProtection="0"/>
    <xf numFmtId="0" fontId="70" fillId="96" borderId="78" applyNumberFormat="0" applyAlignment="0" applyProtection="0"/>
    <xf numFmtId="0" fontId="70" fillId="96" borderId="78" applyNumberFormat="0" applyAlignment="0" applyProtection="0"/>
    <xf numFmtId="0" fontId="70" fillId="96" borderId="78" applyNumberFormat="0" applyAlignment="0" applyProtection="0"/>
    <xf numFmtId="0" fontId="70" fillId="96" borderId="78" applyNumberFormat="0" applyAlignment="0" applyProtection="0"/>
    <xf numFmtId="0" fontId="70" fillId="96" borderId="78" applyNumberFormat="0" applyAlignment="0" applyProtection="0"/>
    <xf numFmtId="0" fontId="70" fillId="96" borderId="78" applyNumberFormat="0" applyAlignment="0" applyProtection="0"/>
    <xf numFmtId="0" fontId="21" fillId="0" borderId="0"/>
    <xf numFmtId="0" fontId="71" fillId="35" borderId="78" applyNumberFormat="0" applyAlignment="0" applyProtection="0"/>
    <xf numFmtId="0" fontId="71" fillId="35" borderId="78" applyNumberFormat="0" applyAlignment="0" applyProtection="0"/>
    <xf numFmtId="0" fontId="21" fillId="0" borderId="0"/>
    <xf numFmtId="0" fontId="21" fillId="0" borderId="0"/>
    <xf numFmtId="0" fontId="71" fillId="35" borderId="78" applyNumberFormat="0" applyAlignment="0" applyProtection="0"/>
    <xf numFmtId="0" fontId="72" fillId="35" borderId="78" applyNumberFormat="0" applyAlignment="0" applyProtection="0"/>
    <xf numFmtId="0" fontId="70" fillId="96" borderId="78" applyNumberFormat="0" applyAlignment="0" applyProtection="0"/>
    <xf numFmtId="0" fontId="70" fillId="96" borderId="78" applyNumberFormat="0" applyAlignment="0" applyProtection="0"/>
    <xf numFmtId="0" fontId="21" fillId="0" borderId="0"/>
    <xf numFmtId="0" fontId="21" fillId="0" borderId="0"/>
    <xf numFmtId="0" fontId="21" fillId="0" borderId="0"/>
    <xf numFmtId="0" fontId="125" fillId="36" borderId="78" applyNumberFormat="0" applyAlignment="0" applyProtection="0"/>
    <xf numFmtId="0" fontId="70" fillId="96" borderId="114" applyNumberFormat="0" applyAlignment="0" applyProtection="0"/>
    <xf numFmtId="0" fontId="70" fillId="96" borderId="114" applyNumberFormat="0" applyAlignment="0" applyProtection="0"/>
    <xf numFmtId="0" fontId="71" fillId="35" borderId="124" applyNumberFormat="0" applyAlignment="0" applyProtection="0"/>
    <xf numFmtId="0" fontId="98" fillId="39" borderId="124" applyNumberFormat="0" applyAlignment="0" applyProtection="0"/>
    <xf numFmtId="0" fontId="164" fillId="0" borderId="84" applyNumberFormat="0" applyFill="0" applyAlignment="0" applyProtection="0"/>
    <xf numFmtId="0" fontId="95" fillId="0" borderId="85" applyNumberFormat="0" applyFill="0" applyAlignment="0" applyProtection="0"/>
    <xf numFmtId="0" fontId="95" fillId="0" borderId="85" applyNumberFormat="0" applyFill="0" applyAlignment="0" applyProtection="0"/>
    <xf numFmtId="0" fontId="21" fillId="0" borderId="0"/>
    <xf numFmtId="0" fontId="21" fillId="0" borderId="0"/>
    <xf numFmtId="0" fontId="96" fillId="0" borderId="85" applyNumberFormat="0" applyFill="0" applyAlignment="0" applyProtection="0"/>
    <xf numFmtId="0" fontId="21" fillId="0" borderId="0"/>
    <xf numFmtId="0" fontId="128" fillId="0" borderId="84" applyNumberFormat="0" applyFill="0" applyAlignment="0" applyProtection="0"/>
    <xf numFmtId="0" fontId="93" fillId="0" borderId="86" applyNumberFormat="0" applyFill="0" applyAlignment="0" applyProtection="0"/>
    <xf numFmtId="0" fontId="70" fillId="96" borderId="98" applyNumberFormat="0" applyAlignment="0" applyProtection="0"/>
    <xf numFmtId="0" fontId="97" fillId="62" borderId="78" applyNumberFormat="0" applyAlignment="0" applyProtection="0"/>
    <xf numFmtId="0" fontId="97" fillId="62" borderId="78" applyNumberFormat="0" applyAlignment="0" applyProtection="0"/>
    <xf numFmtId="0" fontId="97" fillId="62" borderId="78" applyNumberFormat="0" applyAlignment="0" applyProtection="0"/>
    <xf numFmtId="0" fontId="97" fillId="62" borderId="78" applyNumberFormat="0" applyAlignment="0" applyProtection="0"/>
    <xf numFmtId="0" fontId="97" fillId="62" borderId="78" applyNumberFormat="0" applyAlignment="0" applyProtection="0"/>
    <xf numFmtId="0" fontId="98" fillId="39" borderId="78" applyNumberFormat="0" applyAlignment="0" applyProtection="0"/>
    <xf numFmtId="0" fontId="98" fillId="39" borderId="78" applyNumberFormat="0" applyAlignment="0" applyProtection="0"/>
    <xf numFmtId="0" fontId="98" fillId="39" borderId="78" applyNumberFormat="0" applyAlignment="0" applyProtection="0"/>
    <xf numFmtId="0" fontId="98" fillId="39" borderId="78" applyNumberFormat="0" applyAlignment="0" applyProtection="0"/>
    <xf numFmtId="0" fontId="99" fillId="39" borderId="78" applyNumberFormat="0" applyAlignment="0" applyProtection="0"/>
    <xf numFmtId="0" fontId="99" fillId="39" borderId="78" applyNumberFormat="0" applyAlignment="0" applyProtection="0"/>
    <xf numFmtId="0" fontId="123" fillId="39" borderId="78" applyNumberFormat="0" applyAlignment="0" applyProtection="0"/>
    <xf numFmtId="0" fontId="97" fillId="62" borderId="78" applyNumberFormat="0" applyAlignment="0" applyProtection="0"/>
    <xf numFmtId="0" fontId="97" fillId="62" borderId="78" applyNumberFormat="0" applyAlignment="0" applyProtection="0"/>
    <xf numFmtId="0" fontId="97" fillId="62" borderId="78" applyNumberFormat="0" applyAlignment="0" applyProtection="0"/>
    <xf numFmtId="0" fontId="119" fillId="0" borderId="118" applyNumberFormat="0" applyFill="0" applyAlignment="0" applyProtection="0"/>
    <xf numFmtId="0" fontId="109" fillId="42" borderId="125" applyNumberFormat="0" applyFont="0" applyAlignment="0" applyProtection="0"/>
    <xf numFmtId="0" fontId="109" fillId="42" borderId="125" applyNumberFormat="0" applyFont="0" applyAlignment="0" applyProtection="0"/>
    <xf numFmtId="0" fontId="38" fillId="37" borderId="101" applyNumberFormat="0" applyFont="0" applyAlignment="0" applyProtection="0"/>
    <xf numFmtId="0" fontId="109" fillId="42" borderId="79" applyNumberFormat="0" applyFont="0" applyAlignment="0" applyProtection="0"/>
    <xf numFmtId="0" fontId="38" fillId="37" borderId="79" applyNumberFormat="0" applyFont="0" applyAlignment="0" applyProtection="0"/>
    <xf numFmtId="0" fontId="38" fillId="37" borderId="79" applyNumberFormat="0" applyFont="0" applyAlignment="0" applyProtection="0"/>
    <xf numFmtId="0" fontId="38" fillId="37" borderId="79" applyNumberFormat="0" applyFont="0" applyAlignment="0" applyProtection="0"/>
    <xf numFmtId="0" fontId="38" fillId="37" borderId="79" applyNumberFormat="0" applyFont="0" applyAlignment="0" applyProtection="0"/>
    <xf numFmtId="0" fontId="38" fillId="37" borderId="79" applyNumberFormat="0" applyFont="0" applyAlignment="0" applyProtection="0"/>
    <xf numFmtId="0" fontId="38" fillId="37" borderId="79" applyNumberFormat="0" applyFont="0" applyAlignment="0" applyProtection="0"/>
    <xf numFmtId="0" fontId="38" fillId="37" borderId="79" applyNumberFormat="0" applyFont="0" applyAlignment="0" applyProtection="0"/>
    <xf numFmtId="0" fontId="38" fillId="37" borderId="79" applyNumberFormat="0" applyFont="0" applyAlignment="0" applyProtection="0"/>
    <xf numFmtId="0" fontId="38" fillId="37" borderId="79" applyNumberFormat="0" applyFont="0" applyAlignment="0" applyProtection="0"/>
    <xf numFmtId="0" fontId="38" fillId="37" borderId="79" applyNumberFormat="0" applyFont="0" applyAlignment="0" applyProtection="0"/>
    <xf numFmtId="0" fontId="109" fillId="42" borderId="79" applyNumberFormat="0" applyFont="0" applyAlignment="0" applyProtection="0"/>
    <xf numFmtId="0" fontId="41" fillId="42" borderId="57" applyNumberFormat="0" applyFont="0" applyAlignment="0" applyProtection="0"/>
    <xf numFmtId="0" fontId="109" fillId="42" borderId="57" applyNumberFormat="0" applyFont="0" applyAlignment="0" applyProtection="0"/>
    <xf numFmtId="0" fontId="109" fillId="42" borderId="57" applyNumberFormat="0" applyFont="0" applyAlignment="0" applyProtection="0"/>
    <xf numFmtId="0" fontId="61" fillId="42" borderId="57" applyNumberFormat="0" applyFont="0" applyAlignment="0" applyProtection="0"/>
    <xf numFmtId="0" fontId="61" fillId="42" borderId="57" applyNumberFormat="0" applyFont="0" applyAlignment="0" applyProtection="0"/>
    <xf numFmtId="0" fontId="41" fillId="42" borderId="57" applyNumberFormat="0" applyFont="0" applyAlignment="0" applyProtection="0"/>
    <xf numFmtId="0" fontId="21" fillId="10" borderId="10" applyNumberFormat="0" applyFont="0" applyAlignment="0" applyProtection="0"/>
    <xf numFmtId="0" fontId="109" fillId="42" borderId="79" applyNumberFormat="0" applyFont="0" applyAlignment="0" applyProtection="0"/>
    <xf numFmtId="0" fontId="109" fillId="42" borderId="79" applyNumberFormat="0" applyFont="0" applyAlignment="0" applyProtection="0"/>
    <xf numFmtId="0" fontId="109" fillId="42" borderId="79" applyNumberFormat="0" applyFont="0" applyAlignment="0" applyProtection="0"/>
    <xf numFmtId="0" fontId="109" fillId="42" borderId="79" applyNumberFormat="0" applyFont="0" applyAlignment="0" applyProtection="0"/>
    <xf numFmtId="0" fontId="109" fillId="42" borderId="79" applyNumberFormat="0" applyFont="0" applyAlignment="0" applyProtection="0"/>
    <xf numFmtId="0" fontId="110" fillId="42" borderId="87" applyNumberFormat="0" applyFont="0" applyAlignment="0" applyProtection="0"/>
    <xf numFmtId="0" fontId="110" fillId="42" borderId="87" applyNumberFormat="0" applyFont="0" applyAlignment="0" applyProtection="0"/>
    <xf numFmtId="0" fontId="41" fillId="42" borderId="79" applyNumberFormat="0" applyFont="0" applyAlignment="0" applyProtection="0"/>
    <xf numFmtId="0" fontId="38" fillId="37" borderId="79" applyNumberFormat="0" applyFont="0" applyAlignment="0" applyProtection="0"/>
    <xf numFmtId="0" fontId="123" fillId="39" borderId="90" applyNumberFormat="0" applyAlignment="0" applyProtection="0"/>
    <xf numFmtId="0" fontId="111" fillId="96" borderId="80" applyNumberFormat="0" applyAlignment="0" applyProtection="0"/>
    <xf numFmtId="0" fontId="111" fillId="96" borderId="80" applyNumberFormat="0" applyAlignment="0" applyProtection="0"/>
    <xf numFmtId="0" fontId="111" fillId="96" borderId="80" applyNumberFormat="0" applyAlignment="0" applyProtection="0"/>
    <xf numFmtId="0" fontId="111" fillId="96" borderId="80" applyNumberFormat="0" applyAlignment="0" applyProtection="0"/>
    <xf numFmtId="0" fontId="112" fillId="35" borderId="80" applyNumberFormat="0" applyAlignment="0" applyProtection="0"/>
    <xf numFmtId="0" fontId="112" fillId="35" borderId="80" applyNumberFormat="0" applyAlignment="0" applyProtection="0"/>
    <xf numFmtId="0" fontId="111" fillId="96" borderId="80" applyNumberFormat="0" applyAlignment="0" applyProtection="0"/>
    <xf numFmtId="0" fontId="118" fillId="0" borderId="81" applyNumberFormat="0" applyFill="0" applyAlignment="0" applyProtection="0"/>
    <xf numFmtId="0" fontId="118" fillId="0" borderId="81" applyNumberFormat="0" applyFill="0" applyAlignment="0" applyProtection="0"/>
    <xf numFmtId="0" fontId="99" fillId="39" borderId="90" applyNumberFormat="0" applyAlignment="0" applyProtection="0"/>
    <xf numFmtId="0" fontId="109" fillId="42" borderId="92" applyNumberFormat="0" applyFont="0" applyAlignment="0" applyProtection="0"/>
    <xf numFmtId="0" fontId="38" fillId="37" borderId="125" applyNumberFormat="0" applyFont="0" applyAlignment="0" applyProtection="0"/>
    <xf numFmtId="0" fontId="119" fillId="0" borderId="82" applyNumberFormat="0" applyFill="0" applyAlignment="0" applyProtection="0"/>
    <xf numFmtId="0" fontId="38" fillId="37" borderId="79" applyNumberFormat="0" applyFont="0" applyAlignment="0" applyProtection="0"/>
    <xf numFmtId="0" fontId="21" fillId="0" borderId="0"/>
    <xf numFmtId="0" fontId="118" fillId="0" borderId="81" applyNumberFormat="0" applyFill="0" applyAlignment="0" applyProtection="0"/>
    <xf numFmtId="0" fontId="124" fillId="36" borderId="80" applyNumberFormat="0" applyAlignment="0" applyProtection="0"/>
    <xf numFmtId="0" fontId="21" fillId="0" borderId="0"/>
    <xf numFmtId="0" fontId="125" fillId="36" borderId="78" applyNumberFormat="0" applyAlignment="0" applyProtection="0"/>
    <xf numFmtId="0" fontId="109" fillId="42" borderId="79" applyNumberFormat="0" applyFont="0" applyAlignment="0" applyProtection="0"/>
    <xf numFmtId="0" fontId="119" fillId="0" borderId="82" applyNumberFormat="0" applyFill="0" applyAlignment="0" applyProtection="0"/>
    <xf numFmtId="0" fontId="111" fillId="96" borderId="69" applyNumberFormat="0" applyAlignment="0" applyProtection="0"/>
    <xf numFmtId="0" fontId="98" fillId="39" borderId="98" applyNumberFormat="0" applyAlignment="0" applyProtection="0"/>
    <xf numFmtId="0" fontId="59" fillId="43" borderId="0" applyNumberFormat="0" applyBorder="0" applyAlignment="0" applyProtection="0"/>
    <xf numFmtId="0" fontId="38" fillId="37" borderId="115" applyNumberFormat="0" applyFont="0" applyAlignment="0" applyProtection="0"/>
    <xf numFmtId="0" fontId="97" fillId="62" borderId="114" applyNumberFormat="0" applyAlignment="0" applyProtection="0"/>
    <xf numFmtId="0" fontId="59" fillId="94" borderId="0" applyNumberFormat="0" applyBorder="0" applyAlignment="0" applyProtection="0"/>
    <xf numFmtId="0" fontId="97" fillId="62" borderId="114" applyNumberFormat="0" applyAlignment="0" applyProtection="0"/>
    <xf numFmtId="0" fontId="97" fillId="62" borderId="114" applyNumberFormat="0" applyAlignment="0" applyProtection="0"/>
    <xf numFmtId="0" fontId="70" fillId="96" borderId="78" applyNumberFormat="0" applyAlignment="0" applyProtection="0"/>
    <xf numFmtId="0" fontId="59" fillId="57" borderId="0" applyNumberFormat="0" applyBorder="0" applyAlignment="0" applyProtection="0"/>
    <xf numFmtId="0" fontId="71" fillId="35" borderId="78" applyNumberFormat="0" applyAlignment="0" applyProtection="0"/>
    <xf numFmtId="0" fontId="71" fillId="35" borderId="78" applyNumberFormat="0" applyAlignment="0" applyProtection="0"/>
    <xf numFmtId="0" fontId="72" fillId="35" borderId="78" applyNumberFormat="0" applyAlignment="0" applyProtection="0"/>
    <xf numFmtId="0" fontId="59" fillId="106" borderId="0" applyNumberFormat="0" applyBorder="0" applyAlignment="0" applyProtection="0"/>
    <xf numFmtId="0" fontId="164" fillId="0" borderId="120" applyNumberFormat="0" applyFill="0" applyAlignment="0" applyProtection="0"/>
    <xf numFmtId="0" fontId="59" fillId="33" borderId="0" applyNumberFormat="0" applyBorder="0" applyAlignment="0" applyProtection="0"/>
    <xf numFmtId="0" fontId="98" fillId="39" borderId="124" applyNumberFormat="0" applyAlignment="0" applyProtection="0"/>
    <xf numFmtId="0" fontId="59" fillId="62" borderId="0" applyNumberFormat="0" applyBorder="0" applyAlignment="0" applyProtection="0"/>
    <xf numFmtId="0" fontId="95" fillId="0" borderId="85" applyNumberFormat="0" applyFill="0" applyAlignment="0" applyProtection="0"/>
    <xf numFmtId="0" fontId="128" fillId="0" borderId="84" applyNumberFormat="0" applyFill="0" applyAlignment="0" applyProtection="0"/>
    <xf numFmtId="0" fontId="96" fillId="0" borderId="85" applyNumberFormat="0" applyFill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59" fillId="66" borderId="0" applyNumberFormat="0" applyBorder="0" applyAlignment="0" applyProtection="0"/>
    <xf numFmtId="0" fontId="98" fillId="39" borderId="98" applyNumberFormat="0" applyAlignment="0" applyProtection="0"/>
    <xf numFmtId="0" fontId="109" fillId="42" borderId="101" applyNumberFormat="0" applyFont="0" applyAlignment="0" applyProtection="0"/>
    <xf numFmtId="0" fontId="97" fillId="62" borderId="90" applyNumberFormat="0" applyAlignment="0" applyProtection="0"/>
    <xf numFmtId="0" fontId="59" fillId="69" borderId="0" applyNumberFormat="0" applyBorder="0" applyAlignment="0" applyProtection="0"/>
    <xf numFmtId="0" fontId="112" fillId="35" borderId="93" applyNumberFormat="0" applyAlignment="0" applyProtection="0"/>
    <xf numFmtId="0" fontId="70" fillId="96" borderId="90" applyNumberFormat="0" applyAlignment="0" applyProtection="0"/>
    <xf numFmtId="0" fontId="97" fillId="62" borderId="90" applyNumberFormat="0" applyAlignment="0" applyProtection="0"/>
    <xf numFmtId="0" fontId="59" fillId="107" borderId="0" applyNumberFormat="0" applyBorder="0" applyAlignment="0" applyProtection="0"/>
    <xf numFmtId="0" fontId="128" fillId="0" borderId="106" applyNumberFormat="0" applyFill="0" applyAlignment="0" applyProtection="0"/>
    <xf numFmtId="0" fontId="112" fillId="35" borderId="93" applyNumberFormat="0" applyAlignment="0" applyProtection="0"/>
    <xf numFmtId="0" fontId="59" fillId="106" borderId="0" applyNumberFormat="0" applyBorder="0" applyAlignment="0" applyProtection="0"/>
    <xf numFmtId="0" fontId="38" fillId="37" borderId="92" applyNumberFormat="0" applyFont="0" applyAlignment="0" applyProtection="0"/>
    <xf numFmtId="0" fontId="38" fillId="37" borderId="92" applyNumberFormat="0" applyFont="0" applyAlignment="0" applyProtection="0"/>
    <xf numFmtId="0" fontId="38" fillId="37" borderId="92" applyNumberFormat="0" applyFont="0" applyAlignment="0" applyProtection="0"/>
    <xf numFmtId="0" fontId="59" fillId="66" borderId="0" applyNumberFormat="0" applyBorder="0" applyAlignment="0" applyProtection="0"/>
    <xf numFmtId="0" fontId="98" fillId="39" borderId="114" applyNumberFormat="0" applyAlignment="0" applyProtection="0"/>
    <xf numFmtId="0" fontId="59" fillId="108" borderId="0" applyNumberFormat="0" applyBorder="0" applyAlignment="0" applyProtection="0"/>
    <xf numFmtId="0" fontId="97" fillId="62" borderId="90" applyNumberFormat="0" applyAlignment="0" applyProtection="0"/>
    <xf numFmtId="0" fontId="97" fillId="62" borderId="90" applyNumberFormat="0" applyAlignment="0" applyProtection="0"/>
    <xf numFmtId="0" fontId="99" fillId="39" borderId="90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62" fillId="109" borderId="0" applyNumberFormat="0" applyBorder="0" applyAlignment="0" applyProtection="0"/>
    <xf numFmtId="0" fontId="95" fillId="0" borderId="89" applyNumberFormat="0" applyFill="0" applyAlignment="0" applyProtection="0"/>
    <xf numFmtId="0" fontId="95" fillId="0" borderId="89" applyNumberFormat="0" applyFill="0" applyAlignment="0" applyProtection="0"/>
    <xf numFmtId="0" fontId="62" fillId="69" borderId="0" applyNumberFormat="0" applyBorder="0" applyAlignment="0" applyProtection="0"/>
    <xf numFmtId="0" fontId="72" fillId="35" borderId="124" applyNumberFormat="0" applyAlignment="0" applyProtection="0"/>
    <xf numFmtId="0" fontId="62" fillId="107" borderId="0" applyNumberFormat="0" applyBorder="0" applyAlignment="0" applyProtection="0"/>
    <xf numFmtId="0" fontId="71" fillId="35" borderId="90" applyNumberFormat="0" applyAlignment="0" applyProtection="0"/>
    <xf numFmtId="0" fontId="70" fillId="96" borderId="90" applyNumberFormat="0" applyAlignment="0" applyProtection="0"/>
    <xf numFmtId="0" fontId="70" fillId="96" borderId="90" applyNumberFormat="0" applyAlignment="0" applyProtection="0"/>
    <xf numFmtId="0" fontId="62" fillId="110" borderId="0" applyNumberFormat="0" applyBorder="0" applyAlignment="0" applyProtection="0"/>
    <xf numFmtId="0" fontId="97" fillId="62" borderId="124" applyNumberFormat="0" applyAlignment="0" applyProtection="0"/>
    <xf numFmtId="0" fontId="112" fillId="35" borderId="126" applyNumberFormat="0" applyAlignment="0" applyProtection="0"/>
    <xf numFmtId="0" fontId="62" fillId="90" borderId="0" applyNumberFormat="0" applyBorder="0" applyAlignment="0" applyProtection="0"/>
    <xf numFmtId="0" fontId="71" fillId="35" borderId="124" applyNumberFormat="0" applyAlignment="0" applyProtection="0"/>
    <xf numFmtId="0" fontId="71" fillId="35" borderId="124" applyNumberFormat="0" applyAlignment="0" applyProtection="0"/>
    <xf numFmtId="0" fontId="62" fillId="111" borderId="0" applyNumberFormat="0" applyBorder="0" applyAlignment="0" applyProtection="0"/>
    <xf numFmtId="0" fontId="97" fillId="62" borderId="98" applyNumberFormat="0" applyAlignment="0" applyProtection="0"/>
    <xf numFmtId="0" fontId="97" fillId="62" borderId="98" applyNumberFormat="0" applyAlignment="0" applyProtection="0"/>
    <xf numFmtId="0" fontId="97" fillId="62" borderId="98" applyNumberFormat="0" applyAlignment="0" applyProtection="0"/>
    <xf numFmtId="0" fontId="62" fillId="112" borderId="0" applyNumberFormat="0" applyBorder="0" applyAlignment="0" applyProtection="0"/>
    <xf numFmtId="0" fontId="111" fillId="96" borderId="80" applyNumberFormat="0" applyAlignment="0" applyProtection="0"/>
    <xf numFmtId="0" fontId="111" fillId="96" borderId="80" applyNumberFormat="0" applyAlignment="0" applyProtection="0"/>
    <xf numFmtId="0" fontId="111" fillId="96" borderId="80" applyNumberFormat="0" applyAlignment="0" applyProtection="0"/>
    <xf numFmtId="0" fontId="62" fillId="113" borderId="0" applyNumberFormat="0" applyBorder="0" applyAlignment="0" applyProtection="0"/>
    <xf numFmtId="0" fontId="125" fillId="36" borderId="67" applyNumberFormat="0" applyAlignment="0" applyProtection="0"/>
    <xf numFmtId="0" fontId="125" fillId="36" borderId="67" applyNumberFormat="0" applyAlignment="0" applyProtection="0"/>
    <xf numFmtId="0" fontId="71" fillId="35" borderId="67" applyNumberFormat="0" applyAlignment="0" applyProtection="0"/>
    <xf numFmtId="0" fontId="62" fillId="114" borderId="0" applyNumberFormat="0" applyBorder="0" applyAlignment="0" applyProtection="0"/>
    <xf numFmtId="0" fontId="124" fillId="36" borderId="69" applyNumberFormat="0" applyAlignment="0" applyProtection="0"/>
    <xf numFmtId="0" fontId="112" fillId="35" borderId="69" applyNumberFormat="0" applyAlignment="0" applyProtection="0"/>
    <xf numFmtId="0" fontId="112" fillId="35" borderId="69" applyNumberFormat="0" applyAlignment="0" applyProtection="0"/>
    <xf numFmtId="0" fontId="62" fillId="110" borderId="0" applyNumberFormat="0" applyBorder="0" applyAlignment="0" applyProtection="0"/>
    <xf numFmtId="0" fontId="98" fillId="39" borderId="67" applyNumberFormat="0" applyAlignment="0" applyProtection="0"/>
    <xf numFmtId="0" fontId="98" fillId="39" borderId="67" applyNumberFormat="0" applyAlignment="0" applyProtection="0"/>
    <xf numFmtId="0" fontId="118" fillId="0" borderId="81" applyNumberFormat="0" applyFill="0" applyAlignment="0" applyProtection="0"/>
    <xf numFmtId="0" fontId="62" fillId="90" borderId="0" applyNumberFormat="0" applyBorder="0" applyAlignment="0" applyProtection="0"/>
    <xf numFmtId="0" fontId="118" fillId="0" borderId="81" applyNumberFormat="0" applyFill="0" applyAlignment="0" applyProtection="0"/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0" fontId="62" fillId="115" borderId="0" applyNumberFormat="0" applyBorder="0" applyAlignment="0" applyProtection="0"/>
    <xf numFmtId="0" fontId="118" fillId="0" borderId="127" applyNumberFormat="0" applyFill="0" applyAlignment="0" applyProtection="0"/>
    <xf numFmtId="0" fontId="161" fillId="94" borderId="0" applyNumberFormat="0" applyBorder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118" fillId="0" borderId="94" applyNumberFormat="0" applyFill="0" applyAlignment="0" applyProtection="0"/>
    <xf numFmtId="0" fontId="71" fillId="35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71" fillId="35" borderId="56" applyNumberFormat="0" applyAlignment="0" applyProtection="0"/>
    <xf numFmtId="0" fontId="71" fillId="35" borderId="56" applyNumberFormat="0" applyAlignment="0" applyProtection="0"/>
    <xf numFmtId="0" fontId="71" fillId="35" borderId="56" applyNumberFormat="0" applyAlignment="0" applyProtection="0"/>
    <xf numFmtId="0" fontId="71" fillId="35" borderId="56" applyNumberFormat="0" applyAlignment="0" applyProtection="0"/>
    <xf numFmtId="0" fontId="71" fillId="35" borderId="56" applyNumberFormat="0" applyAlignment="0" applyProtection="0"/>
    <xf numFmtId="0" fontId="71" fillId="35" borderId="56" applyNumberFormat="0" applyAlignment="0" applyProtection="0"/>
    <xf numFmtId="0" fontId="71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125" fillId="36" borderId="56" applyNumberFormat="0" applyAlignment="0" applyProtection="0"/>
    <xf numFmtId="0" fontId="125" fillId="36" borderId="56" applyNumberFormat="0" applyAlignment="0" applyProtection="0"/>
    <xf numFmtId="0" fontId="70" fillId="96" borderId="56" applyNumberFormat="0" applyAlignment="0" applyProtection="0"/>
    <xf numFmtId="0" fontId="70" fillId="96" borderId="56" applyNumberFormat="0" applyAlignment="0" applyProtection="0"/>
    <xf numFmtId="0" fontId="119" fillId="0" borderId="118" applyNumberFormat="0" applyFill="0" applyAlignment="0" applyProtection="0"/>
    <xf numFmtId="0" fontId="70" fillId="96" borderId="56" applyNumberFormat="0" applyAlignment="0" applyProtection="0"/>
    <xf numFmtId="0" fontId="73" fillId="85" borderId="13" applyNumberFormat="0" applyAlignment="0" applyProtection="0"/>
    <xf numFmtId="0" fontId="119" fillId="0" borderId="71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23" fillId="39" borderId="78" applyNumberFormat="0" applyAlignment="0" applyProtection="0"/>
    <xf numFmtId="0" fontId="123" fillId="39" borderId="78" applyNumberFormat="0" applyAlignment="0" applyProtection="0"/>
    <xf numFmtId="0" fontId="77" fillId="0" borderId="0" applyNumberFormat="0" applyFill="0" applyBorder="0" applyAlignment="0" applyProtection="0"/>
    <xf numFmtId="0" fontId="112" fillId="35" borderId="69" applyNumberFormat="0" applyAlignment="0" applyProtection="0"/>
    <xf numFmtId="0" fontId="111" fillId="96" borderId="69" applyNumberFormat="0" applyAlignment="0" applyProtection="0"/>
    <xf numFmtId="0" fontId="111" fillId="96" borderId="69" applyNumberFormat="0" applyAlignment="0" applyProtection="0"/>
    <xf numFmtId="0" fontId="111" fillId="96" borderId="69" applyNumberFormat="0" applyAlignment="0" applyProtection="0"/>
    <xf numFmtId="0" fontId="81" fillId="57" borderId="0" applyNumberFormat="0" applyBorder="0" applyAlignment="0" applyProtection="0"/>
    <xf numFmtId="0" fontId="109" fillId="42" borderId="68" applyNumberFormat="0" applyFont="0" applyAlignment="0" applyProtection="0"/>
    <xf numFmtId="0" fontId="109" fillId="42" borderId="68" applyNumberFormat="0" applyFont="0" applyAlignment="0" applyProtection="0"/>
    <xf numFmtId="0" fontId="38" fillId="37" borderId="68" applyNumberFormat="0" applyFont="0" applyAlignment="0" applyProtection="0"/>
    <xf numFmtId="0" fontId="162" fillId="0" borderId="28" applyNumberFormat="0" applyFill="0" applyAlignment="0" applyProtection="0"/>
    <xf numFmtId="0" fontId="38" fillId="37" borderId="68" applyNumberFormat="0" applyFont="0" applyAlignment="0" applyProtection="0"/>
    <xf numFmtId="0" fontId="111" fillId="96" borderId="93" applyNumberFormat="0" applyAlignment="0" applyProtection="0"/>
    <xf numFmtId="0" fontId="111" fillId="96" borderId="93" applyNumberFormat="0" applyAlignment="0" applyProtection="0"/>
    <xf numFmtId="0" fontId="163" fillId="0" borderId="18" applyNumberFormat="0" applyFill="0" applyAlignment="0" applyProtection="0"/>
    <xf numFmtId="0" fontId="38" fillId="37" borderId="92" applyNumberFormat="0" applyFont="0" applyAlignment="0" applyProtection="0"/>
    <xf numFmtId="0" fontId="38" fillId="37" borderId="92" applyNumberFormat="0" applyFont="0" applyAlignment="0" applyProtection="0"/>
    <xf numFmtId="0" fontId="38" fillId="37" borderId="92" applyNumberFormat="0" applyFont="0" applyAlignment="0" applyProtection="0"/>
    <xf numFmtId="0" fontId="164" fillId="0" borderId="38" applyNumberFormat="0" applyFill="0" applyAlignment="0" applyProtection="0"/>
    <xf numFmtId="0" fontId="124" fillId="36" borderId="102" applyNumberFormat="0" applyAlignment="0" applyProtection="0"/>
    <xf numFmtId="0" fontId="129" fillId="0" borderId="83" applyNumberFormat="0" applyFill="0" applyAlignment="0" applyProtection="0"/>
    <xf numFmtId="0" fontId="111" fillId="96" borderId="116" applyNumberFormat="0" applyAlignment="0" applyProtection="0"/>
    <xf numFmtId="0" fontId="111" fillId="96" borderId="116" applyNumberFormat="0" applyAlignment="0" applyProtection="0"/>
    <xf numFmtId="0" fontId="111" fillId="96" borderId="116" applyNumberFormat="0" applyAlignment="0" applyProtection="0"/>
    <xf numFmtId="0" fontId="111" fillId="96" borderId="116" applyNumberFormat="0" applyAlignment="0" applyProtection="0"/>
    <xf numFmtId="0" fontId="38" fillId="37" borderId="115" applyNumberFormat="0" applyFont="0" applyAlignment="0" applyProtection="0"/>
    <xf numFmtId="0" fontId="70" fillId="96" borderId="90" applyNumberFormat="0" applyAlignment="0" applyProtection="0"/>
    <xf numFmtId="0" fontId="97" fillId="62" borderId="124" applyNumberFormat="0" applyAlignment="0" applyProtection="0"/>
    <xf numFmtId="0" fontId="99" fillId="39" borderId="124" applyNumberFormat="0" applyAlignment="0" applyProtection="0"/>
    <xf numFmtId="0" fontId="97" fillId="62" borderId="67" applyNumberFormat="0" applyAlignment="0" applyProtection="0"/>
    <xf numFmtId="0" fontId="98" fillId="39" borderId="67" applyNumberFormat="0" applyAlignment="0" applyProtection="0"/>
    <xf numFmtId="0" fontId="98" fillId="39" borderId="67" applyNumberFormat="0" applyAlignment="0" applyProtection="0"/>
    <xf numFmtId="0" fontId="97" fillId="62" borderId="67" applyNumberFormat="0" applyAlignment="0" applyProtection="0"/>
    <xf numFmtId="0" fontId="164" fillId="0" borderId="0" applyNumberFormat="0" applyFill="0" applyBorder="0" applyAlignment="0" applyProtection="0"/>
    <xf numFmtId="0" fontId="97" fillId="62" borderId="67" applyNumberFormat="0" applyAlignment="0" applyProtection="0"/>
    <xf numFmtId="0" fontId="97" fillId="62" borderId="124" applyNumberFormat="0" applyAlignment="0" applyProtection="0"/>
    <xf numFmtId="0" fontId="41" fillId="42" borderId="115" applyNumberFormat="0" applyFont="0" applyAlignment="0" applyProtection="0"/>
    <xf numFmtId="0" fontId="98" fillId="39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98" fillId="39" borderId="56" applyNumberFormat="0" applyAlignment="0" applyProtection="0"/>
    <xf numFmtId="0" fontId="98" fillId="39" borderId="56" applyNumberFormat="0" applyAlignment="0" applyProtection="0"/>
    <xf numFmtId="0" fontId="98" fillId="39" borderId="56" applyNumberFormat="0" applyAlignment="0" applyProtection="0"/>
    <xf numFmtId="0" fontId="98" fillId="39" borderId="56" applyNumberFormat="0" applyAlignment="0" applyProtection="0"/>
    <xf numFmtId="0" fontId="98" fillId="39" borderId="56" applyNumberFormat="0" applyAlignment="0" applyProtection="0"/>
    <xf numFmtId="0" fontId="98" fillId="39" borderId="56" applyNumberFormat="0" applyAlignment="0" applyProtection="0"/>
    <xf numFmtId="0" fontId="98" fillId="39" borderId="56" applyNumberFormat="0" applyAlignment="0" applyProtection="0"/>
    <xf numFmtId="0" fontId="99" fillId="39" borderId="56" applyNumberFormat="0" applyAlignment="0" applyProtection="0"/>
    <xf numFmtId="0" fontId="99" fillId="39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123" fillId="39" borderId="56" applyNumberFormat="0" applyAlignment="0" applyProtection="0"/>
    <xf numFmtId="0" fontId="123" fillId="39" borderId="56" applyNumberFormat="0" applyAlignment="0" applyProtection="0"/>
    <xf numFmtId="0" fontId="97" fillId="62" borderId="56" applyNumberFormat="0" applyAlignment="0" applyProtection="0"/>
    <xf numFmtId="0" fontId="97" fillId="62" borderId="56" applyNumberFormat="0" applyAlignment="0" applyProtection="0"/>
    <xf numFmtId="0" fontId="38" fillId="37" borderId="115" applyNumberFormat="0" applyFont="0" applyAlignment="0" applyProtection="0"/>
    <xf numFmtId="0" fontId="97" fillId="62" borderId="56" applyNumberFormat="0" applyAlignment="0" applyProtection="0"/>
    <xf numFmtId="0" fontId="165" fillId="0" borderId="21" applyNumberFormat="0" applyFill="0" applyAlignment="0" applyProtection="0"/>
    <xf numFmtId="0" fontId="71" fillId="35" borderId="98" applyNumberFormat="0" applyAlignment="0" applyProtection="0"/>
    <xf numFmtId="0" fontId="72" fillId="35" borderId="98" applyNumberFormat="0" applyAlignment="0" applyProtection="0"/>
    <xf numFmtId="0" fontId="70" fillId="96" borderId="98" applyNumberFormat="0" applyAlignment="0" applyProtection="0"/>
    <xf numFmtId="0" fontId="166" fillId="99" borderId="0" applyNumberFormat="0" applyBorder="0" applyAlignment="0" applyProtection="0"/>
    <xf numFmtId="0" fontId="128" fillId="0" borderId="106" applyNumberFormat="0" applyFill="0" applyAlignment="0" applyProtection="0"/>
    <xf numFmtId="0" fontId="97" fillId="62" borderId="98" applyNumberFormat="0" applyAlignment="0" applyProtection="0"/>
    <xf numFmtId="0" fontId="98" fillId="39" borderId="98" applyNumberFormat="0" applyAlignment="0" applyProtection="0"/>
    <xf numFmtId="0" fontId="21" fillId="0" borderId="0"/>
    <xf numFmtId="0" fontId="21" fillId="0" borderId="0"/>
    <xf numFmtId="0" fontId="70" fillId="96" borderId="67" applyNumberFormat="0" applyAlignment="0" applyProtection="0"/>
    <xf numFmtId="0" fontId="109" fillId="42" borderId="57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109" fillId="42" borderId="57" applyNumberFormat="0" applyFont="0" applyAlignment="0" applyProtection="0"/>
    <xf numFmtId="0" fontId="109" fillId="42" borderId="57" applyNumberFormat="0" applyFont="0" applyAlignment="0" applyProtection="0"/>
    <xf numFmtId="0" fontId="109" fillId="42" borderId="57" applyNumberFormat="0" applyFont="0" applyAlignment="0" applyProtection="0"/>
    <xf numFmtId="0" fontId="109" fillId="42" borderId="57" applyNumberFormat="0" applyFont="0" applyAlignment="0" applyProtection="0"/>
    <xf numFmtId="0" fontId="109" fillId="42" borderId="57" applyNumberFormat="0" applyFont="0" applyAlignment="0" applyProtection="0"/>
    <xf numFmtId="0" fontId="109" fillId="42" borderId="57" applyNumberFormat="0" applyFont="0" applyAlignment="0" applyProtection="0"/>
    <xf numFmtId="0" fontId="109" fillId="42" borderId="57" applyNumberFormat="0" applyFont="0" applyAlignment="0" applyProtection="0"/>
    <xf numFmtId="0" fontId="110" fillId="42" borderId="62" applyNumberFormat="0" applyFont="0" applyAlignment="0" applyProtection="0"/>
    <xf numFmtId="0" fontId="110" fillId="42" borderId="62" applyNumberFormat="0" applyFont="0" applyAlignment="0" applyProtection="0"/>
    <xf numFmtId="0" fontId="110" fillId="42" borderId="62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41" fillId="42" borderId="57" applyNumberFormat="0" applyFont="0" applyAlignment="0" applyProtection="0"/>
    <xf numFmtId="0" fontId="41" fillId="42" borderId="57" applyNumberFormat="0" applyFont="0" applyAlignment="0" applyProtection="0"/>
    <xf numFmtId="0" fontId="38" fillId="37" borderId="57" applyNumberFormat="0" applyFont="0" applyAlignment="0" applyProtection="0"/>
    <xf numFmtId="0" fontId="38" fillId="37" borderId="57" applyNumberFormat="0" applyFont="0" applyAlignment="0" applyProtection="0"/>
    <xf numFmtId="0" fontId="70" fillId="96" borderId="67" applyNumberFormat="0" applyAlignment="0" applyProtection="0"/>
    <xf numFmtId="0" fontId="38" fillId="37" borderId="57" applyNumberFormat="0" applyFont="0" applyAlignment="0" applyProtection="0"/>
    <xf numFmtId="0" fontId="112" fillId="35" borderId="58" applyNumberFormat="0" applyAlignment="0" applyProtection="0"/>
    <xf numFmtId="0" fontId="111" fillId="96" borderId="58" applyNumberFormat="0" applyAlignment="0" applyProtection="0"/>
    <xf numFmtId="0" fontId="111" fillId="96" borderId="58" applyNumberFormat="0" applyAlignment="0" applyProtection="0"/>
    <xf numFmtId="0" fontId="111" fillId="96" borderId="58" applyNumberFormat="0" applyAlignment="0" applyProtection="0"/>
    <xf numFmtId="0" fontId="111" fillId="96" borderId="58" applyNumberFormat="0" applyAlignment="0" applyProtection="0"/>
    <xf numFmtId="0" fontId="111" fillId="96" borderId="58" applyNumberFormat="0" applyAlignment="0" applyProtection="0"/>
    <xf numFmtId="0" fontId="111" fillId="96" borderId="58" applyNumberFormat="0" applyAlignment="0" applyProtection="0"/>
    <xf numFmtId="0" fontId="111" fillId="96" borderId="58" applyNumberFormat="0" applyAlignment="0" applyProtection="0"/>
    <xf numFmtId="0" fontId="111" fillId="96" borderId="58" applyNumberFormat="0" applyAlignment="0" applyProtection="0"/>
    <xf numFmtId="0" fontId="111" fillId="96" borderId="58" applyNumberFormat="0" applyAlignment="0" applyProtection="0"/>
    <xf numFmtId="0" fontId="111" fillId="96" borderId="58" applyNumberFormat="0" applyAlignment="0" applyProtection="0"/>
    <xf numFmtId="0" fontId="112" fillId="35" borderId="58" applyNumberFormat="0" applyAlignment="0" applyProtection="0"/>
    <xf numFmtId="0" fontId="112" fillId="35" borderId="58" applyNumberFormat="0" applyAlignment="0" applyProtection="0"/>
    <xf numFmtId="0" fontId="112" fillId="35" borderId="58" applyNumberFormat="0" applyAlignment="0" applyProtection="0"/>
    <xf numFmtId="0" fontId="112" fillId="35" borderId="58" applyNumberFormat="0" applyAlignment="0" applyProtection="0"/>
    <xf numFmtId="0" fontId="112" fillId="35" borderId="58" applyNumberFormat="0" applyAlignment="0" applyProtection="0"/>
    <xf numFmtId="0" fontId="113" fillId="35" borderId="58" applyNumberFormat="0" applyAlignment="0" applyProtection="0"/>
    <xf numFmtId="0" fontId="113" fillId="35" borderId="58" applyNumberFormat="0" applyAlignment="0" applyProtection="0"/>
    <xf numFmtId="0" fontId="111" fillId="96" borderId="58" applyNumberFormat="0" applyAlignment="0" applyProtection="0"/>
    <xf numFmtId="0" fontId="111" fillId="96" borderId="58" applyNumberFormat="0" applyAlignment="0" applyProtection="0"/>
    <xf numFmtId="0" fontId="124" fillId="36" borderId="58" applyNumberFormat="0" applyAlignment="0" applyProtection="0"/>
    <xf numFmtId="0" fontId="124" fillId="36" borderId="58" applyNumberFormat="0" applyAlignment="0" applyProtection="0"/>
    <xf numFmtId="0" fontId="111" fillId="96" borderId="58" applyNumberFormat="0" applyAlignment="0" applyProtection="0"/>
    <xf numFmtId="0" fontId="111" fillId="96" borderId="58" applyNumberFormat="0" applyAlignment="0" applyProtection="0"/>
    <xf numFmtId="0" fontId="70" fillId="96" borderId="67" applyNumberFormat="0" applyAlignment="0" applyProtection="0"/>
    <xf numFmtId="0" fontId="111" fillId="96" borderId="58" applyNumberFormat="0" applyAlignment="0" applyProtection="0"/>
    <xf numFmtId="0" fontId="167" fillId="0" borderId="0" applyNumberFormat="0" applyFill="0" applyBorder="0" applyAlignment="0" applyProtection="0"/>
    <xf numFmtId="0" fontId="111" fillId="96" borderId="102" applyNumberFormat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38" fillId="37" borderId="101" applyNumberFormat="0" applyFont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29" fillId="0" borderId="61" applyNumberFormat="0" applyFill="0" applyAlignment="0" applyProtection="0"/>
    <xf numFmtId="0" fontId="129" fillId="0" borderId="61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118" fillId="0" borderId="59" applyNumberFormat="0" applyFill="0" applyAlignment="0" applyProtection="0"/>
    <xf numFmtId="0" fontId="38" fillId="37" borderId="101" applyNumberFormat="0" applyFont="0" applyAlignment="0" applyProtection="0"/>
    <xf numFmtId="0" fontId="118" fillId="0" borderId="59" applyNumberFormat="0" applyFill="0" applyAlignment="0" applyProtection="0"/>
    <xf numFmtId="0" fontId="111" fillId="96" borderId="93" applyNumberFormat="0" applyAlignment="0" applyProtection="0"/>
    <xf numFmtId="0" fontId="111" fillId="96" borderId="93" applyNumberFormat="0" applyAlignment="0" applyProtection="0"/>
    <xf numFmtId="0" fontId="38" fillId="37" borderId="92" applyNumberFormat="0" applyFont="0" applyAlignment="0" applyProtection="0"/>
    <xf numFmtId="0" fontId="98" fillId="39" borderId="56" applyNumberFormat="0" applyAlignment="0" applyProtection="0"/>
    <xf numFmtId="0" fontId="98" fillId="39" borderId="56" applyNumberFormat="0" applyAlignment="0" applyProtection="0"/>
    <xf numFmtId="0" fontId="98" fillId="39" borderId="56" applyNumberFormat="0" applyAlignment="0" applyProtection="0"/>
    <xf numFmtId="0" fontId="98" fillId="39" borderId="56" applyNumberFormat="0" applyAlignment="0" applyProtection="0"/>
    <xf numFmtId="0" fontId="98" fillId="39" borderId="56" applyNumberFormat="0" applyAlignment="0" applyProtection="0"/>
    <xf numFmtId="0" fontId="98" fillId="39" borderId="56" applyNumberFormat="0" applyAlignment="0" applyProtection="0"/>
    <xf numFmtId="0" fontId="98" fillId="39" borderId="56" applyNumberFormat="0" applyAlignment="0" applyProtection="0"/>
    <xf numFmtId="0" fontId="98" fillId="39" borderId="56" applyNumberFormat="0" applyAlignment="0" applyProtection="0"/>
    <xf numFmtId="0" fontId="123" fillId="39" borderId="56" applyNumberFormat="0" applyAlignment="0" applyProtection="0"/>
    <xf numFmtId="0" fontId="123" fillId="39" borderId="56" applyNumberFormat="0" applyAlignment="0" applyProtection="0"/>
    <xf numFmtId="0" fontId="123" fillId="39" borderId="56" applyNumberFormat="0" applyAlignment="0" applyProtection="0"/>
    <xf numFmtId="0" fontId="123" fillId="39" borderId="56" applyNumberFormat="0" applyAlignment="0" applyProtection="0"/>
    <xf numFmtId="0" fontId="123" fillId="39" borderId="56" applyNumberFormat="0" applyAlignment="0" applyProtection="0"/>
    <xf numFmtId="0" fontId="123" fillId="39" borderId="56" applyNumberFormat="0" applyAlignment="0" applyProtection="0"/>
    <xf numFmtId="0" fontId="123" fillId="39" borderId="56" applyNumberFormat="0" applyAlignment="0" applyProtection="0"/>
    <xf numFmtId="0" fontId="123" fillId="39" borderId="56" applyNumberFormat="0" applyAlignment="0" applyProtection="0"/>
    <xf numFmtId="0" fontId="112" fillId="35" borderId="58" applyNumberFormat="0" applyAlignment="0" applyProtection="0"/>
    <xf numFmtId="0" fontId="112" fillId="35" borderId="58" applyNumberFormat="0" applyAlignment="0" applyProtection="0"/>
    <xf numFmtId="0" fontId="112" fillId="35" borderId="58" applyNumberFormat="0" applyAlignment="0" applyProtection="0"/>
    <xf numFmtId="0" fontId="112" fillId="35" borderId="58" applyNumberFormat="0" applyAlignment="0" applyProtection="0"/>
    <xf numFmtId="0" fontId="112" fillId="35" borderId="58" applyNumberFormat="0" applyAlignment="0" applyProtection="0"/>
    <xf numFmtId="0" fontId="112" fillId="35" borderId="58" applyNumberFormat="0" applyAlignment="0" applyProtection="0"/>
    <xf numFmtId="0" fontId="124" fillId="36" borderId="58" applyNumberFormat="0" applyAlignment="0" applyProtection="0"/>
    <xf numFmtId="0" fontId="124" fillId="36" borderId="58" applyNumberFormat="0" applyAlignment="0" applyProtection="0"/>
    <xf numFmtId="0" fontId="124" fillId="36" borderId="58" applyNumberFormat="0" applyAlignment="0" applyProtection="0"/>
    <xf numFmtId="0" fontId="124" fillId="36" borderId="58" applyNumberFormat="0" applyAlignment="0" applyProtection="0"/>
    <xf numFmtId="0" fontId="124" fillId="36" borderId="58" applyNumberFormat="0" applyAlignment="0" applyProtection="0"/>
    <xf numFmtId="0" fontId="124" fillId="36" borderId="58" applyNumberFormat="0" applyAlignment="0" applyProtection="0"/>
    <xf numFmtId="0" fontId="71" fillId="35" borderId="56" applyNumberFormat="0" applyAlignment="0" applyProtection="0"/>
    <xf numFmtId="0" fontId="71" fillId="35" borderId="56" applyNumberFormat="0" applyAlignment="0" applyProtection="0"/>
    <xf numFmtId="0" fontId="71" fillId="35" borderId="56" applyNumberFormat="0" applyAlignment="0" applyProtection="0"/>
    <xf numFmtId="0" fontId="71" fillId="35" borderId="56" applyNumberFormat="0" applyAlignment="0" applyProtection="0"/>
    <xf numFmtId="0" fontId="71" fillId="35" borderId="56" applyNumberFormat="0" applyAlignment="0" applyProtection="0"/>
    <xf numFmtId="0" fontId="71" fillId="35" borderId="56" applyNumberFormat="0" applyAlignment="0" applyProtection="0"/>
    <xf numFmtId="0" fontId="71" fillId="35" borderId="56" applyNumberFormat="0" applyAlignment="0" applyProtection="0"/>
    <xf numFmtId="0" fontId="71" fillId="35" borderId="56" applyNumberFormat="0" applyAlignment="0" applyProtection="0"/>
    <xf numFmtId="0" fontId="125" fillId="36" borderId="56" applyNumberFormat="0" applyAlignment="0" applyProtection="0"/>
    <xf numFmtId="0" fontId="125" fillId="36" borderId="56" applyNumberFormat="0" applyAlignment="0" applyProtection="0"/>
    <xf numFmtId="0" fontId="125" fillId="36" borderId="56" applyNumberFormat="0" applyAlignment="0" applyProtection="0"/>
    <xf numFmtId="0" fontId="125" fillId="36" borderId="56" applyNumberFormat="0" applyAlignment="0" applyProtection="0"/>
    <xf numFmtId="0" fontId="125" fillId="36" borderId="56" applyNumberFormat="0" applyAlignment="0" applyProtection="0"/>
    <xf numFmtId="0" fontId="125" fillId="36" borderId="56" applyNumberFormat="0" applyAlignment="0" applyProtection="0"/>
    <xf numFmtId="0" fontId="125" fillId="36" borderId="56" applyNumberFormat="0" applyAlignment="0" applyProtection="0"/>
    <xf numFmtId="0" fontId="125" fillId="36" borderId="56" applyNumberFormat="0" applyAlignment="0" applyProtection="0"/>
    <xf numFmtId="0" fontId="168" fillId="0" borderId="0" applyNumberFormat="0" applyFill="0" applyBorder="0" applyAlignment="0" applyProtection="0"/>
    <xf numFmtId="0" fontId="70" fillId="96" borderId="90" applyNumberFormat="0" applyAlignment="0" applyProtection="0"/>
    <xf numFmtId="0" fontId="72" fillId="35" borderId="90" applyNumberFormat="0" applyAlignment="0" applyProtection="0"/>
    <xf numFmtId="0" fontId="71" fillId="35" borderId="90" applyNumberFormat="0" applyAlignment="0" applyProtection="0"/>
    <xf numFmtId="0" fontId="71" fillId="35" borderId="90" applyNumberFormat="0" applyAlignment="0" applyProtection="0"/>
    <xf numFmtId="0" fontId="70" fillId="96" borderId="90" applyNumberFormat="0" applyAlignment="0" applyProtection="0"/>
    <xf numFmtId="0" fontId="70" fillId="96" borderId="90" applyNumberFormat="0" applyAlignment="0" applyProtection="0"/>
    <xf numFmtId="0" fontId="70" fillId="96" borderId="90" applyNumberFormat="0" applyAlignment="0" applyProtection="0"/>
    <xf numFmtId="0" fontId="70" fillId="96" borderId="90" applyNumberFormat="0" applyAlignment="0" applyProtection="0"/>
    <xf numFmtId="0" fontId="70" fillId="96" borderId="90" applyNumberFormat="0" applyAlignment="0" applyProtection="0"/>
    <xf numFmtId="0" fontId="70" fillId="96" borderId="90" applyNumberFormat="0" applyAlignment="0" applyProtection="0"/>
    <xf numFmtId="0" fontId="70" fillId="96" borderId="90" applyNumberFormat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19" fillId="0" borderId="60" applyNumberFormat="0" applyFill="0" applyAlignment="0" applyProtection="0"/>
    <xf numFmtId="0" fontId="129" fillId="0" borderId="61" applyNumberFormat="0" applyFill="0" applyAlignment="0" applyProtection="0"/>
    <xf numFmtId="0" fontId="129" fillId="0" borderId="61" applyNumberFormat="0" applyFill="0" applyAlignment="0" applyProtection="0"/>
    <xf numFmtId="0" fontId="129" fillId="0" borderId="61" applyNumberFormat="0" applyFill="0" applyAlignment="0" applyProtection="0"/>
    <xf numFmtId="0" fontId="129" fillId="0" borderId="61" applyNumberFormat="0" applyFill="0" applyAlignment="0" applyProtection="0"/>
    <xf numFmtId="0" fontId="129" fillId="0" borderId="61" applyNumberFormat="0" applyFill="0" applyAlignment="0" applyProtection="0"/>
    <xf numFmtId="0" fontId="129" fillId="0" borderId="61" applyNumberFormat="0" applyFill="0" applyAlignment="0" applyProtection="0"/>
    <xf numFmtId="0" fontId="129" fillId="0" borderId="61" applyNumberFormat="0" applyFill="0" applyAlignment="0" applyProtection="0"/>
    <xf numFmtId="0" fontId="129" fillId="0" borderId="61" applyNumberFormat="0" applyFill="0" applyAlignment="0" applyProtection="0"/>
    <xf numFmtId="0" fontId="71" fillId="35" borderId="98" applyNumberFormat="0" applyAlignment="0" applyProtection="0"/>
    <xf numFmtId="0" fontId="21" fillId="0" borderId="0"/>
    <xf numFmtId="0" fontId="41" fillId="0" borderId="0"/>
    <xf numFmtId="0" fontId="21" fillId="0" borderId="0"/>
    <xf numFmtId="0" fontId="111" fillId="96" borderId="102" applyNumberFormat="0" applyAlignment="0" applyProtection="0"/>
    <xf numFmtId="0" fontId="21" fillId="0" borderId="0"/>
    <xf numFmtId="0" fontId="112" fillId="35" borderId="102" applyNumberFormat="0" applyAlignment="0" applyProtection="0"/>
    <xf numFmtId="0" fontId="38" fillId="37" borderId="115" applyNumberFormat="0" applyFont="0" applyAlignment="0" applyProtection="0"/>
    <xf numFmtId="0" fontId="97" fillId="62" borderId="114" applyNumberFormat="0" applyAlignment="0" applyProtection="0"/>
    <xf numFmtId="0" fontId="123" fillId="39" borderId="114" applyNumberFormat="0" applyAlignment="0" applyProtection="0"/>
    <xf numFmtId="0" fontId="109" fillId="42" borderId="92" applyNumberFormat="0" applyFont="0" applyAlignment="0" applyProtection="0"/>
    <xf numFmtId="0" fontId="98" fillId="39" borderId="114" applyNumberFormat="0" applyAlignment="0" applyProtection="0"/>
    <xf numFmtId="0" fontId="38" fillId="0" borderId="0"/>
    <xf numFmtId="0" fontId="21" fillId="0" borderId="0"/>
    <xf numFmtId="0" fontId="21" fillId="0" borderId="0"/>
    <xf numFmtId="0" fontId="21" fillId="0" borderId="0"/>
    <xf numFmtId="0" fontId="70" fillId="96" borderId="78" applyNumberFormat="0" applyAlignment="0" applyProtection="0"/>
    <xf numFmtId="0" fontId="70" fillId="96" borderId="78" applyNumberFormat="0" applyAlignment="0" applyProtection="0"/>
    <xf numFmtId="0" fontId="61" fillId="0" borderId="0"/>
    <xf numFmtId="0" fontId="70" fillId="96" borderId="78" applyNumberFormat="0" applyAlignment="0" applyProtection="0"/>
    <xf numFmtId="0" fontId="70" fillId="96" borderId="78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0" fontId="71" fillId="35" borderId="78" applyNumberFormat="0" applyAlignment="0" applyProtection="0"/>
    <xf numFmtId="0" fontId="21" fillId="0" borderId="0"/>
    <xf numFmtId="0" fontId="21" fillId="0" borderId="0"/>
    <xf numFmtId="0" fontId="41" fillId="0" borderId="0"/>
    <xf numFmtId="0" fontId="21" fillId="0" borderId="0"/>
    <xf numFmtId="0" fontId="21" fillId="0" borderId="0"/>
    <xf numFmtId="0" fontId="41" fillId="0" borderId="0"/>
    <xf numFmtId="0" fontId="21" fillId="0" borderId="0"/>
    <xf numFmtId="0" fontId="71" fillId="35" borderId="78" applyNumberFormat="0" applyAlignment="0" applyProtection="0"/>
    <xf numFmtId="0" fontId="21" fillId="0" borderId="0"/>
    <xf numFmtId="0" fontId="21" fillId="0" borderId="0"/>
    <xf numFmtId="0" fontId="41" fillId="0" borderId="0"/>
    <xf numFmtId="0" fontId="135" fillId="0" borderId="0"/>
    <xf numFmtId="0" fontId="21" fillId="0" borderId="0"/>
    <xf numFmtId="0" fontId="21" fillId="0" borderId="0"/>
    <xf numFmtId="0" fontId="41" fillId="0" borderId="0"/>
    <xf numFmtId="0" fontId="21" fillId="0" borderId="0"/>
    <xf numFmtId="0" fontId="21" fillId="0" borderId="0"/>
    <xf numFmtId="0" fontId="41" fillId="0" borderId="0"/>
    <xf numFmtId="0" fontId="97" fillId="62" borderId="114" applyNumberFormat="0" applyAlignment="0" applyProtection="0"/>
    <xf numFmtId="0" fontId="21" fillId="0" borderId="0"/>
    <xf numFmtId="0" fontId="70" fillId="96" borderId="78" applyNumberFormat="0" applyAlignment="0" applyProtection="0"/>
    <xf numFmtId="0" fontId="21" fillId="0" borderId="0"/>
    <xf numFmtId="0" fontId="21" fillId="0" borderId="0"/>
    <xf numFmtId="0" fontId="157" fillId="0" borderId="0"/>
    <xf numFmtId="0" fontId="38" fillId="0" borderId="0"/>
    <xf numFmtId="0" fontId="157" fillId="0" borderId="0"/>
    <xf numFmtId="0" fontId="21" fillId="0" borderId="0"/>
    <xf numFmtId="0" fontId="21" fillId="0" borderId="0"/>
    <xf numFmtId="0" fontId="41" fillId="0" borderId="0"/>
    <xf numFmtId="0" fontId="21" fillId="0" borderId="0"/>
    <xf numFmtId="0" fontId="21" fillId="0" borderId="0"/>
    <xf numFmtId="0" fontId="41" fillId="0" borderId="0"/>
    <xf numFmtId="0" fontId="21" fillId="0" borderId="0"/>
    <xf numFmtId="0" fontId="21" fillId="0" borderId="0"/>
    <xf numFmtId="0" fontId="128" fillId="0" borderId="84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41" fillId="0" borderId="0"/>
    <xf numFmtId="0" fontId="21" fillId="0" borderId="0"/>
    <xf numFmtId="0" fontId="70" fillId="96" borderId="98" applyNumberFormat="0" applyAlignment="0" applyProtection="0"/>
    <xf numFmtId="0" fontId="97" fillId="62" borderId="78" applyNumberFormat="0" applyAlignment="0" applyProtection="0"/>
    <xf numFmtId="0" fontId="97" fillId="62" borderId="78" applyNumberFormat="0" applyAlignment="0" applyProtection="0"/>
    <xf numFmtId="0" fontId="98" fillId="39" borderId="78" applyNumberFormat="0" applyAlignment="0" applyProtection="0"/>
    <xf numFmtId="0" fontId="98" fillId="39" borderId="78" applyNumberFormat="0" applyAlignment="0" applyProtection="0"/>
    <xf numFmtId="0" fontId="98" fillId="39" borderId="78" applyNumberFormat="0" applyAlignment="0" applyProtection="0"/>
    <xf numFmtId="0" fontId="21" fillId="0" borderId="0"/>
    <xf numFmtId="0" fontId="128" fillId="0" borderId="88" applyNumberFormat="0" applyFill="0" applyAlignment="0" applyProtection="0"/>
    <xf numFmtId="0" fontId="169" fillId="0" borderId="0"/>
    <xf numFmtId="0" fontId="21" fillId="0" borderId="0"/>
    <xf numFmtId="0" fontId="133" fillId="0" borderId="0"/>
    <xf numFmtId="0" fontId="21" fillId="0" borderId="0"/>
    <xf numFmtId="0" fontId="61" fillId="0" borderId="0"/>
    <xf numFmtId="0" fontId="170" fillId="0" borderId="0"/>
    <xf numFmtId="0" fontId="21" fillId="0" borderId="0"/>
    <xf numFmtId="0" fontId="109" fillId="42" borderId="57" applyNumberFormat="0" applyFont="0" applyAlignment="0" applyProtection="0"/>
    <xf numFmtId="0" fontId="109" fillId="42" borderId="57" applyNumberFormat="0" applyFont="0" applyAlignment="0" applyProtection="0"/>
    <xf numFmtId="0" fontId="109" fillId="42" borderId="57" applyNumberFormat="0" applyFont="0" applyAlignment="0" applyProtection="0"/>
    <xf numFmtId="0" fontId="109" fillId="42" borderId="57" applyNumberFormat="0" applyFont="0" applyAlignment="0" applyProtection="0"/>
    <xf numFmtId="0" fontId="109" fillId="42" borderId="57" applyNumberFormat="0" applyFont="0" applyAlignment="0" applyProtection="0"/>
    <xf numFmtId="0" fontId="109" fillId="42" borderId="57" applyNumberFormat="0" applyFont="0" applyAlignment="0" applyProtection="0"/>
    <xf numFmtId="0" fontId="109" fillId="42" borderId="57" applyNumberFormat="0" applyFont="0" applyAlignment="0" applyProtection="0"/>
    <xf numFmtId="0" fontId="109" fillId="42" borderId="57" applyNumberFormat="0" applyFont="0" applyAlignment="0" applyProtection="0"/>
    <xf numFmtId="0" fontId="61" fillId="42" borderId="57" applyNumberFormat="0" applyFont="0" applyAlignment="0" applyProtection="0"/>
    <xf numFmtId="0" fontId="61" fillId="42" borderId="57" applyNumberFormat="0" applyFont="0" applyAlignment="0" applyProtection="0"/>
    <xf numFmtId="0" fontId="61" fillId="42" borderId="57" applyNumberFormat="0" applyFont="0" applyAlignment="0" applyProtection="0"/>
    <xf numFmtId="0" fontId="61" fillId="42" borderId="57" applyNumberFormat="0" applyFont="0" applyAlignment="0" applyProtection="0"/>
    <xf numFmtId="0" fontId="61" fillId="42" borderId="57" applyNumberFormat="0" applyFont="0" applyAlignment="0" applyProtection="0"/>
    <xf numFmtId="0" fontId="61" fillId="42" borderId="57" applyNumberFormat="0" applyFont="0" applyAlignment="0" applyProtection="0"/>
    <xf numFmtId="0" fontId="61" fillId="42" borderId="57" applyNumberFormat="0" applyFont="0" applyAlignment="0" applyProtection="0"/>
    <xf numFmtId="0" fontId="41" fillId="42" borderId="57" applyNumberFormat="0" applyFont="0" applyAlignment="0" applyProtection="0"/>
    <xf numFmtId="0" fontId="41" fillId="42" borderId="57" applyNumberFormat="0" applyFont="0" applyAlignment="0" applyProtection="0"/>
    <xf numFmtId="0" fontId="41" fillId="42" borderId="57" applyNumberFormat="0" applyFont="0" applyAlignment="0" applyProtection="0"/>
    <xf numFmtId="0" fontId="41" fillId="42" borderId="57" applyNumberFormat="0" applyFont="0" applyAlignment="0" applyProtection="0"/>
    <xf numFmtId="0" fontId="41" fillId="42" borderId="57" applyNumberFormat="0" applyFont="0" applyAlignment="0" applyProtection="0"/>
    <xf numFmtId="0" fontId="41" fillId="42" borderId="57" applyNumberFormat="0" applyFont="0" applyAlignment="0" applyProtection="0"/>
    <xf numFmtId="0" fontId="41" fillId="42" borderId="57" applyNumberFormat="0" applyFont="0" applyAlignment="0" applyProtection="0"/>
    <xf numFmtId="0" fontId="61" fillId="42" borderId="57" applyNumberFormat="0" applyFont="0" applyAlignment="0" applyProtection="0"/>
    <xf numFmtId="9" fontId="21" fillId="0" borderId="0" applyFont="0" applyFill="0" applyBorder="0" applyAlignment="0" applyProtection="0"/>
    <xf numFmtId="0" fontId="41" fillId="42" borderId="79" applyNumberFormat="0" applyFont="0" applyAlignment="0" applyProtection="0"/>
    <xf numFmtId="9" fontId="21" fillId="0" borderId="0" applyFont="0" applyFill="0" applyBorder="0" applyAlignment="0" applyProtection="0"/>
    <xf numFmtId="0" fontId="38" fillId="37" borderId="79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11" fillId="96" borderId="80" applyNumberFormat="0" applyAlignment="0" applyProtection="0"/>
    <xf numFmtId="164" fontId="41" fillId="0" borderId="0" applyFont="0" applyFill="0" applyBorder="0" applyAlignment="0" applyProtection="0"/>
    <xf numFmtId="0" fontId="98" fillId="39" borderId="114" applyNumberFormat="0" applyAlignment="0" applyProtection="0"/>
    <xf numFmtId="0" fontId="118" fillId="0" borderId="81" applyNumberFormat="0" applyFill="0" applyAlignment="0" applyProtection="0"/>
    <xf numFmtId="164" fontId="21" fillId="0" borderId="0" applyFont="0" applyFill="0" applyBorder="0" applyAlignment="0" applyProtection="0"/>
    <xf numFmtId="0" fontId="118" fillId="0" borderId="81" applyNumberFormat="0" applyFill="0" applyAlignment="0" applyProtection="0"/>
    <xf numFmtId="0" fontId="118" fillId="0" borderId="81" applyNumberFormat="0" applyFill="0" applyAlignment="0" applyProtection="0"/>
    <xf numFmtId="164" fontId="41" fillId="0" borderId="0" applyFont="0" applyFill="0" applyBorder="0" applyAlignment="0" applyProtection="0"/>
    <xf numFmtId="0" fontId="97" fillId="62" borderId="90" applyNumberFormat="0" applyAlignment="0" applyProtection="0"/>
    <xf numFmtId="164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46" borderId="0" applyNumberFormat="0" applyBorder="0" applyAlignment="0" applyProtection="0"/>
    <xf numFmtId="0" fontId="41" fillId="39" borderId="0" applyNumberFormat="0" applyBorder="0" applyAlignment="0" applyProtection="0"/>
    <xf numFmtId="0" fontId="41" fillId="61" borderId="0" applyNumberFormat="0" applyBorder="0" applyAlignment="0" applyProtection="0"/>
    <xf numFmtId="0" fontId="41" fillId="56" borderId="0" applyNumberFormat="0" applyBorder="0" applyAlignment="0" applyProtection="0"/>
    <xf numFmtId="0" fontId="41" fillId="64" borderId="0" applyNumberFormat="0" applyBorder="0" applyAlignment="0" applyProtection="0"/>
    <xf numFmtId="0" fontId="41" fillId="52" borderId="0" applyNumberFormat="0" applyBorder="0" applyAlignment="0" applyProtection="0"/>
    <xf numFmtId="0" fontId="41" fillId="61" borderId="0" applyNumberFormat="0" applyBorder="0" applyAlignment="0" applyProtection="0"/>
    <xf numFmtId="0" fontId="41" fillId="65" borderId="0" applyNumberFormat="0" applyBorder="0" applyAlignment="0" applyProtection="0"/>
    <xf numFmtId="0" fontId="65" fillId="76" borderId="0" applyNumberFormat="0" applyBorder="0" applyAlignment="0" applyProtection="0"/>
    <xf numFmtId="0" fontId="65" fillId="56" borderId="0" applyNumberFormat="0" applyBorder="0" applyAlignment="0" applyProtection="0"/>
    <xf numFmtId="0" fontId="65" fillId="64" borderId="0" applyNumberFormat="0" applyBorder="0" applyAlignment="0" applyProtection="0"/>
    <xf numFmtId="0" fontId="65" fillId="77" borderId="0" applyNumberFormat="0" applyBorder="0" applyAlignment="0" applyProtection="0"/>
    <xf numFmtId="0" fontId="65" fillId="68" borderId="0" applyNumberFormat="0" applyBorder="0" applyAlignment="0" applyProtection="0"/>
    <xf numFmtId="0" fontId="65" fillId="78" borderId="0" applyNumberFormat="0" applyBorder="0" applyAlignment="0" applyProtection="0"/>
    <xf numFmtId="0" fontId="65" fillId="102" borderId="0" applyNumberFormat="0" applyBorder="0" applyAlignment="0" applyProtection="0"/>
    <xf numFmtId="0" fontId="65" fillId="83" borderId="0" applyNumberFormat="0" applyBorder="0" applyAlignment="0" applyProtection="0"/>
    <xf numFmtId="0" fontId="65" fillId="87" borderId="0" applyNumberFormat="0" applyBorder="0" applyAlignment="0" applyProtection="0"/>
    <xf numFmtId="0" fontId="65" fillId="77" borderId="0" applyNumberFormat="0" applyBorder="0" applyAlignment="0" applyProtection="0"/>
    <xf numFmtId="0" fontId="65" fillId="68" borderId="0" applyNumberFormat="0" applyBorder="0" applyAlignment="0" applyProtection="0"/>
    <xf numFmtId="0" fontId="65" fillId="93" borderId="0" applyNumberFormat="0" applyBorder="0" applyAlignment="0" applyProtection="0"/>
    <xf numFmtId="0" fontId="138" fillId="50" borderId="0" applyNumberFormat="0" applyBorder="0" applyAlignment="0" applyProtection="0"/>
    <xf numFmtId="0" fontId="125" fillId="36" borderId="63" applyNumberFormat="0" applyAlignment="0" applyProtection="0"/>
    <xf numFmtId="0" fontId="71" fillId="35" borderId="63" applyNumberFormat="0" applyAlignment="0" applyProtection="0"/>
    <xf numFmtId="0" fontId="125" fillId="36" borderId="63" applyNumberFormat="0" applyAlignment="0" applyProtection="0"/>
    <xf numFmtId="0" fontId="130" fillId="73" borderId="13" applyNumberFormat="0" applyAlignment="0" applyProtection="0"/>
    <xf numFmtId="0" fontId="139" fillId="0" borderId="0" applyNumberFormat="0" applyFill="0" applyBorder="0" applyAlignment="0" applyProtection="0"/>
    <xf numFmtId="0" fontId="142" fillId="51" borderId="0" applyNumberFormat="0" applyBorder="0" applyAlignment="0" applyProtection="0"/>
    <xf numFmtId="0" fontId="126" fillId="0" borderId="28" applyNumberFormat="0" applyFill="0" applyAlignment="0" applyProtection="0"/>
    <xf numFmtId="0" fontId="127" fillId="0" borderId="18" applyNumberFormat="0" applyFill="0" applyAlignment="0" applyProtection="0"/>
    <xf numFmtId="0" fontId="128" fillId="0" borderId="38" applyNumberFormat="0" applyFill="0" applyAlignment="0" applyProtection="0"/>
    <xf numFmtId="0" fontId="95" fillId="0" borderId="53" applyNumberFormat="0" applyFill="0" applyAlignment="0" applyProtection="0"/>
    <xf numFmtId="0" fontId="128" fillId="0" borderId="0" applyNumberFormat="0" applyFill="0" applyBorder="0" applyAlignment="0" applyProtection="0"/>
    <xf numFmtId="0" fontId="123" fillId="39" borderId="63" applyNumberFormat="0" applyAlignment="0" applyProtection="0"/>
    <xf numFmtId="0" fontId="98" fillId="39" borderId="63" applyNumberFormat="0" applyAlignment="0" applyProtection="0"/>
    <xf numFmtId="0" fontId="123" fillId="39" borderId="63" applyNumberFormat="0" applyAlignment="0" applyProtection="0"/>
    <xf numFmtId="0" fontId="140" fillId="0" borderId="21" applyNumberFormat="0" applyFill="0" applyAlignment="0" applyProtection="0"/>
    <xf numFmtId="0" fontId="132" fillId="101" borderId="0" applyNumberFormat="0" applyBorder="0" applyAlignment="0" applyProtection="0"/>
    <xf numFmtId="0" fontId="110" fillId="0" borderId="0"/>
    <xf numFmtId="0" fontId="38" fillId="0" borderId="0"/>
    <xf numFmtId="0" fontId="154" fillId="0" borderId="0"/>
    <xf numFmtId="0" fontId="38" fillId="0" borderId="0"/>
    <xf numFmtId="0" fontId="38" fillId="0" borderId="0"/>
    <xf numFmtId="0" fontId="38" fillId="0" borderId="0"/>
    <xf numFmtId="0" fontId="41" fillId="42" borderId="64" applyNumberFormat="0" applyFont="0" applyAlignment="0" applyProtection="0"/>
    <xf numFmtId="0" fontId="41" fillId="42" borderId="64" applyNumberFormat="0" applyFont="0" applyAlignment="0" applyProtection="0"/>
    <xf numFmtId="0" fontId="38" fillId="37" borderId="10" applyNumberFormat="0" applyFont="0" applyAlignment="0" applyProtection="0"/>
    <xf numFmtId="0" fontId="124" fillId="36" borderId="65" applyNumberFormat="0" applyAlignment="0" applyProtection="0"/>
    <xf numFmtId="0" fontId="124" fillId="36" borderId="65" applyNumberFormat="0" applyAlignment="0" applyProtection="0"/>
    <xf numFmtId="0" fontId="38" fillId="0" borderId="0"/>
    <xf numFmtId="0" fontId="131" fillId="0" borderId="0" applyNumberFormat="0" applyFill="0" applyBorder="0" applyAlignment="0" applyProtection="0"/>
    <xf numFmtId="0" fontId="129" fillId="0" borderId="66" applyNumberFormat="0" applyFill="0" applyAlignment="0" applyProtection="0"/>
    <xf numFmtId="0" fontId="129" fillId="0" borderId="66" applyNumberFormat="0" applyFill="0" applyAlignment="0" applyProtection="0"/>
    <xf numFmtId="0" fontId="112" fillId="35" borderId="93" applyNumberFormat="0" applyAlignment="0" applyProtection="0"/>
    <xf numFmtId="0" fontId="98" fillId="39" borderId="63" applyNumberFormat="0" applyAlignment="0" applyProtection="0"/>
    <xf numFmtId="0" fontId="123" fillId="39" borderId="63" applyNumberFormat="0" applyAlignment="0" applyProtection="0"/>
    <xf numFmtId="0" fontId="71" fillId="35" borderId="63" applyNumberFormat="0" applyAlignment="0" applyProtection="0"/>
    <xf numFmtId="0" fontId="125" fillId="36" borderId="63" applyNumberFormat="0" applyAlignment="0" applyProtection="0"/>
    <xf numFmtId="0" fontId="95" fillId="0" borderId="53" applyNumberFormat="0" applyFill="0" applyAlignment="0" applyProtection="0"/>
    <xf numFmtId="0" fontId="128" fillId="0" borderId="38" applyNumberFormat="0" applyFill="0" applyAlignment="0" applyProtection="0"/>
    <xf numFmtId="0" fontId="38" fillId="0" borderId="0"/>
    <xf numFmtId="0" fontId="70" fillId="96" borderId="98" applyNumberFormat="0" applyAlignment="0" applyProtection="0"/>
    <xf numFmtId="0" fontId="93" fillId="0" borderId="122" applyNumberFormat="0" applyFill="0" applyAlignment="0" applyProtection="0"/>
    <xf numFmtId="0" fontId="21" fillId="0" borderId="0"/>
    <xf numFmtId="0" fontId="38" fillId="0" borderId="0"/>
    <xf numFmtId="0" fontId="38" fillId="0" borderId="0"/>
    <xf numFmtId="0" fontId="1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41" fillId="0" borderId="0"/>
    <xf numFmtId="0" fontId="41" fillId="42" borderId="64" applyNumberFormat="0" applyFont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11" fillId="96" borderId="116" applyNumberFormat="0" applyAlignment="0" applyProtection="0"/>
    <xf numFmtId="0" fontId="112" fillId="35" borderId="102" applyNumberFormat="0" applyAlignment="0" applyProtection="0"/>
    <xf numFmtId="0" fontId="112" fillId="35" borderId="102" applyNumberFormat="0" applyAlignment="0" applyProtection="0"/>
    <xf numFmtId="0" fontId="125" fillId="36" borderId="98" applyNumberFormat="0" applyAlignment="0" applyProtection="0"/>
    <xf numFmtId="0" fontId="71" fillId="35" borderId="98" applyNumberFormat="0" applyAlignment="0" applyProtection="0"/>
    <xf numFmtId="0" fontId="70" fillId="96" borderId="98" applyNumberFormat="0" applyAlignment="0" applyProtection="0"/>
    <xf numFmtId="0" fontId="70" fillId="96" borderId="98" applyNumberFormat="0" applyAlignment="0" applyProtection="0"/>
    <xf numFmtId="0" fontId="111" fillId="96" borderId="126" applyNumberFormat="0" applyAlignment="0" applyProtection="0"/>
    <xf numFmtId="0" fontId="71" fillId="35" borderId="124" applyNumberFormat="0" applyAlignment="0" applyProtection="0"/>
    <xf numFmtId="0" fontId="70" fillId="96" borderId="114" applyNumberFormat="0" applyAlignment="0" applyProtection="0"/>
    <xf numFmtId="0" fontId="71" fillId="35" borderId="114" applyNumberFormat="0" applyAlignment="0" applyProtection="0"/>
    <xf numFmtId="0" fontId="72" fillId="35" borderId="114" applyNumberFormat="0" applyAlignment="0" applyProtection="0"/>
    <xf numFmtId="0" fontId="97" fillId="62" borderId="90" applyNumberFormat="0" applyAlignment="0" applyProtection="0"/>
    <xf numFmtId="0" fontId="97" fillId="62" borderId="90" applyNumberFormat="0" applyAlignment="0" applyProtection="0"/>
    <xf numFmtId="0" fontId="109" fillId="42" borderId="115" applyNumberFormat="0" applyFont="0" applyAlignment="0" applyProtection="0"/>
    <xf numFmtId="0" fontId="38" fillId="37" borderId="92" applyNumberFormat="0" applyFont="0" applyAlignment="0" applyProtection="0"/>
    <xf numFmtId="0" fontId="38" fillId="37" borderId="92" applyNumberFormat="0" applyFont="0" applyAlignment="0" applyProtection="0"/>
    <xf numFmtId="0" fontId="38" fillId="37" borderId="92" applyNumberFormat="0" applyFont="0" applyAlignment="0" applyProtection="0"/>
    <xf numFmtId="0" fontId="109" fillId="42" borderId="92" applyNumberFormat="0" applyFont="0" applyAlignment="0" applyProtection="0"/>
    <xf numFmtId="0" fontId="110" fillId="42" borderId="97" applyNumberFormat="0" applyFont="0" applyAlignment="0" applyProtection="0"/>
    <xf numFmtId="0" fontId="41" fillId="42" borderId="92" applyNumberFormat="0" applyFont="0" applyAlignment="0" applyProtection="0"/>
    <xf numFmtId="0" fontId="38" fillId="37" borderId="92" applyNumberFormat="0" applyFont="0" applyAlignment="0" applyProtection="0"/>
    <xf numFmtId="0" fontId="123" fillId="39" borderId="98" applyNumberFormat="0" applyAlignment="0" applyProtection="0"/>
    <xf numFmtId="0" fontId="111" fillId="96" borderId="93" applyNumberFormat="0" applyAlignment="0" applyProtection="0"/>
    <xf numFmtId="0" fontId="111" fillId="96" borderId="93" applyNumberFormat="0" applyAlignment="0" applyProtection="0"/>
    <xf numFmtId="0" fontId="112" fillId="35" borderId="93" applyNumberFormat="0" applyAlignment="0" applyProtection="0"/>
    <xf numFmtId="0" fontId="112" fillId="35" borderId="93" applyNumberFormat="0" applyAlignment="0" applyProtection="0"/>
    <xf numFmtId="0" fontId="119" fillId="0" borderId="95" applyNumberFormat="0" applyFill="0" applyAlignment="0" applyProtection="0"/>
    <xf numFmtId="0" fontId="98" fillId="39" borderId="98" applyNumberFormat="0" applyAlignment="0" applyProtection="0"/>
    <xf numFmtId="0" fontId="111" fillId="96" borderId="116" applyNumberFormat="0" applyAlignment="0" applyProtection="0"/>
    <xf numFmtId="0" fontId="95" fillId="0" borderId="107" applyNumberFormat="0" applyFill="0" applyAlignment="0" applyProtection="0"/>
    <xf numFmtId="0" fontId="61" fillId="42" borderId="115" applyNumberFormat="0" applyFont="0" applyAlignment="0" applyProtection="0"/>
    <xf numFmtId="0" fontId="38" fillId="37" borderId="125" applyNumberFormat="0" applyFont="0" applyAlignment="0" applyProtection="0"/>
    <xf numFmtId="0" fontId="38" fillId="37" borderId="115" applyNumberFormat="0" applyFont="0" applyAlignment="0" applyProtection="0"/>
    <xf numFmtId="0" fontId="99" fillId="39" borderId="114" applyNumberFormat="0" applyAlignment="0" applyProtection="0"/>
    <xf numFmtId="0" fontId="38" fillId="37" borderId="101" applyNumberFormat="0" applyFont="0" applyAlignment="0" applyProtection="0"/>
    <xf numFmtId="0" fontId="71" fillId="35" borderId="67" applyNumberFormat="0" applyAlignment="0" applyProtection="0"/>
    <xf numFmtId="0" fontId="70" fillId="96" borderId="67" applyNumberFormat="0" applyAlignment="0" applyProtection="0"/>
    <xf numFmtId="0" fontId="70" fillId="96" borderId="67" applyNumberFormat="0" applyAlignment="0" applyProtection="0"/>
    <xf numFmtId="0" fontId="70" fillId="96" borderId="67" applyNumberFormat="0" applyAlignment="0" applyProtection="0"/>
    <xf numFmtId="0" fontId="70" fillId="96" borderId="67" applyNumberFormat="0" applyAlignment="0" applyProtection="0"/>
    <xf numFmtId="0" fontId="70" fillId="96" borderId="67" applyNumberFormat="0" applyAlignment="0" applyProtection="0"/>
    <xf numFmtId="0" fontId="70" fillId="96" borderId="67" applyNumberFormat="0" applyAlignment="0" applyProtection="0"/>
    <xf numFmtId="0" fontId="70" fillId="96" borderId="67" applyNumberFormat="0" applyAlignment="0" applyProtection="0"/>
    <xf numFmtId="0" fontId="70" fillId="96" borderId="67" applyNumberFormat="0" applyAlignment="0" applyProtection="0"/>
    <xf numFmtId="0" fontId="70" fillId="96" borderId="67" applyNumberFormat="0" applyAlignment="0" applyProtection="0"/>
    <xf numFmtId="0" fontId="70" fillId="96" borderId="67" applyNumberFormat="0" applyAlignment="0" applyProtection="0"/>
    <xf numFmtId="0" fontId="70" fillId="96" borderId="67" applyNumberFormat="0" applyAlignment="0" applyProtection="0"/>
    <xf numFmtId="0" fontId="70" fillId="96" borderId="67" applyNumberFormat="0" applyAlignment="0" applyProtection="0"/>
    <xf numFmtId="0" fontId="70" fillId="96" borderId="67" applyNumberFormat="0" applyAlignment="0" applyProtection="0"/>
    <xf numFmtId="0" fontId="70" fillId="96" borderId="67" applyNumberFormat="0" applyAlignment="0" applyProtection="0"/>
    <xf numFmtId="0" fontId="71" fillId="35" borderId="67" applyNumberFormat="0" applyAlignment="0" applyProtection="0"/>
    <xf numFmtId="0" fontId="71" fillId="35" borderId="67" applyNumberFormat="0" applyAlignment="0" applyProtection="0"/>
    <xf numFmtId="0" fontId="71" fillId="35" borderId="67" applyNumberFormat="0" applyAlignment="0" applyProtection="0"/>
    <xf numFmtId="0" fontId="71" fillId="35" borderId="67" applyNumberFormat="0" applyAlignment="0" applyProtection="0"/>
    <xf numFmtId="0" fontId="71" fillId="35" borderId="67" applyNumberFormat="0" applyAlignment="0" applyProtection="0"/>
    <xf numFmtId="0" fontId="71" fillId="35" borderId="67" applyNumberFormat="0" applyAlignment="0" applyProtection="0"/>
    <xf numFmtId="0" fontId="71" fillId="35" borderId="67" applyNumberFormat="0" applyAlignment="0" applyProtection="0"/>
    <xf numFmtId="0" fontId="72" fillId="35" borderId="67" applyNumberFormat="0" applyAlignment="0" applyProtection="0"/>
    <xf numFmtId="0" fontId="72" fillId="35" borderId="67" applyNumberFormat="0" applyAlignment="0" applyProtection="0"/>
    <xf numFmtId="0" fontId="70" fillId="96" borderId="67" applyNumberFormat="0" applyAlignment="0" applyProtection="0"/>
    <xf numFmtId="0" fontId="70" fillId="96" borderId="67" applyNumberFormat="0" applyAlignment="0" applyProtection="0"/>
    <xf numFmtId="0" fontId="125" fillId="36" borderId="67" applyNumberFormat="0" applyAlignment="0" applyProtection="0"/>
    <xf numFmtId="0" fontId="125" fillId="36" borderId="67" applyNumberFormat="0" applyAlignment="0" applyProtection="0"/>
    <xf numFmtId="0" fontId="70" fillId="96" borderId="67" applyNumberFormat="0" applyAlignment="0" applyProtection="0"/>
    <xf numFmtId="0" fontId="70" fillId="96" borderId="67" applyNumberFormat="0" applyAlignment="0" applyProtection="0"/>
    <xf numFmtId="0" fontId="70" fillId="96" borderId="67" applyNumberFormat="0" applyAlignment="0" applyProtection="0"/>
    <xf numFmtId="0" fontId="99" fillId="39" borderId="98" applyNumberFormat="0" applyAlignment="0" applyProtection="0"/>
    <xf numFmtId="0" fontId="98" fillId="39" borderId="98" applyNumberFormat="0" applyAlignment="0" applyProtection="0"/>
    <xf numFmtId="0" fontId="98" fillId="39" borderId="98" applyNumberFormat="0" applyAlignment="0" applyProtection="0"/>
    <xf numFmtId="0" fontId="98" fillId="39" borderId="98" applyNumberFormat="0" applyAlignment="0" applyProtection="0"/>
    <xf numFmtId="0" fontId="97" fillId="62" borderId="98" applyNumberFormat="0" applyAlignment="0" applyProtection="0"/>
    <xf numFmtId="0" fontId="97" fillId="62" borderId="98" applyNumberFormat="0" applyAlignment="0" applyProtection="0"/>
    <xf numFmtId="0" fontId="61" fillId="42" borderId="79" applyNumberFormat="0" applyFont="0" applyAlignment="0" applyProtection="0"/>
    <xf numFmtId="0" fontId="61" fillId="42" borderId="79" applyNumberFormat="0" applyFont="0" applyAlignment="0" applyProtection="0"/>
    <xf numFmtId="0" fontId="97" fillId="62" borderId="98" applyNumberFormat="0" applyAlignment="0" applyProtection="0"/>
    <xf numFmtId="0" fontId="97" fillId="62" borderId="98" applyNumberFormat="0" applyAlignment="0" applyProtection="0"/>
    <xf numFmtId="0" fontId="97" fillId="62" borderId="98" applyNumberFormat="0" applyAlignment="0" applyProtection="0"/>
    <xf numFmtId="0" fontId="97" fillId="62" borderId="98" applyNumberFormat="0" applyAlignment="0" applyProtection="0"/>
    <xf numFmtId="0" fontId="97" fillId="62" borderId="98" applyNumberFormat="0" applyAlignment="0" applyProtection="0"/>
    <xf numFmtId="0" fontId="93" fillId="0" borderId="108" applyNumberFormat="0" applyFill="0" applyAlignment="0" applyProtection="0"/>
    <xf numFmtId="0" fontId="128" fillId="0" borderId="106" applyNumberFormat="0" applyFill="0" applyAlignment="0" applyProtection="0"/>
    <xf numFmtId="0" fontId="70" fillId="96" borderId="98" applyNumberFormat="0" applyAlignment="0" applyProtection="0"/>
    <xf numFmtId="0" fontId="70" fillId="96" borderId="98" applyNumberFormat="0" applyAlignment="0" applyProtection="0"/>
    <xf numFmtId="0" fontId="71" fillId="35" borderId="98" applyNumberFormat="0" applyAlignment="0" applyProtection="0"/>
    <xf numFmtId="0" fontId="70" fillId="96" borderId="98" applyNumberFormat="0" applyAlignment="0" applyProtection="0"/>
    <xf numFmtId="0" fontId="70" fillId="96" borderId="98" applyNumberFormat="0" applyAlignment="0" applyProtection="0"/>
    <xf numFmtId="0" fontId="113" fillId="35" borderId="126" applyNumberFormat="0" applyAlignment="0" applyProtection="0"/>
    <xf numFmtId="0" fontId="111" fillId="96" borderId="126" applyNumberFormat="0" applyAlignment="0" applyProtection="0"/>
    <xf numFmtId="0" fontId="70" fillId="96" borderId="114" applyNumberFormat="0" applyAlignment="0" applyProtection="0"/>
    <xf numFmtId="0" fontId="70" fillId="96" borderId="114" applyNumberFormat="0" applyAlignment="0" applyProtection="0"/>
    <xf numFmtId="0" fontId="38" fillId="37" borderId="115" applyNumberFormat="0" applyFont="0" applyAlignment="0" applyProtection="0"/>
    <xf numFmtId="0" fontId="38" fillId="37" borderId="115" applyNumberFormat="0" applyFont="0" applyAlignment="0" applyProtection="0"/>
    <xf numFmtId="0" fontId="38" fillId="37" borderId="115" applyNumberFormat="0" applyFont="0" applyAlignment="0" applyProtection="0"/>
    <xf numFmtId="0" fontId="109" fillId="42" borderId="115" applyNumberFormat="0" applyFont="0" applyAlignment="0" applyProtection="0"/>
    <xf numFmtId="0" fontId="109" fillId="42" borderId="115" applyNumberFormat="0" applyFont="0" applyAlignment="0" applyProtection="0"/>
    <xf numFmtId="0" fontId="109" fillId="42" borderId="115" applyNumberFormat="0" applyFont="0" applyAlignment="0" applyProtection="0"/>
    <xf numFmtId="0" fontId="111" fillId="96" borderId="116" applyNumberFormat="0" applyAlignment="0" applyProtection="0"/>
    <xf numFmtId="0" fontId="38" fillId="37" borderId="125" applyNumberFormat="0" applyFont="0" applyAlignment="0" applyProtection="0"/>
    <xf numFmtId="0" fontId="38" fillId="37" borderId="125" applyNumberFormat="0" applyFont="0" applyAlignment="0" applyProtection="0"/>
    <xf numFmtId="0" fontId="109" fillId="42" borderId="125" applyNumberFormat="0" applyFont="0" applyAlignment="0" applyProtection="0"/>
    <xf numFmtId="0" fontId="98" fillId="39" borderId="67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98" fillId="39" borderId="67" applyNumberFormat="0" applyAlignment="0" applyProtection="0"/>
    <xf numFmtId="0" fontId="98" fillId="39" borderId="67" applyNumberFormat="0" applyAlignment="0" applyProtection="0"/>
    <xf numFmtId="0" fontId="98" fillId="39" borderId="67" applyNumberFormat="0" applyAlignment="0" applyProtection="0"/>
    <xf numFmtId="0" fontId="98" fillId="39" borderId="67" applyNumberFormat="0" applyAlignment="0" applyProtection="0"/>
    <xf numFmtId="0" fontId="98" fillId="39" borderId="67" applyNumberFormat="0" applyAlignment="0" applyProtection="0"/>
    <xf numFmtId="0" fontId="98" fillId="39" borderId="67" applyNumberFormat="0" applyAlignment="0" applyProtection="0"/>
    <xf numFmtId="0" fontId="98" fillId="39" borderId="67" applyNumberFormat="0" applyAlignment="0" applyProtection="0"/>
    <xf numFmtId="0" fontId="99" fillId="39" borderId="67" applyNumberFormat="0" applyAlignment="0" applyProtection="0"/>
    <xf numFmtId="0" fontId="99" fillId="39" borderId="67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123" fillId="39" borderId="67" applyNumberFormat="0" applyAlignment="0" applyProtection="0"/>
    <xf numFmtId="0" fontId="123" fillId="39" borderId="67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97" fillId="62" borderId="67" applyNumberFormat="0" applyAlignment="0" applyProtection="0"/>
    <xf numFmtId="0" fontId="70" fillId="96" borderId="90" applyNumberFormat="0" applyAlignment="0" applyProtection="0"/>
    <xf numFmtId="0" fontId="97" fillId="62" borderId="90" applyNumberFormat="0" applyAlignment="0" applyProtection="0"/>
    <xf numFmtId="0" fontId="125" fillId="36" borderId="98" applyNumberFormat="0" applyAlignment="0" applyProtection="0"/>
    <xf numFmtId="0" fontId="129" fillId="0" borderId="83" applyNumberFormat="0" applyFill="0" applyAlignment="0" applyProtection="0"/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0" fontId="125" fillId="36" borderId="78" applyNumberFormat="0" applyAlignment="0" applyProtection="0"/>
    <xf numFmtId="0" fontId="109" fillId="42" borderId="68" applyNumberFormat="0" applyFon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109" fillId="42" borderId="68" applyNumberFormat="0" applyFont="0" applyAlignment="0" applyProtection="0"/>
    <xf numFmtId="0" fontId="109" fillId="42" borderId="68" applyNumberFormat="0" applyFont="0" applyAlignment="0" applyProtection="0"/>
    <xf numFmtId="0" fontId="109" fillId="42" borderId="68" applyNumberFormat="0" applyFont="0" applyAlignment="0" applyProtection="0"/>
    <xf numFmtId="0" fontId="109" fillId="42" borderId="68" applyNumberFormat="0" applyFont="0" applyAlignment="0" applyProtection="0"/>
    <xf numFmtId="0" fontId="109" fillId="42" borderId="68" applyNumberFormat="0" applyFont="0" applyAlignment="0" applyProtection="0"/>
    <xf numFmtId="0" fontId="109" fillId="42" borderId="68" applyNumberFormat="0" applyFont="0" applyAlignment="0" applyProtection="0"/>
    <xf numFmtId="0" fontId="109" fillId="42" borderId="68" applyNumberFormat="0" applyFont="0" applyAlignment="0" applyProtection="0"/>
    <xf numFmtId="0" fontId="110" fillId="42" borderId="73" applyNumberFormat="0" applyFont="0" applyAlignment="0" applyProtection="0"/>
    <xf numFmtId="0" fontId="110" fillId="42" borderId="73" applyNumberFormat="0" applyFont="0" applyAlignment="0" applyProtection="0"/>
    <xf numFmtId="0" fontId="110" fillId="42" borderId="73" applyNumberFormat="0" applyFon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41" fillId="42" borderId="68" applyNumberFormat="0" applyFont="0" applyAlignment="0" applyProtection="0"/>
    <xf numFmtId="0" fontId="41" fillId="42" borderId="68" applyNumberFormat="0" applyFont="0" applyAlignment="0" applyProtection="0"/>
    <xf numFmtId="0" fontId="38" fillId="37" borderId="68" applyNumberFormat="0" applyFont="0" applyAlignment="0" applyProtection="0"/>
    <xf numFmtId="0" fontId="38" fillId="37" borderId="68" applyNumberFormat="0" applyFont="0" applyAlignment="0" applyProtection="0"/>
    <xf numFmtId="0" fontId="112" fillId="35" borderId="93" applyNumberFormat="0" applyAlignment="0" applyProtection="0"/>
    <xf numFmtId="0" fontId="38" fillId="37" borderId="68" applyNumberFormat="0" applyFont="0" applyAlignment="0" applyProtection="0"/>
    <xf numFmtId="0" fontId="112" fillId="35" borderId="69" applyNumberFormat="0" applyAlignment="0" applyProtection="0"/>
    <xf numFmtId="0" fontId="111" fillId="96" borderId="69" applyNumberFormat="0" applyAlignment="0" applyProtection="0"/>
    <xf numFmtId="0" fontId="111" fillId="96" borderId="69" applyNumberFormat="0" applyAlignment="0" applyProtection="0"/>
    <xf numFmtId="0" fontId="111" fillId="96" borderId="69" applyNumberFormat="0" applyAlignment="0" applyProtection="0"/>
    <xf numFmtId="0" fontId="111" fillId="96" borderId="69" applyNumberFormat="0" applyAlignment="0" applyProtection="0"/>
    <xf numFmtId="0" fontId="111" fillId="96" borderId="69" applyNumberFormat="0" applyAlignment="0" applyProtection="0"/>
    <xf numFmtId="0" fontId="111" fillId="96" borderId="69" applyNumberFormat="0" applyAlignment="0" applyProtection="0"/>
    <xf numFmtId="0" fontId="111" fillId="96" borderId="69" applyNumberFormat="0" applyAlignment="0" applyProtection="0"/>
    <xf numFmtId="0" fontId="111" fillId="96" borderId="69" applyNumberFormat="0" applyAlignment="0" applyProtection="0"/>
    <xf numFmtId="0" fontId="111" fillId="96" borderId="69" applyNumberFormat="0" applyAlignment="0" applyProtection="0"/>
    <xf numFmtId="0" fontId="111" fillId="96" borderId="69" applyNumberFormat="0" applyAlignment="0" applyProtection="0"/>
    <xf numFmtId="0" fontId="112" fillId="35" borderId="69" applyNumberFormat="0" applyAlignment="0" applyProtection="0"/>
    <xf numFmtId="0" fontId="112" fillId="35" borderId="69" applyNumberFormat="0" applyAlignment="0" applyProtection="0"/>
    <xf numFmtId="0" fontId="112" fillId="35" borderId="69" applyNumberFormat="0" applyAlignment="0" applyProtection="0"/>
    <xf numFmtId="0" fontId="112" fillId="35" borderId="69" applyNumberFormat="0" applyAlignment="0" applyProtection="0"/>
    <xf numFmtId="0" fontId="112" fillId="35" borderId="69" applyNumberFormat="0" applyAlignment="0" applyProtection="0"/>
    <xf numFmtId="0" fontId="113" fillId="35" borderId="69" applyNumberFormat="0" applyAlignment="0" applyProtection="0"/>
    <xf numFmtId="0" fontId="113" fillId="35" borderId="69" applyNumberFormat="0" applyAlignment="0" applyProtection="0"/>
    <xf numFmtId="0" fontId="111" fillId="96" borderId="69" applyNumberFormat="0" applyAlignment="0" applyProtection="0"/>
    <xf numFmtId="0" fontId="111" fillId="96" borderId="69" applyNumberFormat="0" applyAlignment="0" applyProtection="0"/>
    <xf numFmtId="0" fontId="124" fillId="36" borderId="69" applyNumberFormat="0" applyAlignment="0" applyProtection="0"/>
    <xf numFmtId="0" fontId="124" fillId="36" borderId="69" applyNumberFormat="0" applyAlignment="0" applyProtection="0"/>
    <xf numFmtId="0" fontId="111" fillId="96" borderId="69" applyNumberFormat="0" applyAlignment="0" applyProtection="0"/>
    <xf numFmtId="0" fontId="111" fillId="96" borderId="69" applyNumberFormat="0" applyAlignment="0" applyProtection="0"/>
    <xf numFmtId="0" fontId="124" fillId="36" borderId="80" applyNumberFormat="0" applyAlignment="0" applyProtection="0"/>
    <xf numFmtId="0" fontId="111" fillId="96" borderId="69" applyNumberFormat="0" applyAlignment="0" applyProtection="0"/>
    <xf numFmtId="0" fontId="98" fillId="39" borderId="78" applyNumberFormat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29" fillId="0" borderId="72" applyNumberFormat="0" applyFill="0" applyAlignment="0" applyProtection="0"/>
    <xf numFmtId="0" fontId="129" fillId="0" borderId="72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70" applyNumberFormat="0" applyFill="0" applyAlignment="0" applyProtection="0"/>
    <xf numFmtId="0" fontId="118" fillId="0" borderId="117" applyNumberFormat="0" applyFill="0" applyAlignment="0" applyProtection="0"/>
    <xf numFmtId="0" fontId="118" fillId="0" borderId="70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98" fillId="39" borderId="67" applyNumberFormat="0" applyAlignment="0" applyProtection="0"/>
    <xf numFmtId="0" fontId="98" fillId="39" borderId="67" applyNumberFormat="0" applyAlignment="0" applyProtection="0"/>
    <xf numFmtId="0" fontId="98" fillId="39" borderId="67" applyNumberFormat="0" applyAlignment="0" applyProtection="0"/>
    <xf numFmtId="0" fontId="98" fillId="39" borderId="67" applyNumberFormat="0" applyAlignment="0" applyProtection="0"/>
    <xf numFmtId="0" fontId="98" fillId="39" borderId="67" applyNumberFormat="0" applyAlignment="0" applyProtection="0"/>
    <xf numFmtId="0" fontId="98" fillId="39" borderId="67" applyNumberFormat="0" applyAlignment="0" applyProtection="0"/>
    <xf numFmtId="0" fontId="98" fillId="39" borderId="67" applyNumberFormat="0" applyAlignment="0" applyProtection="0"/>
    <xf numFmtId="0" fontId="98" fillId="39" borderId="67" applyNumberFormat="0" applyAlignment="0" applyProtection="0"/>
    <xf numFmtId="0" fontId="123" fillId="39" borderId="67" applyNumberFormat="0" applyAlignment="0" applyProtection="0"/>
    <xf numFmtId="0" fontId="123" fillId="39" borderId="67" applyNumberFormat="0" applyAlignment="0" applyProtection="0"/>
    <xf numFmtId="0" fontId="123" fillId="39" borderId="67" applyNumberFormat="0" applyAlignment="0" applyProtection="0"/>
    <xf numFmtId="0" fontId="123" fillId="39" borderId="67" applyNumberFormat="0" applyAlignment="0" applyProtection="0"/>
    <xf numFmtId="0" fontId="123" fillId="39" borderId="67" applyNumberFormat="0" applyAlignment="0" applyProtection="0"/>
    <xf numFmtId="0" fontId="123" fillId="39" borderId="67" applyNumberFormat="0" applyAlignment="0" applyProtection="0"/>
    <xf numFmtId="0" fontId="123" fillId="39" borderId="67" applyNumberFormat="0" applyAlignment="0" applyProtection="0"/>
    <xf numFmtId="0" fontId="123" fillId="39" borderId="67" applyNumberFormat="0" applyAlignment="0" applyProtection="0"/>
    <xf numFmtId="0" fontId="112" fillId="35" borderId="69" applyNumberFormat="0" applyAlignment="0" applyProtection="0"/>
    <xf numFmtId="0" fontId="112" fillId="35" borderId="69" applyNumberFormat="0" applyAlignment="0" applyProtection="0"/>
    <xf numFmtId="0" fontId="112" fillId="35" borderId="69" applyNumberFormat="0" applyAlignment="0" applyProtection="0"/>
    <xf numFmtId="0" fontId="112" fillId="35" borderId="69" applyNumberFormat="0" applyAlignment="0" applyProtection="0"/>
    <xf numFmtId="0" fontId="112" fillId="35" borderId="69" applyNumberFormat="0" applyAlignment="0" applyProtection="0"/>
    <xf numFmtId="0" fontId="112" fillId="35" borderId="69" applyNumberFormat="0" applyAlignment="0" applyProtection="0"/>
    <xf numFmtId="0" fontId="124" fillId="36" borderId="69" applyNumberFormat="0" applyAlignment="0" applyProtection="0"/>
    <xf numFmtId="0" fontId="124" fillId="36" borderId="69" applyNumberFormat="0" applyAlignment="0" applyProtection="0"/>
    <xf numFmtId="0" fontId="124" fillId="36" borderId="69" applyNumberFormat="0" applyAlignment="0" applyProtection="0"/>
    <xf numFmtId="0" fontId="124" fillId="36" borderId="69" applyNumberFormat="0" applyAlignment="0" applyProtection="0"/>
    <xf numFmtId="0" fontId="124" fillId="36" borderId="69" applyNumberFormat="0" applyAlignment="0" applyProtection="0"/>
    <xf numFmtId="0" fontId="124" fillId="36" borderId="69" applyNumberFormat="0" applyAlignment="0" applyProtection="0"/>
    <xf numFmtId="0" fontId="71" fillId="35" borderId="67" applyNumberFormat="0" applyAlignment="0" applyProtection="0"/>
    <xf numFmtId="0" fontId="71" fillId="35" borderId="67" applyNumberFormat="0" applyAlignment="0" applyProtection="0"/>
    <xf numFmtId="0" fontId="71" fillId="35" borderId="67" applyNumberFormat="0" applyAlignment="0" applyProtection="0"/>
    <xf numFmtId="0" fontId="71" fillId="35" borderId="67" applyNumberFormat="0" applyAlignment="0" applyProtection="0"/>
    <xf numFmtId="0" fontId="71" fillId="35" borderId="67" applyNumberFormat="0" applyAlignment="0" applyProtection="0"/>
    <xf numFmtId="0" fontId="71" fillId="35" borderId="67" applyNumberFormat="0" applyAlignment="0" applyProtection="0"/>
    <xf numFmtId="0" fontId="71" fillId="35" borderId="67" applyNumberFormat="0" applyAlignment="0" applyProtection="0"/>
    <xf numFmtId="0" fontId="71" fillId="35" borderId="67" applyNumberFormat="0" applyAlignment="0" applyProtection="0"/>
    <xf numFmtId="0" fontId="125" fillId="36" borderId="67" applyNumberFormat="0" applyAlignment="0" applyProtection="0"/>
    <xf numFmtId="0" fontId="125" fillId="36" borderId="67" applyNumberFormat="0" applyAlignment="0" applyProtection="0"/>
    <xf numFmtId="0" fontId="125" fillId="36" borderId="67" applyNumberFormat="0" applyAlignment="0" applyProtection="0"/>
    <xf numFmtId="0" fontId="125" fillId="36" borderId="67" applyNumberFormat="0" applyAlignment="0" applyProtection="0"/>
    <xf numFmtId="0" fontId="125" fillId="36" borderId="67" applyNumberFormat="0" applyAlignment="0" applyProtection="0"/>
    <xf numFmtId="0" fontId="125" fillId="36" borderId="67" applyNumberFormat="0" applyAlignment="0" applyProtection="0"/>
    <xf numFmtId="0" fontId="125" fillId="36" borderId="67" applyNumberFormat="0" applyAlignment="0" applyProtection="0"/>
    <xf numFmtId="0" fontId="125" fillId="36" borderId="67" applyNumberFormat="0" applyAlignment="0" applyProtection="0"/>
    <xf numFmtId="0" fontId="112" fillId="35" borderId="102" applyNumberFormat="0" applyAlignment="0" applyProtection="0"/>
    <xf numFmtId="0" fontId="98" fillId="39" borderId="90" applyNumberFormat="0" applyAlignment="0" applyProtection="0"/>
    <xf numFmtId="0" fontId="38" fillId="37" borderId="79" applyNumberFormat="0" applyFont="0" applyAlignment="0" applyProtection="0"/>
    <xf numFmtId="0" fontId="109" fillId="42" borderId="79" applyNumberFormat="0" applyFont="0" applyAlignment="0" applyProtection="0"/>
    <xf numFmtId="0" fontId="109" fillId="42" borderId="79" applyNumberFormat="0" applyFont="0" applyAlignment="0" applyProtection="0"/>
    <xf numFmtId="0" fontId="38" fillId="37" borderId="79" applyNumberFormat="0" applyFont="0" applyAlignment="0" applyProtection="0"/>
    <xf numFmtId="0" fontId="38" fillId="37" borderId="79" applyNumberFormat="0" applyFont="0" applyAlignment="0" applyProtection="0"/>
    <xf numFmtId="0" fontId="38" fillId="37" borderId="79" applyNumberFormat="0" applyFont="0" applyAlignment="0" applyProtection="0"/>
    <xf numFmtId="0" fontId="124" fillId="36" borderId="93" applyNumberFormat="0" applyAlignment="0" applyProtection="0"/>
    <xf numFmtId="0" fontId="111" fillId="96" borderId="102" applyNumberFormat="0" applyAlignment="0" applyProtection="0"/>
    <xf numFmtId="0" fontId="71" fillId="35" borderId="90" applyNumberFormat="0" applyAlignment="0" applyProtection="0"/>
    <xf numFmtId="0" fontId="71" fillId="35" borderId="90" applyNumberFormat="0" applyAlignment="0" applyProtection="0"/>
    <xf numFmtId="0" fontId="125" fillId="36" borderId="90" applyNumberFormat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19" fillId="0" borderId="71" applyNumberFormat="0" applyFill="0" applyAlignment="0" applyProtection="0"/>
    <xf numFmtId="0" fontId="129" fillId="0" borderId="72" applyNumberFormat="0" applyFill="0" applyAlignment="0" applyProtection="0"/>
    <xf numFmtId="0" fontId="129" fillId="0" borderId="72" applyNumberFormat="0" applyFill="0" applyAlignment="0" applyProtection="0"/>
    <xf numFmtId="0" fontId="129" fillId="0" borderId="72" applyNumberFormat="0" applyFill="0" applyAlignment="0" applyProtection="0"/>
    <xf numFmtId="0" fontId="129" fillId="0" borderId="72" applyNumberFormat="0" applyFill="0" applyAlignment="0" applyProtection="0"/>
    <xf numFmtId="0" fontId="129" fillId="0" borderId="72" applyNumberFormat="0" applyFill="0" applyAlignment="0" applyProtection="0"/>
    <xf numFmtId="0" fontId="129" fillId="0" borderId="72" applyNumberFormat="0" applyFill="0" applyAlignment="0" applyProtection="0"/>
    <xf numFmtId="0" fontId="129" fillId="0" borderId="72" applyNumberFormat="0" applyFill="0" applyAlignment="0" applyProtection="0"/>
    <xf numFmtId="0" fontId="129" fillId="0" borderId="72" applyNumberFormat="0" applyFill="0" applyAlignment="0" applyProtection="0"/>
    <xf numFmtId="0" fontId="97" fillId="62" borderId="98" applyNumberFormat="0" applyAlignment="0" applyProtection="0"/>
    <xf numFmtId="0" fontId="97" fillId="62" borderId="78" applyNumberFormat="0" applyAlignment="0" applyProtection="0"/>
    <xf numFmtId="0" fontId="98" fillId="39" borderId="78" applyNumberFormat="0" applyAlignment="0" applyProtection="0"/>
    <xf numFmtId="0" fontId="97" fillId="62" borderId="78" applyNumberFormat="0" applyAlignment="0" applyProtection="0"/>
    <xf numFmtId="0" fontId="97" fillId="62" borderId="78" applyNumberFormat="0" applyAlignment="0" applyProtection="0"/>
    <xf numFmtId="0" fontId="97" fillId="62" borderId="78" applyNumberFormat="0" applyAlignment="0" applyProtection="0"/>
    <xf numFmtId="0" fontId="97" fillId="62" borderId="78" applyNumberFormat="0" applyAlignment="0" applyProtection="0"/>
    <xf numFmtId="0" fontId="112" fillId="35" borderId="126" applyNumberFormat="0" applyAlignment="0" applyProtection="0"/>
    <xf numFmtId="0" fontId="41" fillId="42" borderId="125" applyNumberFormat="0" applyFont="0" applyAlignment="0" applyProtection="0"/>
    <xf numFmtId="0" fontId="38" fillId="37" borderId="125" applyNumberFormat="0" applyFont="0" applyAlignment="0" applyProtection="0"/>
    <xf numFmtId="0" fontId="98" fillId="39" borderId="124" applyNumberFormat="0" applyAlignment="0" applyProtection="0"/>
    <xf numFmtId="0" fontId="70" fillId="96" borderId="124" applyNumberFormat="0" applyAlignment="0" applyProtection="0"/>
    <xf numFmtId="0" fontId="96" fillId="0" borderId="121" applyNumberFormat="0" applyFill="0" applyAlignment="0" applyProtection="0"/>
    <xf numFmtId="0" fontId="97" fillId="62" borderId="114" applyNumberFormat="0" applyAlignment="0" applyProtection="0"/>
    <xf numFmtId="0" fontId="97" fillId="62" borderId="114" applyNumberFormat="0" applyAlignment="0" applyProtection="0"/>
    <xf numFmtId="0" fontId="70" fillId="96" borderId="78" applyNumberFormat="0" applyAlignment="0" applyProtection="0"/>
    <xf numFmtId="0" fontId="71" fillId="35" borderId="78" applyNumberFormat="0" applyAlignment="0" applyProtection="0"/>
    <xf numFmtId="0" fontId="71" fillId="35" borderId="78" applyNumberFormat="0" applyAlignment="0" applyProtection="0"/>
    <xf numFmtId="0" fontId="70" fillId="96" borderId="78" applyNumberFormat="0" applyAlignment="0" applyProtection="0"/>
    <xf numFmtId="0" fontId="97" fillId="62" borderId="114" applyNumberFormat="0" applyAlignment="0" applyProtection="0"/>
    <xf numFmtId="0" fontId="98" fillId="39" borderId="114" applyNumberFormat="0" applyAlignment="0" applyProtection="0"/>
    <xf numFmtId="0" fontId="98" fillId="39" borderId="114" applyNumberFormat="0" applyAlignment="0" applyProtection="0"/>
    <xf numFmtId="0" fontId="97" fillId="62" borderId="114" applyNumberFormat="0" applyAlignment="0" applyProtection="0"/>
    <xf numFmtId="0" fontId="38" fillId="37" borderId="115" applyNumberFormat="0" applyFont="0" applyAlignment="0" applyProtection="0"/>
    <xf numFmtId="0" fontId="38" fillId="37" borderId="115" applyNumberFormat="0" applyFont="0" applyAlignment="0" applyProtection="0"/>
    <xf numFmtId="0" fontId="38" fillId="37" borderId="125" applyNumberFormat="0" applyFont="0" applyAlignment="0" applyProtection="0"/>
    <xf numFmtId="0" fontId="70" fillId="96" borderId="114" applyNumberFormat="0" applyAlignment="0" applyProtection="0"/>
    <xf numFmtId="0" fontId="109" fillId="42" borderId="125" applyNumberFormat="0" applyFont="0" applyAlignment="0" applyProtection="0"/>
    <xf numFmtId="0" fontId="111" fillId="96" borderId="102" applyNumberFormat="0" applyAlignment="0" applyProtection="0"/>
    <xf numFmtId="0" fontId="38" fillId="37" borderId="101" applyNumberFormat="0" applyFont="0" applyAlignment="0" applyProtection="0"/>
    <xf numFmtId="0" fontId="38" fillId="37" borderId="101" applyNumberFormat="0" applyFont="0" applyAlignment="0" applyProtection="0"/>
    <xf numFmtId="0" fontId="41" fillId="42" borderId="101" applyNumberFormat="0" applyFont="0" applyAlignment="0" applyProtection="0"/>
    <xf numFmtId="0" fontId="110" fillId="42" borderId="109" applyNumberFormat="0" applyFont="0" applyAlignment="0" applyProtection="0"/>
    <xf numFmtId="0" fontId="109" fillId="42" borderId="101" applyNumberFormat="0" applyFont="0" applyAlignment="0" applyProtection="0"/>
    <xf numFmtId="0" fontId="109" fillId="42" borderId="101" applyNumberFormat="0" applyFont="0" applyAlignment="0" applyProtection="0"/>
    <xf numFmtId="0" fontId="109" fillId="42" borderId="101" applyNumberFormat="0" applyFont="0" applyAlignment="0" applyProtection="0"/>
    <xf numFmtId="0" fontId="38" fillId="37" borderId="101" applyNumberFormat="0" applyFont="0" applyAlignment="0" applyProtection="0"/>
    <xf numFmtId="0" fontId="38" fillId="37" borderId="101" applyNumberFormat="0" applyFont="0" applyAlignment="0" applyProtection="0"/>
    <xf numFmtId="0" fontId="38" fillId="37" borderId="101" applyNumberFormat="0" applyFont="0" applyAlignment="0" applyProtection="0"/>
    <xf numFmtId="0" fontId="38" fillId="37" borderId="101" applyNumberFormat="0" applyFont="0" applyAlignment="0" applyProtection="0"/>
    <xf numFmtId="0" fontId="38" fillId="37" borderId="101" applyNumberFormat="0" applyFont="0" applyAlignment="0" applyProtection="0"/>
    <xf numFmtId="0" fontId="93" fillId="0" borderId="108" applyNumberFormat="0" applyFill="0" applyAlignment="0" applyProtection="0"/>
    <xf numFmtId="0" fontId="96" fillId="0" borderId="107" applyNumberFormat="0" applyFill="0" applyAlignment="0" applyProtection="0"/>
    <xf numFmtId="0" fontId="95" fillId="0" borderId="107" applyNumberFormat="0" applyFill="0" applyAlignment="0" applyProtection="0"/>
    <xf numFmtId="0" fontId="70" fillId="96" borderId="114" applyNumberFormat="0" applyAlignment="0" applyProtection="0"/>
    <xf numFmtId="0" fontId="70" fillId="96" borderId="114" applyNumberFormat="0" applyAlignment="0" applyProtection="0"/>
    <xf numFmtId="0" fontId="125" fillId="36" borderId="114" applyNumberFormat="0" applyAlignment="0" applyProtection="0"/>
    <xf numFmtId="0" fontId="113" fillId="35" borderId="126" applyNumberFormat="0" applyAlignment="0" applyProtection="0"/>
    <xf numFmtId="0" fontId="38" fillId="37" borderId="125" applyNumberFormat="0" applyFont="0" applyAlignment="0" applyProtection="0"/>
    <xf numFmtId="0" fontId="97" fillId="62" borderId="124" applyNumberFormat="0" applyAlignment="0" applyProtection="0"/>
    <xf numFmtId="0" fontId="98" fillId="39" borderId="124" applyNumberFormat="0" applyAlignment="0" applyProtection="0"/>
    <xf numFmtId="0" fontId="98" fillId="39" borderId="124" applyNumberFormat="0" applyAlignment="0" applyProtection="0"/>
    <xf numFmtId="0" fontId="70" fillId="96" borderId="90" applyNumberFormat="0" applyAlignment="0" applyProtection="0"/>
    <xf numFmtId="0" fontId="71" fillId="35" borderId="90" applyNumberFormat="0" applyAlignment="0" applyProtection="0"/>
    <xf numFmtId="0" fontId="71" fillId="35" borderId="90" applyNumberFormat="0" applyAlignment="0" applyProtection="0"/>
    <xf numFmtId="0" fontId="125" fillId="36" borderId="90" applyNumberFormat="0" applyAlignment="0" applyProtection="0"/>
    <xf numFmtId="0" fontId="70" fillId="96" borderId="90" applyNumberFormat="0" applyAlignment="0" applyProtection="0"/>
    <xf numFmtId="0" fontId="93" fillId="0" borderId="91" applyNumberFormat="0" applyFill="0" applyAlignment="0" applyProtection="0"/>
    <xf numFmtId="0" fontId="93" fillId="0" borderId="91" applyNumberFormat="0" applyFill="0" applyAlignment="0" applyProtection="0"/>
    <xf numFmtId="0" fontId="93" fillId="0" borderId="91" applyNumberFormat="0" applyFill="0" applyAlignment="0" applyProtection="0"/>
    <xf numFmtId="0" fontId="93" fillId="0" borderId="91" applyNumberFormat="0" applyFill="0" applyAlignment="0" applyProtection="0"/>
    <xf numFmtId="0" fontId="97" fillId="62" borderId="90" applyNumberFormat="0" applyAlignment="0" applyProtection="0"/>
    <xf numFmtId="0" fontId="97" fillId="62" borderId="90" applyNumberFormat="0" applyAlignment="0" applyProtection="0"/>
    <xf numFmtId="0" fontId="97" fillId="62" borderId="90" applyNumberFormat="0" applyAlignment="0" applyProtection="0"/>
    <xf numFmtId="0" fontId="109" fillId="42" borderId="68" applyNumberFormat="0" applyFont="0" applyAlignment="0" applyProtection="0"/>
    <xf numFmtId="0" fontId="109" fillId="42" borderId="68" applyNumberFormat="0" applyFont="0" applyAlignment="0" applyProtection="0"/>
    <xf numFmtId="0" fontId="109" fillId="42" borderId="68" applyNumberFormat="0" applyFont="0" applyAlignment="0" applyProtection="0"/>
    <xf numFmtId="0" fontId="109" fillId="42" borderId="68" applyNumberFormat="0" applyFont="0" applyAlignment="0" applyProtection="0"/>
    <xf numFmtId="0" fontId="109" fillId="42" borderId="68" applyNumberFormat="0" applyFont="0" applyAlignment="0" applyProtection="0"/>
    <xf numFmtId="0" fontId="109" fillId="42" borderId="68" applyNumberFormat="0" applyFont="0" applyAlignment="0" applyProtection="0"/>
    <xf numFmtId="0" fontId="109" fillId="42" borderId="68" applyNumberFormat="0" applyFont="0" applyAlignment="0" applyProtection="0"/>
    <xf numFmtId="0" fontId="109" fillId="42" borderId="68" applyNumberFormat="0" applyFont="0" applyAlignment="0" applyProtection="0"/>
    <xf numFmtId="0" fontId="61" fillId="42" borderId="68" applyNumberFormat="0" applyFont="0" applyAlignment="0" applyProtection="0"/>
    <xf numFmtId="0" fontId="61" fillId="42" borderId="68" applyNumberFormat="0" applyFont="0" applyAlignment="0" applyProtection="0"/>
    <xf numFmtId="0" fontId="61" fillId="42" borderId="68" applyNumberFormat="0" applyFont="0" applyAlignment="0" applyProtection="0"/>
    <xf numFmtId="0" fontId="61" fillId="42" borderId="68" applyNumberFormat="0" applyFont="0" applyAlignment="0" applyProtection="0"/>
    <xf numFmtId="0" fontId="61" fillId="42" borderId="68" applyNumberFormat="0" applyFont="0" applyAlignment="0" applyProtection="0"/>
    <xf numFmtId="0" fontId="61" fillId="42" borderId="68" applyNumberFormat="0" applyFont="0" applyAlignment="0" applyProtection="0"/>
    <xf numFmtId="0" fontId="61" fillId="42" borderId="68" applyNumberFormat="0" applyFont="0" applyAlignment="0" applyProtection="0"/>
    <xf numFmtId="0" fontId="41" fillId="42" borderId="68" applyNumberFormat="0" applyFont="0" applyAlignment="0" applyProtection="0"/>
    <xf numFmtId="0" fontId="41" fillId="42" borderId="68" applyNumberFormat="0" applyFont="0" applyAlignment="0" applyProtection="0"/>
    <xf numFmtId="0" fontId="41" fillId="42" borderId="68" applyNumberFormat="0" applyFont="0" applyAlignment="0" applyProtection="0"/>
    <xf numFmtId="0" fontId="41" fillId="42" borderId="68" applyNumberFormat="0" applyFont="0" applyAlignment="0" applyProtection="0"/>
    <xf numFmtId="0" fontId="41" fillId="42" borderId="68" applyNumberFormat="0" applyFont="0" applyAlignment="0" applyProtection="0"/>
    <xf numFmtId="0" fontId="41" fillId="42" borderId="68" applyNumberFormat="0" applyFont="0" applyAlignment="0" applyProtection="0"/>
    <xf numFmtId="0" fontId="41" fillId="42" borderId="68" applyNumberFormat="0" applyFont="0" applyAlignment="0" applyProtection="0"/>
    <xf numFmtId="0" fontId="61" fillId="42" borderId="68" applyNumberFormat="0" applyFont="0" applyAlignment="0" applyProtection="0"/>
    <xf numFmtId="0" fontId="119" fillId="0" borderId="105" applyNumberFormat="0" applyFill="0" applyAlignment="0" applyProtection="0"/>
    <xf numFmtId="0" fontId="128" fillId="0" borderId="99" applyNumberFormat="0" applyFill="0" applyAlignment="0" applyProtection="0"/>
    <xf numFmtId="0" fontId="38" fillId="37" borderId="115" applyNumberFormat="0" applyFont="0" applyAlignment="0" applyProtection="0"/>
    <xf numFmtId="0" fontId="38" fillId="37" borderId="92" applyNumberFormat="0" applyFont="0" applyAlignment="0" applyProtection="0"/>
    <xf numFmtId="0" fontId="41" fillId="42" borderId="92" applyNumberFormat="0" applyFont="0" applyAlignment="0" applyProtection="0"/>
    <xf numFmtId="0" fontId="38" fillId="37" borderId="92" applyNumberFormat="0" applyFont="0" applyAlignment="0" applyProtection="0"/>
    <xf numFmtId="0" fontId="112" fillId="35" borderId="93" applyNumberFormat="0" applyAlignment="0" applyProtection="0"/>
    <xf numFmtId="0" fontId="111" fillId="96" borderId="93" applyNumberFormat="0" applyAlignment="0" applyProtection="0"/>
    <xf numFmtId="0" fontId="111" fillId="96" borderId="93" applyNumberFormat="0" applyAlignment="0" applyProtection="0"/>
    <xf numFmtId="0" fontId="113" fillId="35" borderId="93" applyNumberFormat="0" applyAlignment="0" applyProtection="0"/>
    <xf numFmtId="0" fontId="111" fillId="96" borderId="93" applyNumberFormat="0" applyAlignment="0" applyProtection="0"/>
    <xf numFmtId="0" fontId="124" fillId="36" borderId="93" applyNumberFormat="0" applyAlignment="0" applyProtection="0"/>
    <xf numFmtId="0" fontId="38" fillId="37" borderId="115" applyNumberFormat="0" applyFont="0" applyAlignment="0" applyProtection="0"/>
    <xf numFmtId="0" fontId="118" fillId="0" borderId="81" applyNumberFormat="0" applyFill="0" applyAlignment="0" applyProtection="0"/>
    <xf numFmtId="0" fontId="118" fillId="0" borderId="81" applyNumberFormat="0" applyFill="0" applyAlignment="0" applyProtection="0"/>
    <xf numFmtId="0" fontId="118" fillId="0" borderId="104" applyNumberFormat="0" applyFill="0" applyAlignment="0" applyProtection="0"/>
    <xf numFmtId="0" fontId="111" fillId="96" borderId="80" applyNumberFormat="0" applyAlignment="0" applyProtection="0"/>
    <xf numFmtId="0" fontId="112" fillId="35" borderId="80" applyNumberFormat="0" applyAlignment="0" applyProtection="0"/>
    <xf numFmtId="0" fontId="111" fillId="96" borderId="80" applyNumberFormat="0" applyAlignment="0" applyProtection="0"/>
    <xf numFmtId="0" fontId="97" fillId="62" borderId="78" applyNumberFormat="0" applyAlignment="0" applyProtection="0"/>
    <xf numFmtId="0" fontId="93" fillId="0" borderId="86" applyNumberFormat="0" applyFill="0" applyAlignment="0" applyProtection="0"/>
    <xf numFmtId="0" fontId="128" fillId="0" borderId="84" applyNumberFormat="0" applyFill="0" applyAlignment="0" applyProtection="0"/>
    <xf numFmtId="0" fontId="95" fillId="0" borderId="85" applyNumberFormat="0" applyFill="0" applyAlignment="0" applyProtection="0"/>
    <xf numFmtId="0" fontId="70" fillId="96" borderId="124" applyNumberFormat="0" applyAlignment="0" applyProtection="0"/>
    <xf numFmtId="0" fontId="70" fillId="96" borderId="114" applyNumberFormat="0" applyAlignment="0" applyProtection="0"/>
    <xf numFmtId="0" fontId="109" fillId="42" borderId="92" applyNumberFormat="0" applyFont="0" applyAlignment="0" applyProtection="0"/>
    <xf numFmtId="0" fontId="109" fillId="42" borderId="115" applyNumberFormat="0" applyFont="0" applyAlignment="0" applyProtection="0"/>
    <xf numFmtId="0" fontId="38" fillId="37" borderId="115" applyNumberFormat="0" applyFont="0" applyAlignment="0" applyProtection="0"/>
    <xf numFmtId="0" fontId="125" fillId="36" borderId="98" applyNumberFormat="0" applyAlignment="0" applyProtection="0"/>
    <xf numFmtId="0" fontId="98" fillId="39" borderId="90" applyNumberFormat="0" applyAlignment="0" applyProtection="0"/>
    <xf numFmtId="0" fontId="38" fillId="37" borderId="92" applyNumberFormat="0" applyFont="0" applyAlignment="0" applyProtection="0"/>
    <xf numFmtId="0" fontId="110" fillId="42" borderId="97" applyNumberFormat="0" applyFont="0" applyAlignment="0" applyProtection="0"/>
    <xf numFmtId="0" fontId="111" fillId="96" borderId="93" applyNumberFormat="0" applyAlignment="0" applyProtection="0"/>
    <xf numFmtId="0" fontId="93" fillId="0" borderId="108" applyNumberFormat="0" applyFill="0" applyAlignment="0" applyProtection="0"/>
    <xf numFmtId="0" fontId="71" fillId="35" borderId="114" applyNumberFormat="0" applyAlignment="0" applyProtection="0"/>
    <xf numFmtId="0" fontId="125" fillId="36" borderId="74" applyNumberFormat="0" applyAlignment="0" applyProtection="0"/>
    <xf numFmtId="0" fontId="71" fillId="35" borderId="74" applyNumberFormat="0" applyAlignment="0" applyProtection="0"/>
    <xf numFmtId="0" fontId="125" fillId="36" borderId="74" applyNumberFormat="0" applyAlignment="0" applyProtection="0"/>
    <xf numFmtId="0" fontId="99" fillId="39" borderId="98" applyNumberFormat="0" applyAlignment="0" applyProtection="0"/>
    <xf numFmtId="0" fontId="97" fillId="62" borderId="98" applyNumberFormat="0" applyAlignment="0" applyProtection="0"/>
    <xf numFmtId="0" fontId="93" fillId="0" borderId="108" applyNumberFormat="0" applyFill="0" applyAlignment="0" applyProtection="0"/>
    <xf numFmtId="0" fontId="71" fillId="35" borderId="98" applyNumberFormat="0" applyAlignment="0" applyProtection="0"/>
    <xf numFmtId="0" fontId="110" fillId="42" borderId="123" applyNumberFormat="0" applyFont="0" applyAlignment="0" applyProtection="0"/>
    <xf numFmtId="0" fontId="112" fillId="35" borderId="116" applyNumberFormat="0" applyAlignment="0" applyProtection="0"/>
    <xf numFmtId="0" fontId="123" fillId="39" borderId="74" applyNumberFormat="0" applyAlignment="0" applyProtection="0"/>
    <xf numFmtId="0" fontId="98" fillId="39" borderId="74" applyNumberFormat="0" applyAlignment="0" applyProtection="0"/>
    <xf numFmtId="0" fontId="123" fillId="39" borderId="74" applyNumberFormat="0" applyAlignment="0" applyProtection="0"/>
    <xf numFmtId="0" fontId="70" fillId="96" borderId="90" applyNumberFormat="0" applyAlignment="0" applyProtection="0"/>
    <xf numFmtId="0" fontId="111" fillId="96" borderId="116" applyNumberFormat="0" applyAlignment="0" applyProtection="0"/>
    <xf numFmtId="0" fontId="71" fillId="35" borderId="98" applyNumberFormat="0" applyAlignment="0" applyProtection="0"/>
    <xf numFmtId="0" fontId="123" fillId="39" borderId="124" applyNumberFormat="0" applyAlignment="0" applyProtection="0"/>
    <xf numFmtId="0" fontId="125" fillId="36" borderId="78" applyNumberFormat="0" applyAlignment="0" applyProtection="0"/>
    <xf numFmtId="0" fontId="71" fillId="35" borderId="78" applyNumberFormat="0" applyAlignment="0" applyProtection="0"/>
    <xf numFmtId="0" fontId="71" fillId="35" borderId="78" applyNumberFormat="0" applyAlignment="0" applyProtection="0"/>
    <xf numFmtId="0" fontId="41" fillId="42" borderId="75" applyNumberFormat="0" applyFont="0" applyAlignment="0" applyProtection="0"/>
    <xf numFmtId="0" fontId="41" fillId="42" borderId="75" applyNumberFormat="0" applyFont="0" applyAlignment="0" applyProtection="0"/>
    <xf numFmtId="0" fontId="124" fillId="36" borderId="80" applyNumberFormat="0" applyAlignment="0" applyProtection="0"/>
    <xf numFmtId="0" fontId="124" fillId="36" borderId="76" applyNumberFormat="0" applyAlignment="0" applyProtection="0"/>
    <xf numFmtId="0" fontId="124" fillId="36" borderId="76" applyNumberFormat="0" applyAlignment="0" applyProtection="0"/>
    <xf numFmtId="0" fontId="112" fillId="35" borderId="93" applyNumberFormat="0" applyAlignment="0" applyProtection="0"/>
    <xf numFmtId="0" fontId="98" fillId="39" borderId="78" applyNumberFormat="0" applyAlignment="0" applyProtection="0"/>
    <xf numFmtId="0" fontId="129" fillId="0" borderId="77" applyNumberFormat="0" applyFill="0" applyAlignment="0" applyProtection="0"/>
    <xf numFmtId="0" fontId="129" fillId="0" borderId="77" applyNumberFormat="0" applyFill="0" applyAlignment="0" applyProtection="0"/>
    <xf numFmtId="0" fontId="118" fillId="0" borderId="94" applyNumberFormat="0" applyFill="0" applyAlignment="0" applyProtection="0"/>
    <xf numFmtId="0" fontId="98" fillId="39" borderId="74" applyNumberFormat="0" applyAlignment="0" applyProtection="0"/>
    <xf numFmtId="0" fontId="123" fillId="39" borderId="74" applyNumberFormat="0" applyAlignment="0" applyProtection="0"/>
    <xf numFmtId="0" fontId="71" fillId="35" borderId="74" applyNumberFormat="0" applyAlignment="0" applyProtection="0"/>
    <xf numFmtId="0" fontId="125" fillId="36" borderId="74" applyNumberFormat="0" applyAlignment="0" applyProtection="0"/>
    <xf numFmtId="0" fontId="38" fillId="37" borderId="79" applyNumberFormat="0" applyFont="0" applyAlignment="0" applyProtection="0"/>
    <xf numFmtId="0" fontId="125" fillId="36" borderId="90" applyNumberFormat="0" applyAlignment="0" applyProtection="0"/>
    <xf numFmtId="0" fontId="98" fillId="39" borderId="78" applyNumberFormat="0" applyAlignment="0" applyProtection="0"/>
    <xf numFmtId="0" fontId="41" fillId="42" borderId="115" applyNumberFormat="0" applyFont="0" applyAlignment="0" applyProtection="0"/>
    <xf numFmtId="0" fontId="125" fillId="36" borderId="124" applyNumberFormat="0" applyAlignment="0" applyProtection="0"/>
    <xf numFmtId="0" fontId="128" fillId="0" borderId="106" applyNumberFormat="0" applyFill="0" applyAlignment="0" applyProtection="0"/>
    <xf numFmtId="0" fontId="164" fillId="0" borderId="106" applyNumberFormat="0" applyFill="0" applyAlignment="0" applyProtection="0"/>
    <xf numFmtId="0" fontId="72" fillId="35" borderId="98" applyNumberFormat="0" applyAlignment="0" applyProtection="0"/>
    <xf numFmtId="0" fontId="71" fillId="35" borderId="98" applyNumberFormat="0" applyAlignment="0" applyProtection="0"/>
    <xf numFmtId="0" fontId="70" fillId="96" borderId="98" applyNumberFormat="0" applyAlignment="0" applyProtection="0"/>
    <xf numFmtId="0" fontId="70" fillId="96" borderId="98" applyNumberFormat="0" applyAlignment="0" applyProtection="0"/>
    <xf numFmtId="0" fontId="41" fillId="42" borderId="101" applyNumberFormat="0" applyFont="0" applyAlignment="0" applyProtection="0"/>
    <xf numFmtId="0" fontId="109" fillId="42" borderId="101" applyNumberFormat="0" applyFont="0" applyAlignment="0" applyProtection="0"/>
    <xf numFmtId="0" fontId="97" fillId="62" borderId="124" applyNumberFormat="0" applyAlignment="0" applyProtection="0"/>
    <xf numFmtId="0" fontId="97" fillId="62" borderId="124" applyNumberFormat="0" applyAlignment="0" applyProtection="0"/>
    <xf numFmtId="0" fontId="98" fillId="39" borderId="124" applyNumberFormat="0" applyAlignment="0" applyProtection="0"/>
    <xf numFmtId="0" fontId="71" fillId="35" borderId="90" applyNumberFormat="0" applyAlignment="0" applyProtection="0"/>
    <xf numFmtId="0" fontId="96" fillId="0" borderId="89" applyNumberFormat="0" applyFill="0" applyAlignment="0" applyProtection="0"/>
    <xf numFmtId="0" fontId="70" fillId="96" borderId="114" applyNumberFormat="0" applyAlignment="0" applyProtection="0"/>
    <xf numFmtId="0" fontId="41" fillId="42" borderId="75" applyNumberFormat="0" applyFont="0" applyAlignment="0" applyProtection="0"/>
    <xf numFmtId="0" fontId="111" fillId="96" borderId="93" applyNumberFormat="0" applyAlignment="0" applyProtection="0"/>
    <xf numFmtId="0" fontId="98" fillId="39" borderId="90" applyNumberFormat="0" applyAlignment="0" applyProtection="0"/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0" fontId="118" fillId="0" borderId="104" applyNumberFormat="0" applyFill="0" applyAlignment="0" applyProtection="0"/>
    <xf numFmtId="0" fontId="118" fillId="0" borderId="81" applyNumberFormat="0" applyFill="0" applyAlignment="0" applyProtection="0"/>
    <xf numFmtId="0" fontId="118" fillId="0" borderId="81" applyNumberFormat="0" applyFill="0" applyAlignment="0" applyProtection="0"/>
    <xf numFmtId="0" fontId="129" fillId="0" borderId="83" applyNumberFormat="0" applyFill="0" applyAlignment="0" applyProtection="0"/>
    <xf numFmtId="0" fontId="129" fillId="0" borderId="83" applyNumberFormat="0" applyFill="0" applyAlignment="0" applyProtection="0"/>
    <xf numFmtId="0" fontId="118" fillId="0" borderId="81" applyNumberFormat="0" applyFill="0" applyAlignment="0" applyProtection="0"/>
    <xf numFmtId="0" fontId="118" fillId="0" borderId="81" applyNumberFormat="0" applyFill="0" applyAlignment="0" applyProtection="0"/>
    <xf numFmtId="0" fontId="118" fillId="0" borderId="81" applyNumberFormat="0" applyFill="0" applyAlignment="0" applyProtection="0"/>
    <xf numFmtId="0" fontId="118" fillId="0" borderId="104" applyNumberFormat="0" applyFill="0" applyAlignment="0" applyProtection="0"/>
    <xf numFmtId="0" fontId="118" fillId="0" borderId="81" applyNumberFormat="0" applyFill="0" applyAlignment="0" applyProtection="0"/>
    <xf numFmtId="0" fontId="119" fillId="0" borderId="105" applyNumberFormat="0" applyFill="0" applyAlignment="0" applyProtection="0"/>
    <xf numFmtId="0" fontId="118" fillId="0" borderId="104" applyNumberFormat="0" applyFill="0" applyAlignment="0" applyProtection="0"/>
    <xf numFmtId="0" fontId="118" fillId="0" borderId="127" applyNumberFormat="0" applyFill="0" applyAlignment="0" applyProtection="0"/>
    <xf numFmtId="0" fontId="98" fillId="39" borderId="78" applyNumberFormat="0" applyAlignment="0" applyProtection="0"/>
    <xf numFmtId="0" fontId="98" fillId="39" borderId="78" applyNumberFormat="0" applyAlignment="0" applyProtection="0"/>
    <xf numFmtId="0" fontId="98" fillId="39" borderId="78" applyNumberFormat="0" applyAlignment="0" applyProtection="0"/>
    <xf numFmtId="0" fontId="98" fillId="39" borderId="78" applyNumberFormat="0" applyAlignment="0" applyProtection="0"/>
    <xf numFmtId="0" fontId="98" fillId="39" borderId="78" applyNumberFormat="0" applyAlignment="0" applyProtection="0"/>
    <xf numFmtId="0" fontId="98" fillId="39" borderId="78" applyNumberFormat="0" applyAlignment="0" applyProtection="0"/>
    <xf numFmtId="0" fontId="98" fillId="39" borderId="78" applyNumberFormat="0" applyAlignment="0" applyProtection="0"/>
    <xf numFmtId="0" fontId="98" fillId="39" borderId="78" applyNumberFormat="0" applyAlignment="0" applyProtection="0"/>
    <xf numFmtId="0" fontId="123" fillId="39" borderId="78" applyNumberFormat="0" applyAlignment="0" applyProtection="0"/>
    <xf numFmtId="0" fontId="123" fillId="39" borderId="78" applyNumberFormat="0" applyAlignment="0" applyProtection="0"/>
    <xf numFmtId="0" fontId="123" fillId="39" borderId="78" applyNumberFormat="0" applyAlignment="0" applyProtection="0"/>
    <xf numFmtId="0" fontId="123" fillId="39" borderId="78" applyNumberFormat="0" applyAlignment="0" applyProtection="0"/>
    <xf numFmtId="0" fontId="123" fillId="39" borderId="78" applyNumberFormat="0" applyAlignment="0" applyProtection="0"/>
    <xf numFmtId="0" fontId="123" fillId="39" borderId="78" applyNumberFormat="0" applyAlignment="0" applyProtection="0"/>
    <xf numFmtId="0" fontId="123" fillId="39" borderId="78" applyNumberFormat="0" applyAlignment="0" applyProtection="0"/>
    <xf numFmtId="0" fontId="123" fillId="39" borderId="78" applyNumberFormat="0" applyAlignment="0" applyProtection="0"/>
    <xf numFmtId="0" fontId="112" fillId="35" borderId="80" applyNumberFormat="0" applyAlignment="0" applyProtection="0"/>
    <xf numFmtId="0" fontId="112" fillId="35" borderId="80" applyNumberFormat="0" applyAlignment="0" applyProtection="0"/>
    <xf numFmtId="0" fontId="112" fillId="35" borderId="80" applyNumberFormat="0" applyAlignment="0" applyProtection="0"/>
    <xf numFmtId="0" fontId="112" fillId="35" borderId="80" applyNumberFormat="0" applyAlignment="0" applyProtection="0"/>
    <xf numFmtId="0" fontId="112" fillId="35" borderId="80" applyNumberFormat="0" applyAlignment="0" applyProtection="0"/>
    <xf numFmtId="0" fontId="112" fillId="35" borderId="80" applyNumberFormat="0" applyAlignment="0" applyProtection="0"/>
    <xf numFmtId="0" fontId="124" fillId="36" borderId="80" applyNumberFormat="0" applyAlignment="0" applyProtection="0"/>
    <xf numFmtId="0" fontId="124" fillId="36" borderId="80" applyNumberFormat="0" applyAlignment="0" applyProtection="0"/>
    <xf numFmtId="0" fontId="124" fillId="36" borderId="80" applyNumberFormat="0" applyAlignment="0" applyProtection="0"/>
    <xf numFmtId="0" fontId="124" fillId="36" borderId="80" applyNumberFormat="0" applyAlignment="0" applyProtection="0"/>
    <xf numFmtId="0" fontId="124" fillId="36" borderId="80" applyNumberFormat="0" applyAlignment="0" applyProtection="0"/>
    <xf numFmtId="0" fontId="124" fillId="36" borderId="80" applyNumberFormat="0" applyAlignment="0" applyProtection="0"/>
    <xf numFmtId="0" fontId="71" fillId="35" borderId="78" applyNumberFormat="0" applyAlignment="0" applyProtection="0"/>
    <xf numFmtId="0" fontId="71" fillId="35" borderId="78" applyNumberFormat="0" applyAlignment="0" applyProtection="0"/>
    <xf numFmtId="0" fontId="71" fillId="35" borderId="78" applyNumberFormat="0" applyAlignment="0" applyProtection="0"/>
    <xf numFmtId="0" fontId="71" fillId="35" borderId="78" applyNumberFormat="0" applyAlignment="0" applyProtection="0"/>
    <xf numFmtId="0" fontId="71" fillId="35" borderId="78" applyNumberFormat="0" applyAlignment="0" applyProtection="0"/>
    <xf numFmtId="0" fontId="71" fillId="35" borderId="78" applyNumberFormat="0" applyAlignment="0" applyProtection="0"/>
    <xf numFmtId="0" fontId="71" fillId="35" borderId="78" applyNumberFormat="0" applyAlignment="0" applyProtection="0"/>
    <xf numFmtId="0" fontId="71" fillId="35" borderId="78" applyNumberFormat="0" applyAlignment="0" applyProtection="0"/>
    <xf numFmtId="0" fontId="125" fillId="36" borderId="78" applyNumberFormat="0" applyAlignment="0" applyProtection="0"/>
    <xf numFmtId="0" fontId="125" fillId="36" borderId="78" applyNumberFormat="0" applyAlignment="0" applyProtection="0"/>
    <xf numFmtId="0" fontId="125" fillId="36" borderId="78" applyNumberFormat="0" applyAlignment="0" applyProtection="0"/>
    <xf numFmtId="0" fontId="125" fillId="36" borderId="78" applyNumberFormat="0" applyAlignment="0" applyProtection="0"/>
    <xf numFmtId="0" fontId="125" fillId="36" borderId="78" applyNumberFormat="0" applyAlignment="0" applyProtection="0"/>
    <xf numFmtId="0" fontId="125" fillId="36" borderId="78" applyNumberFormat="0" applyAlignment="0" applyProtection="0"/>
    <xf numFmtId="0" fontId="125" fillId="36" borderId="78" applyNumberFormat="0" applyAlignment="0" applyProtection="0"/>
    <xf numFmtId="0" fontId="125" fillId="36" borderId="78" applyNumberFormat="0" applyAlignment="0" applyProtection="0"/>
    <xf numFmtId="0" fontId="111" fillId="96" borderId="93" applyNumberFormat="0" applyAlignment="0" applyProtection="0"/>
    <xf numFmtId="0" fontId="111" fillId="96" borderId="93" applyNumberFormat="0" applyAlignment="0" applyProtection="0"/>
    <xf numFmtId="0" fontId="111" fillId="96" borderId="93" applyNumberFormat="0" applyAlignment="0" applyProtection="0"/>
    <xf numFmtId="0" fontId="95" fillId="0" borderId="85" applyNumberFormat="0" applyFill="0" applyAlignment="0" applyProtection="0"/>
    <xf numFmtId="0" fontId="95" fillId="0" borderId="85" applyNumberFormat="0" applyFill="0" applyAlignment="0" applyProtection="0"/>
    <xf numFmtId="0" fontId="95" fillId="0" borderId="85" applyNumberFormat="0" applyFill="0" applyAlignment="0" applyProtection="0"/>
    <xf numFmtId="0" fontId="95" fillId="0" borderId="85" applyNumberFormat="0" applyFill="0" applyAlignment="0" applyProtection="0"/>
    <xf numFmtId="0" fontId="128" fillId="0" borderId="84" applyNumberFormat="0" applyFill="0" applyAlignment="0" applyProtection="0"/>
    <xf numFmtId="0" fontId="128" fillId="0" borderId="84" applyNumberFormat="0" applyFill="0" applyAlignment="0" applyProtection="0"/>
    <xf numFmtId="0" fontId="128" fillId="0" borderId="84" applyNumberFormat="0" applyFill="0" applyAlignment="0" applyProtection="0"/>
    <xf numFmtId="0" fontId="128" fillId="0" borderId="84" applyNumberFormat="0" applyFill="0" applyAlignment="0" applyProtection="0"/>
    <xf numFmtId="0" fontId="128" fillId="0" borderId="84" applyNumberFormat="0" applyFill="0" applyAlignment="0" applyProtection="0"/>
    <xf numFmtId="0" fontId="128" fillId="0" borderId="84" applyNumberFormat="0" applyFill="0" applyAlignment="0" applyProtection="0"/>
    <xf numFmtId="0" fontId="128" fillId="0" borderId="84" applyNumberFormat="0" applyFill="0" applyAlignment="0" applyProtection="0"/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0" fontId="119" fillId="0" borderId="82" applyNumberFormat="0" applyFill="0" applyAlignment="0" applyProtection="0"/>
    <xf numFmtId="0" fontId="129" fillId="0" borderId="83" applyNumberFormat="0" applyFill="0" applyAlignment="0" applyProtection="0"/>
    <xf numFmtId="0" fontId="129" fillId="0" borderId="83" applyNumberFormat="0" applyFill="0" applyAlignment="0" applyProtection="0"/>
    <xf numFmtId="0" fontId="129" fillId="0" borderId="83" applyNumberFormat="0" applyFill="0" applyAlignment="0" applyProtection="0"/>
    <xf numFmtId="0" fontId="129" fillId="0" borderId="83" applyNumberFormat="0" applyFill="0" applyAlignment="0" applyProtection="0"/>
    <xf numFmtId="0" fontId="129" fillId="0" borderId="83" applyNumberFormat="0" applyFill="0" applyAlignment="0" applyProtection="0"/>
    <xf numFmtId="0" fontId="129" fillId="0" borderId="83" applyNumberFormat="0" applyFill="0" applyAlignment="0" applyProtection="0"/>
    <xf numFmtId="0" fontId="129" fillId="0" borderId="83" applyNumberFormat="0" applyFill="0" applyAlignment="0" applyProtection="0"/>
    <xf numFmtId="0" fontId="129" fillId="0" borderId="83" applyNumberFormat="0" applyFill="0" applyAlignment="0" applyProtection="0"/>
    <xf numFmtId="0" fontId="38" fillId="37" borderId="115" applyNumberFormat="0" applyFont="0" applyAlignment="0" applyProtection="0"/>
    <xf numFmtId="0" fontId="119" fillId="0" borderId="105" applyNumberFormat="0" applyFill="0" applyAlignment="0" applyProtection="0"/>
    <xf numFmtId="0" fontId="129" fillId="0" borderId="103" applyNumberFormat="0" applyFill="0" applyAlignment="0" applyProtection="0"/>
    <xf numFmtId="0" fontId="125" fillId="36" borderId="124" applyNumberFormat="0" applyAlignment="0" applyProtection="0"/>
    <xf numFmtId="0" fontId="97" fillId="62" borderId="90" applyNumberFormat="0" applyAlignment="0" applyProtection="0"/>
    <xf numFmtId="0" fontId="97" fillId="62" borderId="90" applyNumberFormat="0" applyAlignment="0" applyProtection="0"/>
    <xf numFmtId="0" fontId="97" fillId="62" borderId="90" applyNumberFormat="0" applyAlignment="0" applyProtection="0"/>
    <xf numFmtId="0" fontId="97" fillId="62" borderId="90" applyNumberFormat="0" applyAlignment="0" applyProtection="0"/>
    <xf numFmtId="0" fontId="97" fillId="62" borderId="90" applyNumberFormat="0" applyAlignment="0" applyProtection="0"/>
    <xf numFmtId="0" fontId="70" fillId="96" borderId="114" applyNumberFormat="0" applyAlignment="0" applyProtection="0"/>
    <xf numFmtId="0" fontId="95" fillId="0" borderId="89" applyNumberFormat="0" applyFill="0" applyAlignment="0" applyProtection="0"/>
    <xf numFmtId="0" fontId="93" fillId="0" borderId="91" applyNumberFormat="0" applyFill="0" applyAlignment="0" applyProtection="0"/>
    <xf numFmtId="0" fontId="70" fillId="96" borderId="124" applyNumberFormat="0" applyAlignment="0" applyProtection="0"/>
    <xf numFmtId="0" fontId="70" fillId="96" borderId="124" applyNumberFormat="0" applyAlignment="0" applyProtection="0"/>
    <xf numFmtId="0" fontId="71" fillId="35" borderId="124" applyNumberFormat="0" applyAlignment="0" applyProtection="0"/>
    <xf numFmtId="0" fontId="72" fillId="35" borderId="124" applyNumberFormat="0" applyAlignment="0" applyProtection="0"/>
    <xf numFmtId="0" fontId="70" fillId="96" borderId="90" applyNumberFormat="0" applyAlignment="0" applyProtection="0"/>
    <xf numFmtId="0" fontId="71" fillId="35" borderId="90" applyNumberFormat="0" applyAlignment="0" applyProtection="0"/>
    <xf numFmtId="0" fontId="71" fillId="35" borderId="90" applyNumberFormat="0" applyAlignment="0" applyProtection="0"/>
    <xf numFmtId="0" fontId="70" fillId="96" borderId="90" applyNumberFormat="0" applyAlignment="0" applyProtection="0"/>
    <xf numFmtId="0" fontId="70" fillId="96" borderId="90" applyNumberFormat="0" applyAlignment="0" applyProtection="0"/>
    <xf numFmtId="0" fontId="97" fillId="62" borderId="124" applyNumberFormat="0" applyAlignment="0" applyProtection="0"/>
    <xf numFmtId="0" fontId="97" fillId="62" borderId="124" applyNumberFormat="0" applyAlignment="0" applyProtection="0"/>
    <xf numFmtId="0" fontId="98" fillId="39" borderId="124" applyNumberFormat="0" applyAlignment="0" applyProtection="0"/>
    <xf numFmtId="0" fontId="61" fillId="42" borderId="101" applyNumberFormat="0" applyFont="0" applyAlignment="0" applyProtection="0"/>
    <xf numFmtId="0" fontId="61" fillId="42" borderId="101" applyNumberFormat="0" applyFont="0" applyAlignment="0" applyProtection="0"/>
    <xf numFmtId="0" fontId="123" fillId="39" borderId="124" applyNumberFormat="0" applyAlignment="0" applyProtection="0"/>
    <xf numFmtId="0" fontId="97" fillId="62" borderId="124" applyNumberFormat="0" applyAlignment="0" applyProtection="0"/>
    <xf numFmtId="0" fontId="38" fillId="37" borderId="125" applyNumberFormat="0" applyFont="0" applyAlignment="0" applyProtection="0"/>
    <xf numFmtId="0" fontId="123" fillId="39" borderId="124" applyNumberFormat="0" applyAlignment="0" applyProtection="0"/>
    <xf numFmtId="0" fontId="111" fillId="96" borderId="116" applyNumberFormat="0" applyAlignment="0" applyProtection="0"/>
    <xf numFmtId="0" fontId="113" fillId="35" borderId="116" applyNumberFormat="0" applyAlignment="0" applyProtection="0"/>
    <xf numFmtId="0" fontId="112" fillId="35" borderId="116" applyNumberFormat="0" applyAlignment="0" applyProtection="0"/>
    <xf numFmtId="0" fontId="112" fillId="35" borderId="116" applyNumberFormat="0" applyAlignment="0" applyProtection="0"/>
    <xf numFmtId="0" fontId="111" fillId="96" borderId="116" applyNumberFormat="0" applyAlignment="0" applyProtection="0"/>
    <xf numFmtId="0" fontId="111" fillId="96" borderId="116" applyNumberFormat="0" applyAlignment="0" applyProtection="0"/>
    <xf numFmtId="0" fontId="112" fillId="35" borderId="116" applyNumberFormat="0" applyAlignment="0" applyProtection="0"/>
    <xf numFmtId="0" fontId="38" fillId="37" borderId="115" applyNumberFormat="0" applyFont="0" applyAlignment="0" applyProtection="0"/>
    <xf numFmtId="0" fontId="38" fillId="37" borderId="115" applyNumberFormat="0" applyFont="0" applyAlignment="0" applyProtection="0"/>
    <xf numFmtId="0" fontId="38" fillId="37" borderId="115" applyNumberFormat="0" applyFont="0" applyAlignment="0" applyProtection="0"/>
    <xf numFmtId="0" fontId="98" fillId="39" borderId="114" applyNumberFormat="0" applyAlignment="0" applyProtection="0"/>
    <xf numFmtId="0" fontId="98" fillId="39" borderId="114" applyNumberFormat="0" applyAlignment="0" applyProtection="0"/>
    <xf numFmtId="0" fontId="70" fillId="96" borderId="114" applyNumberFormat="0" applyAlignment="0" applyProtection="0"/>
    <xf numFmtId="0" fontId="71" fillId="35" borderId="114" applyNumberFormat="0" applyAlignment="0" applyProtection="0"/>
    <xf numFmtId="0" fontId="70" fillId="96" borderId="114" applyNumberFormat="0" applyAlignment="0" applyProtection="0"/>
    <xf numFmtId="0" fontId="70" fillId="96" borderId="114" applyNumberFormat="0" applyAlignment="0" applyProtection="0"/>
    <xf numFmtId="0" fontId="70" fillId="96" borderId="124" applyNumberFormat="0" applyAlignment="0" applyProtection="0"/>
    <xf numFmtId="0" fontId="70" fillId="96" borderId="124" applyNumberFormat="0" applyAlignment="0" applyProtection="0"/>
    <xf numFmtId="0" fontId="70" fillId="96" borderId="124" applyNumberFormat="0" applyAlignment="0" applyProtection="0"/>
    <xf numFmtId="0" fontId="111" fillId="96" borderId="126" applyNumberFormat="0" applyAlignment="0" applyProtection="0"/>
    <xf numFmtId="0" fontId="111" fillId="96" borderId="126" applyNumberFormat="0" applyAlignment="0" applyProtection="0"/>
    <xf numFmtId="0" fontId="129" fillId="0" borderId="129" applyNumberFormat="0" applyFill="0" applyAlignment="0" applyProtection="0"/>
    <xf numFmtId="0" fontId="70" fillId="96" borderId="98" applyNumberFormat="0" applyAlignment="0" applyProtection="0"/>
    <xf numFmtId="0" fontId="70" fillId="96" borderId="98" applyNumberFormat="0" applyAlignment="0" applyProtection="0"/>
    <xf numFmtId="0" fontId="70" fillId="96" borderId="98" applyNumberFormat="0" applyAlignment="0" applyProtection="0"/>
    <xf numFmtId="0" fontId="70" fillId="96" borderId="98" applyNumberFormat="0" applyAlignment="0" applyProtection="0"/>
    <xf numFmtId="0" fontId="95" fillId="0" borderId="107" applyNumberFormat="0" applyFill="0" applyAlignment="0" applyProtection="0"/>
    <xf numFmtId="0" fontId="95" fillId="0" borderId="107" applyNumberFormat="0" applyFill="0" applyAlignment="0" applyProtection="0"/>
    <xf numFmtId="0" fontId="96" fillId="0" borderId="107" applyNumberFormat="0" applyFill="0" applyAlignment="0" applyProtection="0"/>
    <xf numFmtId="0" fontId="96" fillId="0" borderId="107" applyNumberFormat="0" applyFill="0" applyAlignment="0" applyProtection="0"/>
    <xf numFmtId="0" fontId="93" fillId="0" borderId="108" applyNumberFormat="0" applyFill="0" applyAlignment="0" applyProtection="0"/>
    <xf numFmtId="0" fontId="97" fillId="62" borderId="98" applyNumberFormat="0" applyAlignment="0" applyProtection="0"/>
    <xf numFmtId="0" fontId="109" fillId="42" borderId="79" applyNumberFormat="0" applyFont="0" applyAlignment="0" applyProtection="0"/>
    <xf numFmtId="0" fontId="109" fillId="42" borderId="79" applyNumberFormat="0" applyFont="0" applyAlignment="0" applyProtection="0"/>
    <xf numFmtId="0" fontId="109" fillId="42" borderId="79" applyNumberFormat="0" applyFont="0" applyAlignment="0" applyProtection="0"/>
    <xf numFmtId="0" fontId="109" fillId="42" borderId="79" applyNumberFormat="0" applyFont="0" applyAlignment="0" applyProtection="0"/>
    <xf numFmtId="0" fontId="109" fillId="42" borderId="79" applyNumberFormat="0" applyFont="0" applyAlignment="0" applyProtection="0"/>
    <xf numFmtId="0" fontId="109" fillId="42" borderId="79" applyNumberFormat="0" applyFont="0" applyAlignment="0" applyProtection="0"/>
    <xf numFmtId="0" fontId="109" fillId="42" borderId="79" applyNumberFormat="0" applyFont="0" applyAlignment="0" applyProtection="0"/>
    <xf numFmtId="0" fontId="109" fillId="42" borderId="79" applyNumberFormat="0" applyFont="0" applyAlignment="0" applyProtection="0"/>
    <xf numFmtId="0" fontId="61" fillId="42" borderId="79" applyNumberFormat="0" applyFont="0" applyAlignment="0" applyProtection="0"/>
    <xf numFmtId="0" fontId="61" fillId="42" borderId="79" applyNumberFormat="0" applyFont="0" applyAlignment="0" applyProtection="0"/>
    <xf numFmtId="0" fontId="61" fillId="42" borderId="79" applyNumberFormat="0" applyFont="0" applyAlignment="0" applyProtection="0"/>
    <xf numFmtId="0" fontId="61" fillId="42" borderId="79" applyNumberFormat="0" applyFont="0" applyAlignment="0" applyProtection="0"/>
    <xf numFmtId="0" fontId="61" fillId="42" borderId="79" applyNumberFormat="0" applyFont="0" applyAlignment="0" applyProtection="0"/>
    <xf numFmtId="0" fontId="61" fillId="42" borderId="79" applyNumberFormat="0" applyFont="0" applyAlignment="0" applyProtection="0"/>
    <xf numFmtId="0" fontId="61" fillId="42" borderId="79" applyNumberFormat="0" applyFont="0" applyAlignment="0" applyProtection="0"/>
    <xf numFmtId="0" fontId="41" fillId="42" borderId="79" applyNumberFormat="0" applyFont="0" applyAlignment="0" applyProtection="0"/>
    <xf numFmtId="0" fontId="41" fillId="42" borderId="79" applyNumberFormat="0" applyFont="0" applyAlignment="0" applyProtection="0"/>
    <xf numFmtId="0" fontId="41" fillId="42" borderId="79" applyNumberFormat="0" applyFont="0" applyAlignment="0" applyProtection="0"/>
    <xf numFmtId="0" fontId="41" fillId="42" borderId="79" applyNumberFormat="0" applyFont="0" applyAlignment="0" applyProtection="0"/>
    <xf numFmtId="0" fontId="41" fillId="42" borderId="79" applyNumberFormat="0" applyFont="0" applyAlignment="0" applyProtection="0"/>
    <xf numFmtId="0" fontId="41" fillId="42" borderId="79" applyNumberFormat="0" applyFont="0" applyAlignment="0" applyProtection="0"/>
    <xf numFmtId="0" fontId="41" fillId="42" borderId="79" applyNumberFormat="0" applyFont="0" applyAlignment="0" applyProtection="0"/>
    <xf numFmtId="0" fontId="61" fillId="42" borderId="79" applyNumberFormat="0" applyFont="0" applyAlignment="0" applyProtection="0"/>
    <xf numFmtId="0" fontId="98" fillId="39" borderId="98" applyNumberFormat="0" applyAlignment="0" applyProtection="0"/>
    <xf numFmtId="0" fontId="97" fillId="62" borderId="98" applyNumberFormat="0" applyAlignment="0" applyProtection="0"/>
    <xf numFmtId="0" fontId="97" fillId="62" borderId="98" applyNumberFormat="0" applyAlignment="0" applyProtection="0"/>
    <xf numFmtId="0" fontId="97" fillId="62" borderId="98" applyNumberFormat="0" applyAlignment="0" applyProtection="0"/>
    <xf numFmtId="0" fontId="97" fillId="62" borderId="98" applyNumberFormat="0" applyAlignment="0" applyProtection="0"/>
    <xf numFmtId="0" fontId="70" fillId="96" borderId="124" applyNumberFormat="0" applyAlignment="0" applyProtection="0"/>
    <xf numFmtId="0" fontId="38" fillId="37" borderId="101" applyNumberFormat="0" applyFont="0" applyAlignment="0" applyProtection="0"/>
    <xf numFmtId="0" fontId="38" fillId="37" borderId="101" applyNumberFormat="0" applyFont="0" applyAlignment="0" applyProtection="0"/>
    <xf numFmtId="0" fontId="38" fillId="37" borderId="101" applyNumberFormat="0" applyFont="0" applyAlignment="0" applyProtection="0"/>
    <xf numFmtId="0" fontId="38" fillId="37" borderId="101" applyNumberFormat="0" applyFont="0" applyAlignment="0" applyProtection="0"/>
    <xf numFmtId="0" fontId="109" fillId="42" borderId="101" applyNumberFormat="0" applyFont="0" applyAlignment="0" applyProtection="0"/>
    <xf numFmtId="0" fontId="38" fillId="37" borderId="101" applyNumberFormat="0" applyFont="0" applyAlignment="0" applyProtection="0"/>
    <xf numFmtId="0" fontId="38" fillId="37" borderId="101" applyNumberFormat="0" applyFont="0" applyAlignment="0" applyProtection="0"/>
    <xf numFmtId="0" fontId="112" fillId="35" borderId="102" applyNumberFormat="0" applyAlignment="0" applyProtection="0"/>
    <xf numFmtId="0" fontId="112" fillId="35" borderId="102" applyNumberFormat="0" applyAlignment="0" applyProtection="0"/>
    <xf numFmtId="0" fontId="113" fillId="35" borderId="102" applyNumberFormat="0" applyAlignment="0" applyProtection="0"/>
    <xf numFmtId="0" fontId="113" fillId="35" borderId="102" applyNumberFormat="0" applyAlignment="0" applyProtection="0"/>
    <xf numFmtId="0" fontId="98" fillId="39" borderId="98" applyNumberFormat="0" applyAlignment="0" applyProtection="0"/>
    <xf numFmtId="0" fontId="113" fillId="35" borderId="93" applyNumberFormat="0" applyAlignment="0" applyProtection="0"/>
    <xf numFmtId="0" fontId="111" fillId="96" borderId="93" applyNumberFormat="0" applyAlignment="0" applyProtection="0"/>
    <xf numFmtId="0" fontId="111" fillId="96" borderId="93" applyNumberFormat="0" applyAlignment="0" applyProtection="0"/>
    <xf numFmtId="0" fontId="38" fillId="37" borderId="92" applyNumberFormat="0" applyFont="0" applyAlignment="0" applyProtection="0"/>
    <xf numFmtId="0" fontId="109" fillId="42" borderId="92" applyNumberFormat="0" applyFont="0" applyAlignment="0" applyProtection="0"/>
    <xf numFmtId="0" fontId="38" fillId="37" borderId="92" applyNumberFormat="0" applyFont="0" applyAlignment="0" applyProtection="0"/>
    <xf numFmtId="0" fontId="70" fillId="96" borderId="124" applyNumberFormat="0" applyAlignment="0" applyProtection="0"/>
    <xf numFmtId="0" fontId="70" fillId="96" borderId="90" applyNumberFormat="0" applyAlignment="0" applyProtection="0"/>
    <xf numFmtId="0" fontId="71" fillId="35" borderId="90" applyNumberFormat="0" applyAlignment="0" applyProtection="0"/>
    <xf numFmtId="0" fontId="111" fillId="96" borderId="126" applyNumberFormat="0" applyAlignment="0" applyProtection="0"/>
    <xf numFmtId="0" fontId="70" fillId="96" borderId="98" applyNumberFormat="0" applyAlignment="0" applyProtection="0"/>
    <xf numFmtId="0" fontId="71" fillId="35" borderId="98" applyNumberFormat="0" applyAlignment="0" applyProtection="0"/>
    <xf numFmtId="0" fontId="111" fillId="96" borderId="102" applyNumberFormat="0" applyAlignment="0" applyProtection="0"/>
    <xf numFmtId="0" fontId="123" fillId="39" borderId="114" applyNumberFormat="0" applyAlignment="0" applyProtection="0"/>
    <xf numFmtId="0" fontId="38" fillId="37" borderId="115" applyNumberFormat="0" applyFont="0" applyAlignment="0" applyProtection="0"/>
    <xf numFmtId="0" fontId="61" fillId="42" borderId="92" applyNumberFormat="0" applyFont="0" applyAlignment="0" applyProtection="0"/>
    <xf numFmtId="0" fontId="97" fillId="62" borderId="114" applyNumberFormat="0" applyAlignment="0" applyProtection="0"/>
    <xf numFmtId="0" fontId="125" fillId="36" borderId="78" applyNumberFormat="0" applyAlignment="0" applyProtection="0"/>
    <xf numFmtId="0" fontId="71" fillId="35" borderId="78" applyNumberFormat="0" applyAlignment="0" applyProtection="0"/>
    <xf numFmtId="0" fontId="125" fillId="36" borderId="78" applyNumberFormat="0" applyAlignment="0" applyProtection="0"/>
    <xf numFmtId="0" fontId="70" fillId="96" borderId="114" applyNumberFormat="0" applyAlignment="0" applyProtection="0"/>
    <xf numFmtId="0" fontId="70" fillId="96" borderId="124" applyNumberFormat="0" applyAlignment="0" applyProtection="0"/>
    <xf numFmtId="0" fontId="128" fillId="0" borderId="88" applyNumberFormat="0" applyFill="0" applyAlignment="0" applyProtection="0"/>
    <xf numFmtId="0" fontId="95" fillId="0" borderId="89" applyNumberFormat="0" applyFill="0" applyAlignment="0" applyProtection="0"/>
    <xf numFmtId="0" fontId="123" fillId="39" borderId="78" applyNumberFormat="0" applyAlignment="0" applyProtection="0"/>
    <xf numFmtId="0" fontId="98" fillId="39" borderId="78" applyNumberFormat="0" applyAlignment="0" applyProtection="0"/>
    <xf numFmtId="0" fontId="123" fillId="39" borderId="78" applyNumberFormat="0" applyAlignment="0" applyProtection="0"/>
    <xf numFmtId="0" fontId="38" fillId="37" borderId="125" applyNumberFormat="0" applyFont="0" applyAlignment="0" applyProtection="0"/>
    <xf numFmtId="0" fontId="111" fillId="96" borderId="126" applyNumberFormat="0" applyAlignment="0" applyProtection="0"/>
    <xf numFmtId="0" fontId="111" fillId="96" borderId="126" applyNumberFormat="0" applyAlignment="0" applyProtection="0"/>
    <xf numFmtId="0" fontId="38" fillId="37" borderId="101" applyNumberFormat="0" applyFont="0" applyAlignment="0" applyProtection="0"/>
    <xf numFmtId="0" fontId="112" fillId="35" borderId="93" applyNumberFormat="0" applyAlignment="0" applyProtection="0"/>
    <xf numFmtId="0" fontId="112" fillId="35" borderId="93" applyNumberFormat="0" applyAlignment="0" applyProtection="0"/>
    <xf numFmtId="0" fontId="112" fillId="35" borderId="102" applyNumberFormat="0" applyAlignment="0" applyProtection="0"/>
    <xf numFmtId="0" fontId="41" fillId="42" borderId="79" applyNumberFormat="0" applyFont="0" applyAlignment="0" applyProtection="0"/>
    <xf numFmtId="0" fontId="41" fillId="42" borderId="79" applyNumberFormat="0" applyFont="0" applyAlignment="0" applyProtection="0"/>
    <xf numFmtId="0" fontId="123" fillId="39" borderId="90" applyNumberFormat="0" applyAlignment="0" applyProtection="0"/>
    <xf numFmtId="0" fontId="124" fillId="36" borderId="80" applyNumberFormat="0" applyAlignment="0" applyProtection="0"/>
    <xf numFmtId="0" fontId="124" fillId="36" borderId="80" applyNumberFormat="0" applyAlignment="0" applyProtection="0"/>
    <xf numFmtId="0" fontId="111" fillId="96" borderId="102" applyNumberFormat="0" applyAlignment="0" applyProtection="0"/>
    <xf numFmtId="0" fontId="98" fillId="39" borderId="114" applyNumberFormat="0" applyAlignment="0" applyProtection="0"/>
    <xf numFmtId="0" fontId="129" fillId="0" borderId="83" applyNumberFormat="0" applyFill="0" applyAlignment="0" applyProtection="0"/>
    <xf numFmtId="0" fontId="129" fillId="0" borderId="83" applyNumberFormat="0" applyFill="0" applyAlignment="0" applyProtection="0"/>
    <xf numFmtId="0" fontId="119" fillId="0" borderId="105" applyNumberFormat="0" applyFill="0" applyAlignment="0" applyProtection="0"/>
    <xf numFmtId="0" fontId="98" fillId="39" borderId="78" applyNumberFormat="0" applyAlignment="0" applyProtection="0"/>
    <xf numFmtId="0" fontId="123" fillId="39" borderId="78" applyNumberFormat="0" applyAlignment="0" applyProtection="0"/>
    <xf numFmtId="0" fontId="71" fillId="35" borderId="78" applyNumberFormat="0" applyAlignment="0" applyProtection="0"/>
    <xf numFmtId="0" fontId="125" fillId="36" borderId="78" applyNumberFormat="0" applyAlignment="0" applyProtection="0"/>
    <xf numFmtId="0" fontId="95" fillId="0" borderId="89" applyNumberFormat="0" applyFill="0" applyAlignment="0" applyProtection="0"/>
    <xf numFmtId="0" fontId="128" fillId="0" borderId="88" applyNumberFormat="0" applyFill="0" applyAlignment="0" applyProtection="0"/>
    <xf numFmtId="0" fontId="125" fillId="36" borderId="124" applyNumberFormat="0" applyAlignment="0" applyProtection="0"/>
    <xf numFmtId="0" fontId="98" fillId="39" borderId="90" applyNumberFormat="0" applyAlignment="0" applyProtection="0"/>
    <xf numFmtId="0" fontId="38" fillId="37" borderId="115" applyNumberFormat="0" applyFont="0" applyAlignment="0" applyProtection="0"/>
    <xf numFmtId="0" fontId="38" fillId="37" borderId="115" applyNumberFormat="0" applyFont="0" applyAlignment="0" applyProtection="0"/>
    <xf numFmtId="0" fontId="98" fillId="39" borderId="114" applyNumberFormat="0" applyAlignment="0" applyProtection="0"/>
    <xf numFmtId="0" fontId="97" fillId="62" borderId="114" applyNumberFormat="0" applyAlignment="0" applyProtection="0"/>
    <xf numFmtId="0" fontId="97" fillId="62" borderId="114" applyNumberFormat="0" applyAlignment="0" applyProtection="0"/>
    <xf numFmtId="0" fontId="97" fillId="62" borderId="114" applyNumberFormat="0" applyAlignment="0" applyProtection="0"/>
    <xf numFmtId="0" fontId="93" fillId="0" borderId="122" applyNumberFormat="0" applyFill="0" applyAlignment="0" applyProtection="0"/>
    <xf numFmtId="0" fontId="93" fillId="0" borderId="122" applyNumberFormat="0" applyFill="0" applyAlignment="0" applyProtection="0"/>
    <xf numFmtId="0" fontId="128" fillId="0" borderId="120" applyNumberFormat="0" applyFill="0" applyAlignment="0" applyProtection="0"/>
    <xf numFmtId="0" fontId="128" fillId="0" borderId="120" applyNumberFormat="0" applyFill="0" applyAlignment="0" applyProtection="0"/>
    <xf numFmtId="0" fontId="96" fillId="0" borderId="121" applyNumberFormat="0" applyFill="0" applyAlignment="0" applyProtection="0"/>
    <xf numFmtId="0" fontId="95" fillId="0" borderId="121" applyNumberFormat="0" applyFill="0" applyAlignment="0" applyProtection="0"/>
    <xf numFmtId="0" fontId="95" fillId="0" borderId="121" applyNumberFormat="0" applyFill="0" applyAlignment="0" applyProtection="0"/>
    <xf numFmtId="0" fontId="95" fillId="0" borderId="121" applyNumberFormat="0" applyFill="0" applyAlignment="0" applyProtection="0"/>
    <xf numFmtId="0" fontId="70" fillId="96" borderId="98" applyNumberFormat="0" applyAlignment="0" applyProtection="0"/>
    <xf numFmtId="0" fontId="128" fillId="0" borderId="106" applyNumberFormat="0" applyFill="0" applyAlignment="0" applyProtection="0"/>
    <xf numFmtId="0" fontId="41" fillId="42" borderId="79" applyNumberFormat="0" applyFont="0" applyAlignment="0" applyProtection="0"/>
    <xf numFmtId="0" fontId="109" fillId="42" borderId="101" applyNumberFormat="0" applyFont="0" applyAlignment="0" applyProtection="0"/>
    <xf numFmtId="0" fontId="111" fillId="96" borderId="102" applyNumberFormat="0" applyAlignment="0" applyProtection="0"/>
    <xf numFmtId="0" fontId="124" fillId="36" borderId="93" applyNumberFormat="0" applyAlignment="0" applyProtection="0"/>
    <xf numFmtId="0" fontId="111" fillId="96" borderId="93" applyNumberFormat="0" applyAlignment="0" applyProtection="0"/>
    <xf numFmtId="0" fontId="111" fillId="96" borderId="93" applyNumberFormat="0" applyAlignment="0" applyProtection="0"/>
    <xf numFmtId="0" fontId="111" fillId="96" borderId="93" applyNumberFormat="0" applyAlignment="0" applyProtection="0"/>
    <xf numFmtId="0" fontId="118" fillId="0" borderId="117" applyNumberFormat="0" applyFill="0" applyAlignment="0" applyProtection="0"/>
    <xf numFmtId="0" fontId="119" fillId="0" borderId="118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118" fillId="0" borderId="117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29" fillId="0" borderId="96" applyNumberFormat="0" applyFill="0" applyAlignment="0" applyProtection="0"/>
    <xf numFmtId="0" fontId="129" fillId="0" borderId="96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118" fillId="0" borderId="94" applyNumberFormat="0" applyFill="0" applyAlignment="0" applyProtection="0"/>
    <xf numFmtId="0" fontId="98" fillId="39" borderId="90" applyNumberFormat="0" applyAlignment="0" applyProtection="0"/>
    <xf numFmtId="0" fontId="98" fillId="39" borderId="90" applyNumberFormat="0" applyAlignment="0" applyProtection="0"/>
    <xf numFmtId="0" fontId="98" fillId="39" borderId="90" applyNumberFormat="0" applyAlignment="0" applyProtection="0"/>
    <xf numFmtId="0" fontId="98" fillId="39" borderId="90" applyNumberFormat="0" applyAlignment="0" applyProtection="0"/>
    <xf numFmtId="0" fontId="98" fillId="39" borderId="90" applyNumberFormat="0" applyAlignment="0" applyProtection="0"/>
    <xf numFmtId="0" fontId="98" fillId="39" borderId="90" applyNumberFormat="0" applyAlignment="0" applyProtection="0"/>
    <xf numFmtId="0" fontId="98" fillId="39" borderId="90" applyNumberFormat="0" applyAlignment="0" applyProtection="0"/>
    <xf numFmtId="0" fontId="98" fillId="39" borderId="90" applyNumberFormat="0" applyAlignment="0" applyProtection="0"/>
    <xf numFmtId="0" fontId="123" fillId="39" borderId="90" applyNumberFormat="0" applyAlignment="0" applyProtection="0"/>
    <xf numFmtId="0" fontId="123" fillId="39" borderId="90" applyNumberFormat="0" applyAlignment="0" applyProtection="0"/>
    <xf numFmtId="0" fontId="123" fillId="39" borderId="90" applyNumberFormat="0" applyAlignment="0" applyProtection="0"/>
    <xf numFmtId="0" fontId="123" fillId="39" borderId="90" applyNumberFormat="0" applyAlignment="0" applyProtection="0"/>
    <xf numFmtId="0" fontId="123" fillId="39" borderId="90" applyNumberFormat="0" applyAlignment="0" applyProtection="0"/>
    <xf numFmtId="0" fontId="123" fillId="39" borderId="90" applyNumberFormat="0" applyAlignment="0" applyProtection="0"/>
    <xf numFmtId="0" fontId="123" fillId="39" borderId="90" applyNumberFormat="0" applyAlignment="0" applyProtection="0"/>
    <xf numFmtId="0" fontId="123" fillId="39" borderId="90" applyNumberFormat="0" applyAlignment="0" applyProtection="0"/>
    <xf numFmtId="0" fontId="112" fillId="35" borderId="93" applyNumberFormat="0" applyAlignment="0" applyProtection="0"/>
    <xf numFmtId="0" fontId="112" fillId="35" borderId="93" applyNumberFormat="0" applyAlignment="0" applyProtection="0"/>
    <xf numFmtId="0" fontId="112" fillId="35" borderId="93" applyNumberFormat="0" applyAlignment="0" applyProtection="0"/>
    <xf numFmtId="0" fontId="112" fillId="35" borderId="93" applyNumberFormat="0" applyAlignment="0" applyProtection="0"/>
    <xf numFmtId="0" fontId="112" fillId="35" borderId="93" applyNumberFormat="0" applyAlignment="0" applyProtection="0"/>
    <xf numFmtId="0" fontId="112" fillId="35" borderId="93" applyNumberFormat="0" applyAlignment="0" applyProtection="0"/>
    <xf numFmtId="0" fontId="124" fillId="36" borderId="93" applyNumberFormat="0" applyAlignment="0" applyProtection="0"/>
    <xf numFmtId="0" fontId="124" fillId="36" borderId="93" applyNumberFormat="0" applyAlignment="0" applyProtection="0"/>
    <xf numFmtId="0" fontId="124" fillId="36" borderId="93" applyNumberFormat="0" applyAlignment="0" applyProtection="0"/>
    <xf numFmtId="0" fontId="124" fillId="36" borderId="93" applyNumberFormat="0" applyAlignment="0" applyProtection="0"/>
    <xf numFmtId="0" fontId="124" fillId="36" borderId="93" applyNumberFormat="0" applyAlignment="0" applyProtection="0"/>
    <xf numFmtId="0" fontId="124" fillId="36" borderId="93" applyNumberFormat="0" applyAlignment="0" applyProtection="0"/>
    <xf numFmtId="0" fontId="71" fillId="35" borderId="90" applyNumberFormat="0" applyAlignment="0" applyProtection="0"/>
    <xf numFmtId="0" fontId="71" fillId="35" borderId="90" applyNumberFormat="0" applyAlignment="0" applyProtection="0"/>
    <xf numFmtId="0" fontId="71" fillId="35" borderId="90" applyNumberFormat="0" applyAlignment="0" applyProtection="0"/>
    <xf numFmtId="0" fontId="71" fillId="35" borderId="90" applyNumberFormat="0" applyAlignment="0" applyProtection="0"/>
    <xf numFmtId="0" fontId="71" fillId="35" borderId="90" applyNumberFormat="0" applyAlignment="0" applyProtection="0"/>
    <xf numFmtId="0" fontId="71" fillId="35" borderId="90" applyNumberFormat="0" applyAlignment="0" applyProtection="0"/>
    <xf numFmtId="0" fontId="71" fillId="35" borderId="90" applyNumberFormat="0" applyAlignment="0" applyProtection="0"/>
    <xf numFmtId="0" fontId="71" fillId="35" borderId="90" applyNumberFormat="0" applyAlignment="0" applyProtection="0"/>
    <xf numFmtId="0" fontId="125" fillId="36" borderId="90" applyNumberFormat="0" applyAlignment="0" applyProtection="0"/>
    <xf numFmtId="0" fontId="125" fillId="36" borderId="90" applyNumberFormat="0" applyAlignment="0" applyProtection="0"/>
    <xf numFmtId="0" fontId="125" fillId="36" borderId="90" applyNumberFormat="0" applyAlignment="0" applyProtection="0"/>
    <xf numFmtId="0" fontId="125" fillId="36" borderId="90" applyNumberFormat="0" applyAlignment="0" applyProtection="0"/>
    <xf numFmtId="0" fontId="125" fillId="36" borderId="90" applyNumberFormat="0" applyAlignment="0" applyProtection="0"/>
    <xf numFmtId="0" fontId="125" fillId="36" borderId="90" applyNumberFormat="0" applyAlignment="0" applyProtection="0"/>
    <xf numFmtId="0" fontId="125" fillId="36" borderId="90" applyNumberFormat="0" applyAlignment="0" applyProtection="0"/>
    <xf numFmtId="0" fontId="125" fillId="36" borderId="90" applyNumberFormat="0" applyAlignment="0" applyProtection="0"/>
    <xf numFmtId="0" fontId="111" fillId="96" borderId="102" applyNumberFormat="0" applyAlignment="0" applyProtection="0"/>
    <xf numFmtId="0" fontId="111" fillId="96" borderId="102" applyNumberFormat="0" applyAlignment="0" applyProtection="0"/>
    <xf numFmtId="0" fontId="111" fillId="96" borderId="102" applyNumberFormat="0" applyAlignment="0" applyProtection="0"/>
    <xf numFmtId="0" fontId="95" fillId="0" borderId="89" applyNumberFormat="0" applyFill="0" applyAlignment="0" applyProtection="0"/>
    <xf numFmtId="0" fontId="95" fillId="0" borderId="89" applyNumberFormat="0" applyFill="0" applyAlignment="0" applyProtection="0"/>
    <xf numFmtId="0" fontId="95" fillId="0" borderId="89" applyNumberFormat="0" applyFill="0" applyAlignment="0" applyProtection="0"/>
    <xf numFmtId="0" fontId="95" fillId="0" borderId="89" applyNumberFormat="0" applyFill="0" applyAlignment="0" applyProtection="0"/>
    <xf numFmtId="0" fontId="128" fillId="0" borderId="88" applyNumberFormat="0" applyFill="0" applyAlignment="0" applyProtection="0"/>
    <xf numFmtId="0" fontId="128" fillId="0" borderId="88" applyNumberFormat="0" applyFill="0" applyAlignment="0" applyProtection="0"/>
    <xf numFmtId="0" fontId="128" fillId="0" borderId="88" applyNumberFormat="0" applyFill="0" applyAlignment="0" applyProtection="0"/>
    <xf numFmtId="0" fontId="128" fillId="0" borderId="88" applyNumberFormat="0" applyFill="0" applyAlignment="0" applyProtection="0"/>
    <xf numFmtId="0" fontId="128" fillId="0" borderId="88" applyNumberFormat="0" applyFill="0" applyAlignment="0" applyProtection="0"/>
    <xf numFmtId="0" fontId="128" fillId="0" borderId="88" applyNumberFormat="0" applyFill="0" applyAlignment="0" applyProtection="0"/>
    <xf numFmtId="0" fontId="128" fillId="0" borderId="88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129" fillId="0" borderId="96" applyNumberFormat="0" applyFill="0" applyAlignment="0" applyProtection="0"/>
    <xf numFmtId="0" fontId="129" fillId="0" borderId="96" applyNumberFormat="0" applyFill="0" applyAlignment="0" applyProtection="0"/>
    <xf numFmtId="0" fontId="129" fillId="0" borderId="96" applyNumberFormat="0" applyFill="0" applyAlignment="0" applyProtection="0"/>
    <xf numFmtId="0" fontId="129" fillId="0" borderId="96" applyNumberFormat="0" applyFill="0" applyAlignment="0" applyProtection="0"/>
    <xf numFmtId="0" fontId="129" fillId="0" borderId="96" applyNumberFormat="0" applyFill="0" applyAlignment="0" applyProtection="0"/>
    <xf numFmtId="0" fontId="129" fillId="0" borderId="96" applyNumberFormat="0" applyFill="0" applyAlignment="0" applyProtection="0"/>
    <xf numFmtId="0" fontId="129" fillId="0" borderId="96" applyNumberFormat="0" applyFill="0" applyAlignment="0" applyProtection="0"/>
    <xf numFmtId="0" fontId="129" fillId="0" borderId="96" applyNumberFormat="0" applyFill="0" applyAlignment="0" applyProtection="0"/>
    <xf numFmtId="0" fontId="129" fillId="0" borderId="119" applyNumberFormat="0" applyFill="0" applyAlignment="0" applyProtection="0"/>
    <xf numFmtId="0" fontId="97" fillId="62" borderId="124" applyNumberFormat="0" applyAlignment="0" applyProtection="0"/>
    <xf numFmtId="0" fontId="70" fillId="96" borderId="124" applyNumberFormat="0" applyAlignment="0" applyProtection="0"/>
    <xf numFmtId="0" fontId="70" fillId="96" borderId="124" applyNumberFormat="0" applyAlignment="0" applyProtection="0"/>
    <xf numFmtId="0" fontId="97" fillId="62" borderId="98" applyNumberFormat="0" applyAlignment="0" applyProtection="0"/>
    <xf numFmtId="0" fontId="97" fillId="62" borderId="98" applyNumberFormat="0" applyAlignment="0" applyProtection="0"/>
    <xf numFmtId="0" fontId="97" fillId="62" borderId="98" applyNumberFormat="0" applyAlignment="0" applyProtection="0"/>
    <xf numFmtId="0" fontId="97" fillId="62" borderId="98" applyNumberFormat="0" applyAlignment="0" applyProtection="0"/>
    <xf numFmtId="0" fontId="97" fillId="62" borderId="98" applyNumberFormat="0" applyAlignment="0" applyProtection="0"/>
    <xf numFmtId="0" fontId="70" fillId="96" borderId="98" applyNumberFormat="0" applyAlignment="0" applyProtection="0"/>
    <xf numFmtId="0" fontId="71" fillId="35" borderId="98" applyNumberFormat="0" applyAlignment="0" applyProtection="0"/>
    <xf numFmtId="0" fontId="71" fillId="35" borderId="98" applyNumberFormat="0" applyAlignment="0" applyProtection="0"/>
    <xf numFmtId="0" fontId="70" fillId="96" borderId="98" applyNumberFormat="0" applyAlignment="0" applyProtection="0"/>
    <xf numFmtId="0" fontId="70" fillId="96" borderId="98" applyNumberFormat="0" applyAlignment="0" applyProtection="0"/>
    <xf numFmtId="0" fontId="109" fillId="42" borderId="115" applyNumberFormat="0" applyFont="0" applyAlignment="0" applyProtection="0"/>
    <xf numFmtId="0" fontId="61" fillId="42" borderId="115" applyNumberFormat="0" applyFont="0" applyAlignment="0" applyProtection="0"/>
    <xf numFmtId="0" fontId="111" fillId="96" borderId="126" applyNumberFormat="0" applyAlignment="0" applyProtection="0"/>
    <xf numFmtId="0" fontId="112" fillId="35" borderId="126" applyNumberFormat="0" applyAlignment="0" applyProtection="0"/>
    <xf numFmtId="0" fontId="111" fillId="96" borderId="126" applyNumberFormat="0" applyAlignment="0" applyProtection="0"/>
    <xf numFmtId="0" fontId="41" fillId="42" borderId="125" applyNumberFormat="0" applyFont="0" applyAlignment="0" applyProtection="0"/>
    <xf numFmtId="0" fontId="38" fillId="37" borderId="125" applyNumberFormat="0" applyFont="0" applyAlignment="0" applyProtection="0"/>
    <xf numFmtId="0" fontId="110" fillId="42" borderId="130" applyNumberFormat="0" applyFont="0" applyAlignment="0" applyProtection="0"/>
    <xf numFmtId="0" fontId="109" fillId="42" borderId="125" applyNumberFormat="0" applyFont="0" applyAlignment="0" applyProtection="0"/>
    <xf numFmtId="0" fontId="109" fillId="42" borderId="125" applyNumberFormat="0" applyFont="0" applyAlignment="0" applyProtection="0"/>
    <xf numFmtId="0" fontId="38" fillId="37" borderId="125" applyNumberFormat="0" applyFont="0" applyAlignment="0" applyProtection="0"/>
    <xf numFmtId="0" fontId="38" fillId="37" borderId="125" applyNumberFormat="0" applyFont="0" applyAlignment="0" applyProtection="0"/>
    <xf numFmtId="0" fontId="97" fillId="62" borderId="124" applyNumberFormat="0" applyAlignment="0" applyProtection="0"/>
    <xf numFmtId="0" fontId="97" fillId="62" borderId="124" applyNumberFormat="0" applyAlignment="0" applyProtection="0"/>
    <xf numFmtId="0" fontId="70" fillId="96" borderId="124" applyNumberFormat="0" applyAlignment="0" applyProtection="0"/>
    <xf numFmtId="0" fontId="70" fillId="96" borderId="114" applyNumberFormat="0" applyAlignment="0" applyProtection="0"/>
    <xf numFmtId="0" fontId="70" fillId="96" borderId="114" applyNumberFormat="0" applyAlignment="0" applyProtection="0"/>
    <xf numFmtId="0" fontId="70" fillId="96" borderId="114" applyNumberFormat="0" applyAlignment="0" applyProtection="0"/>
    <xf numFmtId="0" fontId="71" fillId="35" borderId="114" applyNumberFormat="0" applyAlignment="0" applyProtection="0"/>
    <xf numFmtId="0" fontId="71" fillId="35" borderId="114" applyNumberFormat="0" applyAlignment="0" applyProtection="0"/>
    <xf numFmtId="0" fontId="96" fillId="0" borderId="121" applyNumberFormat="0" applyFill="0" applyAlignment="0" applyProtection="0"/>
    <xf numFmtId="0" fontId="128" fillId="0" borderId="120" applyNumberFormat="0" applyFill="0" applyAlignment="0" applyProtection="0"/>
    <xf numFmtId="0" fontId="128" fillId="0" borderId="120" applyNumberFormat="0" applyFill="0" applyAlignment="0" applyProtection="0"/>
    <xf numFmtId="0" fontId="93" fillId="0" borderId="122" applyNumberFormat="0" applyFill="0" applyAlignment="0" applyProtection="0"/>
    <xf numFmtId="0" fontId="93" fillId="0" borderId="122" applyNumberFormat="0" applyFill="0" applyAlignment="0" applyProtection="0"/>
    <xf numFmtId="0" fontId="97" fillId="62" borderId="114" applyNumberFormat="0" applyAlignment="0" applyProtection="0"/>
    <xf numFmtId="0" fontId="97" fillId="62" borderId="114" applyNumberFormat="0" applyAlignment="0" applyProtection="0"/>
    <xf numFmtId="0" fontId="97" fillId="62" borderId="114" applyNumberFormat="0" applyAlignment="0" applyProtection="0"/>
    <xf numFmtId="0" fontId="109" fillId="42" borderId="92" applyNumberFormat="0" applyFont="0" applyAlignment="0" applyProtection="0"/>
    <xf numFmtId="0" fontId="109" fillId="42" borderId="92" applyNumberFormat="0" applyFont="0" applyAlignment="0" applyProtection="0"/>
    <xf numFmtId="0" fontId="109" fillId="42" borderId="92" applyNumberFormat="0" applyFont="0" applyAlignment="0" applyProtection="0"/>
    <xf numFmtId="0" fontId="109" fillId="42" borderId="92" applyNumberFormat="0" applyFont="0" applyAlignment="0" applyProtection="0"/>
    <xf numFmtId="0" fontId="109" fillId="42" borderId="92" applyNumberFormat="0" applyFont="0" applyAlignment="0" applyProtection="0"/>
    <xf numFmtId="0" fontId="109" fillId="42" borderId="92" applyNumberFormat="0" applyFont="0" applyAlignment="0" applyProtection="0"/>
    <xf numFmtId="0" fontId="109" fillId="42" borderId="92" applyNumberFormat="0" applyFont="0" applyAlignment="0" applyProtection="0"/>
    <xf numFmtId="0" fontId="109" fillId="42" borderId="92" applyNumberFormat="0" applyFont="0" applyAlignment="0" applyProtection="0"/>
    <xf numFmtId="0" fontId="61" fillId="42" borderId="92" applyNumberFormat="0" applyFont="0" applyAlignment="0" applyProtection="0"/>
    <xf numFmtId="0" fontId="61" fillId="42" borderId="92" applyNumberFormat="0" applyFont="0" applyAlignment="0" applyProtection="0"/>
    <xf numFmtId="0" fontId="61" fillId="42" borderId="92" applyNumberFormat="0" applyFont="0" applyAlignment="0" applyProtection="0"/>
    <xf numFmtId="0" fontId="61" fillId="42" borderId="92" applyNumberFormat="0" applyFont="0" applyAlignment="0" applyProtection="0"/>
    <xf numFmtId="0" fontId="61" fillId="42" borderId="92" applyNumberFormat="0" applyFont="0" applyAlignment="0" applyProtection="0"/>
    <xf numFmtId="0" fontId="61" fillId="42" borderId="92" applyNumberFormat="0" applyFont="0" applyAlignment="0" applyProtection="0"/>
    <xf numFmtId="0" fontId="61" fillId="42" borderId="92" applyNumberFormat="0" applyFont="0" applyAlignment="0" applyProtection="0"/>
    <xf numFmtId="0" fontId="41" fillId="42" borderId="92" applyNumberFormat="0" applyFont="0" applyAlignment="0" applyProtection="0"/>
    <xf numFmtId="0" fontId="41" fillId="42" borderId="92" applyNumberFormat="0" applyFont="0" applyAlignment="0" applyProtection="0"/>
    <xf numFmtId="0" fontId="41" fillId="42" borderId="92" applyNumberFormat="0" applyFont="0" applyAlignment="0" applyProtection="0"/>
    <xf numFmtId="0" fontId="41" fillId="42" borderId="92" applyNumberFormat="0" applyFont="0" applyAlignment="0" applyProtection="0"/>
    <xf numFmtId="0" fontId="41" fillId="42" borderId="92" applyNumberFormat="0" applyFont="0" applyAlignment="0" applyProtection="0"/>
    <xf numFmtId="0" fontId="41" fillId="42" borderId="92" applyNumberFormat="0" applyFont="0" applyAlignment="0" applyProtection="0"/>
    <xf numFmtId="0" fontId="41" fillId="42" borderId="92" applyNumberFormat="0" applyFont="0" applyAlignment="0" applyProtection="0"/>
    <xf numFmtId="0" fontId="61" fillId="42" borderId="92" applyNumberFormat="0" applyFont="0" applyAlignment="0" applyProtection="0"/>
    <xf numFmtId="0" fontId="97" fillId="62" borderId="114" applyNumberFormat="0" applyAlignment="0" applyProtection="0"/>
    <xf numFmtId="0" fontId="129" fillId="0" borderId="129" applyNumberFormat="0" applyFill="0" applyAlignment="0" applyProtection="0"/>
    <xf numFmtId="0" fontId="109" fillId="42" borderId="115" applyNumberFormat="0" applyFont="0" applyAlignment="0" applyProtection="0"/>
    <xf numFmtId="0" fontId="109" fillId="42" borderId="115" applyNumberFormat="0" applyFont="0" applyAlignment="0" applyProtection="0"/>
    <xf numFmtId="0" fontId="109" fillId="42" borderId="115" applyNumberFormat="0" applyFont="0" applyAlignment="0" applyProtection="0"/>
    <xf numFmtId="0" fontId="110" fillId="42" borderId="123" applyNumberFormat="0" applyFont="0" applyAlignment="0" applyProtection="0"/>
    <xf numFmtId="0" fontId="38" fillId="37" borderId="115" applyNumberFormat="0" applyFont="0" applyAlignment="0" applyProtection="0"/>
    <xf numFmtId="0" fontId="111" fillId="96" borderId="116" applyNumberFormat="0" applyAlignment="0" applyProtection="0"/>
    <xf numFmtId="0" fontId="111" fillId="96" borderId="116" applyNumberFormat="0" applyAlignment="0" applyProtection="0"/>
    <xf numFmtId="0" fontId="111" fillId="96" borderId="116" applyNumberFormat="0" applyAlignment="0" applyProtection="0"/>
    <xf numFmtId="0" fontId="111" fillId="96" borderId="116" applyNumberFormat="0" applyAlignment="0" applyProtection="0"/>
    <xf numFmtId="0" fontId="111" fillId="96" borderId="116" applyNumberFormat="0" applyAlignment="0" applyProtection="0"/>
    <xf numFmtId="0" fontId="98" fillId="39" borderId="114" applyNumberFormat="0" applyAlignment="0" applyProtection="0"/>
    <xf numFmtId="0" fontId="112" fillId="35" borderId="102" applyNumberFormat="0" applyAlignment="0" applyProtection="0"/>
    <xf numFmtId="0" fontId="111" fillId="96" borderId="102" applyNumberFormat="0" applyAlignment="0" applyProtection="0"/>
    <xf numFmtId="0" fontId="124" fillId="36" borderId="116" applyNumberFormat="0" applyAlignment="0" applyProtection="0"/>
    <xf numFmtId="0" fontId="110" fillId="42" borderId="109" applyNumberFormat="0" applyFont="0" applyAlignment="0" applyProtection="0"/>
    <xf numFmtId="0" fontId="109" fillId="42" borderId="101" applyNumberFormat="0" applyFont="0" applyAlignment="0" applyProtection="0"/>
    <xf numFmtId="0" fontId="38" fillId="37" borderId="101" applyNumberFormat="0" applyFont="0" applyAlignment="0" applyProtection="0"/>
    <xf numFmtId="0" fontId="70" fillId="96" borderId="98" applyNumberFormat="0" applyAlignment="0" applyProtection="0"/>
    <xf numFmtId="0" fontId="71" fillId="35" borderId="98" applyNumberFormat="0" applyAlignment="0" applyProtection="0"/>
    <xf numFmtId="0" fontId="70" fillId="96" borderId="98" applyNumberFormat="0" applyAlignment="0" applyProtection="0"/>
    <xf numFmtId="0" fontId="71" fillId="35" borderId="114" applyNumberFormat="0" applyAlignment="0" applyProtection="0"/>
    <xf numFmtId="0" fontId="71" fillId="35" borderId="114" applyNumberFormat="0" applyAlignment="0" applyProtection="0"/>
    <xf numFmtId="0" fontId="124" fillId="36" borderId="116" applyNumberFormat="0" applyAlignment="0" applyProtection="0"/>
    <xf numFmtId="0" fontId="38" fillId="37" borderId="125" applyNumberFormat="0" applyFont="0" applyAlignment="0" applyProtection="0"/>
    <xf numFmtId="0" fontId="112" fillId="35" borderId="126" applyNumberFormat="0" applyAlignment="0" applyProtection="0"/>
    <xf numFmtId="0" fontId="99" fillId="39" borderId="124" applyNumberFormat="0" applyAlignment="0" applyProtection="0"/>
    <xf numFmtId="0" fontId="109" fillId="42" borderId="101" applyNumberFormat="0" applyFont="0" applyAlignment="0" applyProtection="0"/>
    <xf numFmtId="0" fontId="97" fillId="62" borderId="124" applyNumberFormat="0" applyAlignment="0" applyProtection="0"/>
    <xf numFmtId="0" fontId="125" fillId="36" borderId="98" applyNumberFormat="0" applyAlignment="0" applyProtection="0"/>
    <xf numFmtId="0" fontId="71" fillId="35" borderId="98" applyNumberFormat="0" applyAlignment="0" applyProtection="0"/>
    <xf numFmtId="0" fontId="125" fillId="36" borderId="98" applyNumberFormat="0" applyAlignment="0" applyProtection="0"/>
    <xf numFmtId="0" fontId="70" fillId="96" borderId="124" applyNumberFormat="0" applyAlignment="0" applyProtection="0"/>
    <xf numFmtId="0" fontId="128" fillId="0" borderId="99" applyNumberFormat="0" applyFill="0" applyAlignment="0" applyProtection="0"/>
    <xf numFmtId="0" fontId="95" fillId="0" borderId="100" applyNumberFormat="0" applyFill="0" applyAlignment="0" applyProtection="0"/>
    <xf numFmtId="0" fontId="109" fillId="42" borderId="125" applyNumberFormat="0" applyFont="0" applyAlignment="0" applyProtection="0"/>
    <xf numFmtId="0" fontId="123" fillId="39" borderId="98" applyNumberFormat="0" applyAlignment="0" applyProtection="0"/>
    <xf numFmtId="0" fontId="98" fillId="39" borderId="98" applyNumberFormat="0" applyAlignment="0" applyProtection="0"/>
    <xf numFmtId="0" fontId="123" fillId="39" borderId="98" applyNumberFormat="0" applyAlignment="0" applyProtection="0"/>
    <xf numFmtId="0" fontId="129" fillId="0" borderId="103" applyNumberFormat="0" applyFill="0" applyAlignment="0" applyProtection="0"/>
    <xf numFmtId="0" fontId="71" fillId="35" borderId="124" applyNumberFormat="0" applyAlignment="0" applyProtection="0"/>
    <xf numFmtId="0" fontId="109" fillId="42" borderId="115" applyNumberFormat="0" applyFont="0" applyAlignment="0" applyProtection="0"/>
    <xf numFmtId="0" fontId="112" fillId="35" borderId="102" applyNumberFormat="0" applyAlignment="0" applyProtection="0"/>
    <xf numFmtId="0" fontId="98" fillId="39" borderId="124" applyNumberFormat="0" applyAlignment="0" applyProtection="0"/>
    <xf numFmtId="0" fontId="123" fillId="39" borderId="98" applyNumberFormat="0" applyAlignment="0" applyProtection="0"/>
    <xf numFmtId="0" fontId="41" fillId="42" borderId="101" applyNumberFormat="0" applyFont="0" applyAlignment="0" applyProtection="0"/>
    <xf numFmtId="0" fontId="41" fillId="42" borderId="101" applyNumberFormat="0" applyFont="0" applyAlignment="0" applyProtection="0"/>
    <xf numFmtId="0" fontId="98" fillId="39" borderId="98" applyNumberFormat="0" applyAlignment="0" applyProtection="0"/>
    <xf numFmtId="0" fontId="124" fillId="36" borderId="102" applyNumberFormat="0" applyAlignment="0" applyProtection="0"/>
    <xf numFmtId="0" fontId="124" fillId="36" borderId="102" applyNumberFormat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29" fillId="0" borderId="103" applyNumberFormat="0" applyFill="0" applyAlignment="0" applyProtection="0"/>
    <xf numFmtId="0" fontId="129" fillId="0" borderId="103" applyNumberFormat="0" applyFill="0" applyAlignment="0" applyProtection="0"/>
    <xf numFmtId="0" fontId="98" fillId="39" borderId="98" applyNumberFormat="0" applyAlignment="0" applyProtection="0"/>
    <xf numFmtId="0" fontId="123" fillId="39" borderId="98" applyNumberFormat="0" applyAlignment="0" applyProtection="0"/>
    <xf numFmtId="0" fontId="71" fillId="35" borderId="98" applyNumberFormat="0" applyAlignment="0" applyProtection="0"/>
    <xf numFmtId="0" fontId="125" fillId="36" borderId="98" applyNumberFormat="0" applyAlignment="0" applyProtection="0"/>
    <xf numFmtId="0" fontId="95" fillId="0" borderId="100" applyNumberFormat="0" applyFill="0" applyAlignment="0" applyProtection="0"/>
    <xf numFmtId="0" fontId="128" fillId="0" borderId="99" applyNumberFormat="0" applyFill="0" applyAlignment="0" applyProtection="0"/>
    <xf numFmtId="0" fontId="98" fillId="39" borderId="98" applyNumberFormat="0" applyAlignment="0" applyProtection="0"/>
    <xf numFmtId="0" fontId="38" fillId="37" borderId="125" applyNumberFormat="0" applyFont="0" applyAlignment="0" applyProtection="0"/>
    <xf numFmtId="0" fontId="97" fillId="62" borderId="124" applyNumberFormat="0" applyAlignment="0" applyProtection="0"/>
    <xf numFmtId="0" fontId="41" fillId="42" borderId="125" applyNumberFormat="0" applyFont="0" applyAlignment="0" applyProtection="0"/>
    <xf numFmtId="0" fontId="61" fillId="42" borderId="125" applyNumberFormat="0" applyFont="0" applyAlignment="0" applyProtection="0"/>
    <xf numFmtId="0" fontId="109" fillId="42" borderId="125" applyNumberFormat="0" applyFont="0" applyAlignment="0" applyProtection="0"/>
    <xf numFmtId="0" fontId="71" fillId="35" borderId="114" applyNumberFormat="0" applyAlignment="0" applyProtection="0"/>
    <xf numFmtId="0" fontId="41" fillId="42" borderId="101" applyNumberFormat="0" applyFont="0" applyAlignment="0" applyProtection="0"/>
    <xf numFmtId="0" fontId="41" fillId="42" borderId="115" applyNumberFormat="0" applyFont="0" applyAlignment="0" applyProtection="0"/>
    <xf numFmtId="0" fontId="111" fillId="96" borderId="116" applyNumberFormat="0" applyAlignment="0" applyProtection="0"/>
    <xf numFmtId="0" fontId="111" fillId="96" borderId="102" applyNumberFormat="0" applyAlignment="0" applyProtection="0"/>
    <xf numFmtId="0" fontId="111" fillId="96" borderId="102" applyNumberFormat="0" applyAlignment="0" applyProtection="0"/>
    <xf numFmtId="0" fontId="124" fillId="36" borderId="102" applyNumberFormat="0" applyAlignment="0" applyProtection="0"/>
    <xf numFmtId="0" fontId="124" fillId="36" borderId="102" applyNumberFormat="0" applyAlignment="0" applyProtection="0"/>
    <xf numFmtId="0" fontId="111" fillId="96" borderId="102" applyNumberFormat="0" applyAlignment="0" applyProtection="0"/>
    <xf numFmtId="0" fontId="111" fillId="96" borderId="102" applyNumberFormat="0" applyAlignment="0" applyProtection="0"/>
    <xf numFmtId="0" fontId="112" fillId="35" borderId="116" applyNumberFormat="0" applyAlignment="0" applyProtection="0"/>
    <xf numFmtId="0" fontId="111" fillId="96" borderId="102" applyNumberFormat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9" fillId="0" borderId="105" applyNumberFormat="0" applyFill="0" applyAlignment="0" applyProtection="0"/>
    <xf numFmtId="0" fontId="119" fillId="0" borderId="105" applyNumberFormat="0" applyFill="0" applyAlignment="0" applyProtection="0"/>
    <xf numFmtId="0" fontId="119" fillId="0" borderId="105" applyNumberFormat="0" applyFill="0" applyAlignment="0" applyProtection="0"/>
    <xf numFmtId="0" fontId="119" fillId="0" borderId="105" applyNumberFormat="0" applyFill="0" applyAlignment="0" applyProtection="0"/>
    <xf numFmtId="0" fontId="119" fillId="0" borderId="105" applyNumberFormat="0" applyFill="0" applyAlignment="0" applyProtection="0"/>
    <xf numFmtId="0" fontId="119" fillId="0" borderId="105" applyNumberFormat="0" applyFill="0" applyAlignment="0" applyProtection="0"/>
    <xf numFmtId="0" fontId="119" fillId="0" borderId="105" applyNumberFormat="0" applyFill="0" applyAlignment="0" applyProtection="0"/>
    <xf numFmtId="0" fontId="119" fillId="0" borderId="105" applyNumberFormat="0" applyFill="0" applyAlignment="0" applyProtection="0"/>
    <xf numFmtId="0" fontId="118" fillId="0" borderId="127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29" fillId="0" borderId="103" applyNumberFormat="0" applyFill="0" applyAlignment="0" applyProtection="0"/>
    <xf numFmtId="0" fontId="129" fillId="0" borderId="103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8" fillId="0" borderId="104" applyNumberFormat="0" applyFill="0" applyAlignment="0" applyProtection="0"/>
    <xf numFmtId="0" fontId="118" fillId="0" borderId="127" applyNumberFormat="0" applyFill="0" applyAlignment="0" applyProtection="0"/>
    <xf numFmtId="0" fontId="118" fillId="0" borderId="104" applyNumberFormat="0" applyFill="0" applyAlignment="0" applyProtection="0"/>
    <xf numFmtId="0" fontId="119" fillId="0" borderId="128" applyNumberFormat="0" applyFill="0" applyAlignment="0" applyProtection="0"/>
    <xf numFmtId="0" fontId="119" fillId="0" borderId="128" applyNumberFormat="0" applyFill="0" applyAlignment="0" applyProtection="0"/>
    <xf numFmtId="0" fontId="118" fillId="0" borderId="127" applyNumberFormat="0" applyFill="0" applyAlignment="0" applyProtection="0"/>
    <xf numFmtId="0" fontId="98" fillId="39" borderId="98" applyNumberFormat="0" applyAlignment="0" applyProtection="0"/>
    <xf numFmtId="0" fontId="98" fillId="39" borderId="98" applyNumberFormat="0" applyAlignment="0" applyProtection="0"/>
    <xf numFmtId="0" fontId="98" fillId="39" borderId="98" applyNumberFormat="0" applyAlignment="0" applyProtection="0"/>
    <xf numFmtId="0" fontId="98" fillId="39" borderId="98" applyNumberFormat="0" applyAlignment="0" applyProtection="0"/>
    <xf numFmtId="0" fontId="98" fillId="39" borderId="98" applyNumberFormat="0" applyAlignment="0" applyProtection="0"/>
    <xf numFmtId="0" fontId="98" fillId="39" borderId="98" applyNumberFormat="0" applyAlignment="0" applyProtection="0"/>
    <xf numFmtId="0" fontId="98" fillId="39" borderId="98" applyNumberFormat="0" applyAlignment="0" applyProtection="0"/>
    <xf numFmtId="0" fontId="98" fillId="39" borderId="98" applyNumberFormat="0" applyAlignment="0" applyProtection="0"/>
    <xf numFmtId="0" fontId="123" fillId="39" borderId="98" applyNumberFormat="0" applyAlignment="0" applyProtection="0"/>
    <xf numFmtId="0" fontId="123" fillId="39" borderId="98" applyNumberFormat="0" applyAlignment="0" applyProtection="0"/>
    <xf numFmtId="0" fontId="123" fillId="39" borderId="98" applyNumberFormat="0" applyAlignment="0" applyProtection="0"/>
    <xf numFmtId="0" fontId="123" fillId="39" borderId="98" applyNumberFormat="0" applyAlignment="0" applyProtection="0"/>
    <xf numFmtId="0" fontId="123" fillId="39" borderId="98" applyNumberFormat="0" applyAlignment="0" applyProtection="0"/>
    <xf numFmtId="0" fontId="123" fillId="39" borderId="98" applyNumberFormat="0" applyAlignment="0" applyProtection="0"/>
    <xf numFmtId="0" fontId="123" fillId="39" borderId="98" applyNumberFormat="0" applyAlignment="0" applyProtection="0"/>
    <xf numFmtId="0" fontId="123" fillId="39" borderId="98" applyNumberFormat="0" applyAlignment="0" applyProtection="0"/>
    <xf numFmtId="0" fontId="112" fillId="35" borderId="102" applyNumberFormat="0" applyAlignment="0" applyProtection="0"/>
    <xf numFmtId="0" fontId="112" fillId="35" borderId="102" applyNumberFormat="0" applyAlignment="0" applyProtection="0"/>
    <xf numFmtId="0" fontId="112" fillId="35" borderId="102" applyNumberFormat="0" applyAlignment="0" applyProtection="0"/>
    <xf numFmtId="0" fontId="112" fillId="35" borderId="102" applyNumberFormat="0" applyAlignment="0" applyProtection="0"/>
    <xf numFmtId="0" fontId="112" fillId="35" borderId="102" applyNumberFormat="0" applyAlignment="0" applyProtection="0"/>
    <xf numFmtId="0" fontId="112" fillId="35" borderId="102" applyNumberFormat="0" applyAlignment="0" applyProtection="0"/>
    <xf numFmtId="0" fontId="124" fillId="36" borderId="102" applyNumberFormat="0" applyAlignment="0" applyProtection="0"/>
    <xf numFmtId="0" fontId="124" fillId="36" borderId="102" applyNumberFormat="0" applyAlignment="0" applyProtection="0"/>
    <xf numFmtId="0" fontId="124" fillId="36" borderId="102" applyNumberFormat="0" applyAlignment="0" applyProtection="0"/>
    <xf numFmtId="0" fontId="124" fillId="36" borderId="102" applyNumberFormat="0" applyAlignment="0" applyProtection="0"/>
    <xf numFmtId="0" fontId="124" fillId="36" borderId="102" applyNumberFormat="0" applyAlignment="0" applyProtection="0"/>
    <xf numFmtId="0" fontId="124" fillId="36" borderId="102" applyNumberFormat="0" applyAlignment="0" applyProtection="0"/>
    <xf numFmtId="0" fontId="71" fillId="35" borderId="98" applyNumberFormat="0" applyAlignment="0" applyProtection="0"/>
    <xf numFmtId="0" fontId="71" fillId="35" borderId="98" applyNumberFormat="0" applyAlignment="0" applyProtection="0"/>
    <xf numFmtId="0" fontId="71" fillId="35" borderId="98" applyNumberFormat="0" applyAlignment="0" applyProtection="0"/>
    <xf numFmtId="0" fontId="71" fillId="35" borderId="98" applyNumberFormat="0" applyAlignment="0" applyProtection="0"/>
    <xf numFmtId="0" fontId="71" fillId="35" borderId="98" applyNumberFormat="0" applyAlignment="0" applyProtection="0"/>
    <xf numFmtId="0" fontId="71" fillId="35" borderId="98" applyNumberFormat="0" applyAlignment="0" applyProtection="0"/>
    <xf numFmtId="0" fontId="71" fillId="35" borderId="98" applyNumberFormat="0" applyAlignment="0" applyProtection="0"/>
    <xf numFmtId="0" fontId="71" fillId="35" borderId="98" applyNumberFormat="0" applyAlignment="0" applyProtection="0"/>
    <xf numFmtId="0" fontId="125" fillId="36" borderId="98" applyNumberFormat="0" applyAlignment="0" applyProtection="0"/>
    <xf numFmtId="0" fontId="125" fillId="36" borderId="98" applyNumberFormat="0" applyAlignment="0" applyProtection="0"/>
    <xf numFmtId="0" fontId="125" fillId="36" borderId="98" applyNumberFormat="0" applyAlignment="0" applyProtection="0"/>
    <xf numFmtId="0" fontId="125" fillId="36" borderId="98" applyNumberFormat="0" applyAlignment="0" applyProtection="0"/>
    <xf numFmtId="0" fontId="125" fillId="36" borderId="98" applyNumberFormat="0" applyAlignment="0" applyProtection="0"/>
    <xf numFmtId="0" fontId="125" fillId="36" borderId="98" applyNumberFormat="0" applyAlignment="0" applyProtection="0"/>
    <xf numFmtId="0" fontId="125" fillId="36" borderId="98" applyNumberFormat="0" applyAlignment="0" applyProtection="0"/>
    <xf numFmtId="0" fontId="125" fillId="36" borderId="98" applyNumberFormat="0" applyAlignment="0" applyProtection="0"/>
    <xf numFmtId="0" fontId="112" fillId="35" borderId="116" applyNumberFormat="0" applyAlignment="0" applyProtection="0"/>
    <xf numFmtId="0" fontId="112" fillId="35" borderId="116" applyNumberFormat="0" applyAlignment="0" applyProtection="0"/>
    <xf numFmtId="0" fontId="111" fillId="96" borderId="116" applyNumberFormat="0" applyAlignment="0" applyProtection="0"/>
    <xf numFmtId="0" fontId="95" fillId="0" borderId="107" applyNumberFormat="0" applyFill="0" applyAlignment="0" applyProtection="0"/>
    <xf numFmtId="0" fontId="95" fillId="0" borderId="107" applyNumberFormat="0" applyFill="0" applyAlignment="0" applyProtection="0"/>
    <xf numFmtId="0" fontId="95" fillId="0" borderId="107" applyNumberFormat="0" applyFill="0" applyAlignment="0" applyProtection="0"/>
    <xf numFmtId="0" fontId="95" fillId="0" borderId="107" applyNumberFormat="0" applyFill="0" applyAlignment="0" applyProtection="0"/>
    <xf numFmtId="0" fontId="128" fillId="0" borderId="106" applyNumberFormat="0" applyFill="0" applyAlignment="0" applyProtection="0"/>
    <xf numFmtId="0" fontId="128" fillId="0" borderId="106" applyNumberFormat="0" applyFill="0" applyAlignment="0" applyProtection="0"/>
    <xf numFmtId="0" fontId="128" fillId="0" borderId="106" applyNumberFormat="0" applyFill="0" applyAlignment="0" applyProtection="0"/>
    <xf numFmtId="0" fontId="128" fillId="0" borderId="106" applyNumberFormat="0" applyFill="0" applyAlignment="0" applyProtection="0"/>
    <xf numFmtId="0" fontId="128" fillId="0" borderId="106" applyNumberFormat="0" applyFill="0" applyAlignment="0" applyProtection="0"/>
    <xf numFmtId="0" fontId="128" fillId="0" borderId="106" applyNumberFormat="0" applyFill="0" applyAlignment="0" applyProtection="0"/>
    <xf numFmtId="0" fontId="128" fillId="0" borderId="106" applyNumberFormat="0" applyFill="0" applyAlignment="0" applyProtection="0"/>
    <xf numFmtId="0" fontId="119" fillId="0" borderId="105" applyNumberFormat="0" applyFill="0" applyAlignment="0" applyProtection="0"/>
    <xf numFmtId="0" fontId="119" fillId="0" borderId="105" applyNumberFormat="0" applyFill="0" applyAlignment="0" applyProtection="0"/>
    <xf numFmtId="0" fontId="119" fillId="0" borderId="105" applyNumberFormat="0" applyFill="0" applyAlignment="0" applyProtection="0"/>
    <xf numFmtId="0" fontId="119" fillId="0" borderId="105" applyNumberFormat="0" applyFill="0" applyAlignment="0" applyProtection="0"/>
    <xf numFmtId="0" fontId="119" fillId="0" borderId="105" applyNumberFormat="0" applyFill="0" applyAlignment="0" applyProtection="0"/>
    <xf numFmtId="0" fontId="119" fillId="0" borderId="105" applyNumberFormat="0" applyFill="0" applyAlignment="0" applyProtection="0"/>
    <xf numFmtId="0" fontId="119" fillId="0" borderId="105" applyNumberFormat="0" applyFill="0" applyAlignment="0" applyProtection="0"/>
    <xf numFmtId="0" fontId="119" fillId="0" borderId="105" applyNumberFormat="0" applyFill="0" applyAlignment="0" applyProtection="0"/>
    <xf numFmtId="0" fontId="129" fillId="0" borderId="103" applyNumberFormat="0" applyFill="0" applyAlignment="0" applyProtection="0"/>
    <xf numFmtId="0" fontId="129" fillId="0" borderId="103" applyNumberFormat="0" applyFill="0" applyAlignment="0" applyProtection="0"/>
    <xf numFmtId="0" fontId="129" fillId="0" borderId="103" applyNumberFormat="0" applyFill="0" applyAlignment="0" applyProtection="0"/>
    <xf numFmtId="0" fontId="129" fillId="0" borderId="103" applyNumberFormat="0" applyFill="0" applyAlignment="0" applyProtection="0"/>
    <xf numFmtId="0" fontId="129" fillId="0" borderId="103" applyNumberFormat="0" applyFill="0" applyAlignment="0" applyProtection="0"/>
    <xf numFmtId="0" fontId="129" fillId="0" borderId="103" applyNumberFormat="0" applyFill="0" applyAlignment="0" applyProtection="0"/>
    <xf numFmtId="0" fontId="129" fillId="0" borderId="103" applyNumberFormat="0" applyFill="0" applyAlignment="0" applyProtection="0"/>
    <xf numFmtId="0" fontId="129" fillId="0" borderId="103" applyNumberFormat="0" applyFill="0" applyAlignment="0" applyProtection="0"/>
    <xf numFmtId="0" fontId="119" fillId="0" borderId="128" applyNumberFormat="0" applyFill="0" applyAlignment="0" applyProtection="0"/>
    <xf numFmtId="0" fontId="97" fillId="62" borderId="114" applyNumberFormat="0" applyAlignment="0" applyProtection="0"/>
    <xf numFmtId="0" fontId="97" fillId="62" borderId="114" applyNumberFormat="0" applyAlignment="0" applyProtection="0"/>
    <xf numFmtId="0" fontId="97" fillId="62" borderId="114" applyNumberFormat="0" applyAlignment="0" applyProtection="0"/>
    <xf numFmtId="0" fontId="97" fillId="62" borderId="114" applyNumberFormat="0" applyAlignment="0" applyProtection="0"/>
    <xf numFmtId="0" fontId="97" fillId="62" borderId="114" applyNumberFormat="0" applyAlignment="0" applyProtection="0"/>
    <xf numFmtId="0" fontId="70" fillId="96" borderId="114" applyNumberFormat="0" applyAlignment="0" applyProtection="0"/>
    <xf numFmtId="0" fontId="71" fillId="35" borderId="114" applyNumberFormat="0" applyAlignment="0" applyProtection="0"/>
    <xf numFmtId="0" fontId="71" fillId="35" borderId="114" applyNumberFormat="0" applyAlignment="0" applyProtection="0"/>
    <xf numFmtId="0" fontId="70" fillId="96" borderId="114" applyNumberFormat="0" applyAlignment="0" applyProtection="0"/>
    <xf numFmtId="0" fontId="70" fillId="96" borderId="114" applyNumberFormat="0" applyAlignment="0" applyProtection="0"/>
    <xf numFmtId="0" fontId="61" fillId="42" borderId="125" applyNumberFormat="0" applyFont="0" applyAlignment="0" applyProtection="0"/>
    <xf numFmtId="0" fontId="70" fillId="96" borderId="124" applyNumberFormat="0" applyAlignment="0" applyProtection="0"/>
    <xf numFmtId="0" fontId="70" fillId="96" borderId="124" applyNumberFormat="0" applyAlignment="0" applyProtection="0"/>
    <xf numFmtId="0" fontId="70" fillId="96" borderId="124" applyNumberFormat="0" applyAlignment="0" applyProtection="0"/>
    <xf numFmtId="0" fontId="70" fillId="96" borderId="124" applyNumberFormat="0" applyAlignment="0" applyProtection="0"/>
    <xf numFmtId="0" fontId="97" fillId="62" borderId="124" applyNumberFormat="0" applyAlignment="0" applyProtection="0"/>
    <xf numFmtId="0" fontId="97" fillId="62" borderId="124" applyNumberFormat="0" applyAlignment="0" applyProtection="0"/>
    <xf numFmtId="0" fontId="109" fillId="42" borderId="101" applyNumberFormat="0" applyFont="0" applyAlignment="0" applyProtection="0"/>
    <xf numFmtId="0" fontId="109" fillId="42" borderId="101" applyNumberFormat="0" applyFont="0" applyAlignment="0" applyProtection="0"/>
    <xf numFmtId="0" fontId="109" fillId="42" borderId="101" applyNumberFormat="0" applyFont="0" applyAlignment="0" applyProtection="0"/>
    <xf numFmtId="0" fontId="109" fillId="42" borderId="101" applyNumberFormat="0" applyFont="0" applyAlignment="0" applyProtection="0"/>
    <xf numFmtId="0" fontId="109" fillId="42" borderId="101" applyNumberFormat="0" applyFont="0" applyAlignment="0" applyProtection="0"/>
    <xf numFmtId="0" fontId="109" fillId="42" borderId="101" applyNumberFormat="0" applyFont="0" applyAlignment="0" applyProtection="0"/>
    <xf numFmtId="0" fontId="109" fillId="42" borderId="101" applyNumberFormat="0" applyFont="0" applyAlignment="0" applyProtection="0"/>
    <xf numFmtId="0" fontId="109" fillId="42" borderId="101" applyNumberFormat="0" applyFont="0" applyAlignment="0" applyProtection="0"/>
    <xf numFmtId="0" fontId="61" fillId="42" borderId="101" applyNumberFormat="0" applyFont="0" applyAlignment="0" applyProtection="0"/>
    <xf numFmtId="0" fontId="61" fillId="42" borderId="101" applyNumberFormat="0" applyFont="0" applyAlignment="0" applyProtection="0"/>
    <xf numFmtId="0" fontId="61" fillId="42" borderId="101" applyNumberFormat="0" applyFont="0" applyAlignment="0" applyProtection="0"/>
    <xf numFmtId="0" fontId="61" fillId="42" borderId="101" applyNumberFormat="0" applyFont="0" applyAlignment="0" applyProtection="0"/>
    <xf numFmtId="0" fontId="61" fillId="42" borderId="101" applyNumberFormat="0" applyFont="0" applyAlignment="0" applyProtection="0"/>
    <xf numFmtId="0" fontId="61" fillId="42" borderId="101" applyNumberFormat="0" applyFont="0" applyAlignment="0" applyProtection="0"/>
    <xf numFmtId="0" fontId="61" fillId="42" borderId="101" applyNumberFormat="0" applyFont="0" applyAlignment="0" applyProtection="0"/>
    <xf numFmtId="0" fontId="41" fillId="42" borderId="101" applyNumberFormat="0" applyFont="0" applyAlignment="0" applyProtection="0"/>
    <xf numFmtId="0" fontId="41" fillId="42" borderId="101" applyNumberFormat="0" applyFont="0" applyAlignment="0" applyProtection="0"/>
    <xf numFmtId="0" fontId="41" fillId="42" borderId="101" applyNumberFormat="0" applyFont="0" applyAlignment="0" applyProtection="0"/>
    <xf numFmtId="0" fontId="41" fillId="42" borderId="101" applyNumberFormat="0" applyFont="0" applyAlignment="0" applyProtection="0"/>
    <xf numFmtId="0" fontId="41" fillId="42" borderId="101" applyNumberFormat="0" applyFont="0" applyAlignment="0" applyProtection="0"/>
    <xf numFmtId="0" fontId="41" fillId="42" borderId="101" applyNumberFormat="0" applyFont="0" applyAlignment="0" applyProtection="0"/>
    <xf numFmtId="0" fontId="41" fillId="42" borderId="101" applyNumberFormat="0" applyFont="0" applyAlignment="0" applyProtection="0"/>
    <xf numFmtId="0" fontId="61" fillId="42" borderId="101" applyNumberFormat="0" applyFont="0" applyAlignment="0" applyProtection="0"/>
    <xf numFmtId="0" fontId="123" fillId="39" borderId="124" applyNumberFormat="0" applyAlignment="0" applyProtection="0"/>
    <xf numFmtId="0" fontId="97" fillId="62" borderId="124" applyNumberFormat="0" applyAlignment="0" applyProtection="0"/>
    <xf numFmtId="0" fontId="38" fillId="37" borderId="125" applyNumberFormat="0" applyFont="0" applyAlignment="0" applyProtection="0"/>
    <xf numFmtId="0" fontId="109" fillId="42" borderId="125" applyNumberFormat="0" applyFont="0" applyAlignment="0" applyProtection="0"/>
    <xf numFmtId="0" fontId="109" fillId="42" borderId="125" applyNumberFormat="0" applyFont="0" applyAlignment="0" applyProtection="0"/>
    <xf numFmtId="0" fontId="109" fillId="42" borderId="125" applyNumberFormat="0" applyFont="0" applyAlignment="0" applyProtection="0"/>
    <xf numFmtId="0" fontId="110" fillId="42" borderId="130" applyNumberFormat="0" applyFont="0" applyAlignment="0" applyProtection="0"/>
    <xf numFmtId="0" fontId="112" fillId="35" borderId="126" applyNumberFormat="0" applyAlignment="0" applyProtection="0"/>
    <xf numFmtId="0" fontId="111" fillId="96" borderId="126" applyNumberFormat="0" applyAlignment="0" applyProtection="0"/>
    <xf numFmtId="0" fontId="111" fillId="96" borderId="126" applyNumberFormat="0" applyAlignment="0" applyProtection="0"/>
    <xf numFmtId="0" fontId="124" fillId="36" borderId="126" applyNumberFormat="0" applyAlignment="0" applyProtection="0"/>
    <xf numFmtId="0" fontId="111" fillId="96" borderId="126" applyNumberFormat="0" applyAlignment="0" applyProtection="0"/>
    <xf numFmtId="0" fontId="98" fillId="39" borderId="124" applyNumberFormat="0" applyAlignment="0" applyProtection="0"/>
    <xf numFmtId="0" fontId="111" fillId="96" borderId="116" applyNumberFormat="0" applyAlignment="0" applyProtection="0"/>
    <xf numFmtId="0" fontId="112" fillId="35" borderId="116" applyNumberFormat="0" applyAlignment="0" applyProtection="0"/>
    <xf numFmtId="0" fontId="111" fillId="96" borderId="116" applyNumberFormat="0" applyAlignment="0" applyProtection="0"/>
    <xf numFmtId="0" fontId="38" fillId="37" borderId="115" applyNumberFormat="0" applyFont="0" applyAlignment="0" applyProtection="0"/>
    <xf numFmtId="0" fontId="110" fillId="42" borderId="123" applyNumberFormat="0" applyFont="0" applyAlignment="0" applyProtection="0"/>
    <xf numFmtId="0" fontId="109" fillId="42" borderId="115" applyNumberFormat="0" applyFont="0" applyAlignment="0" applyProtection="0"/>
    <xf numFmtId="0" fontId="128" fillId="0" borderId="120" applyNumberFormat="0" applyFill="0" applyAlignment="0" applyProtection="0"/>
    <xf numFmtId="0" fontId="72" fillId="35" borderId="114" applyNumberFormat="0" applyAlignment="0" applyProtection="0"/>
    <xf numFmtId="0" fontId="71" fillId="35" borderId="124" applyNumberFormat="0" applyAlignment="0" applyProtection="0"/>
    <xf numFmtId="0" fontId="111" fillId="96" borderId="126" applyNumberFormat="0" applyAlignment="0" applyProtection="0"/>
    <xf numFmtId="0" fontId="111" fillId="96" borderId="126" applyNumberFormat="0" applyAlignment="0" applyProtection="0"/>
    <xf numFmtId="0" fontId="109" fillId="42" borderId="115" applyNumberFormat="0" applyFont="0" applyAlignment="0" applyProtection="0"/>
    <xf numFmtId="0" fontId="125" fillId="36" borderId="110" applyNumberFormat="0" applyAlignment="0" applyProtection="0"/>
    <xf numFmtId="0" fontId="71" fillId="35" borderId="110" applyNumberFormat="0" applyAlignment="0" applyProtection="0"/>
    <xf numFmtId="0" fontId="125" fillId="36" borderId="110" applyNumberFormat="0" applyAlignment="0" applyProtection="0"/>
    <xf numFmtId="0" fontId="123" fillId="39" borderId="110" applyNumberFormat="0" applyAlignment="0" applyProtection="0"/>
    <xf numFmtId="0" fontId="98" fillId="39" borderId="110" applyNumberFormat="0" applyAlignment="0" applyProtection="0"/>
    <xf numFmtId="0" fontId="123" fillId="39" borderId="110" applyNumberFormat="0" applyAlignment="0" applyProtection="0"/>
    <xf numFmtId="0" fontId="129" fillId="0" borderId="119" applyNumberFormat="0" applyFill="0" applyAlignment="0" applyProtection="0"/>
    <xf numFmtId="0" fontId="71" fillId="35" borderId="114" applyNumberFormat="0" applyAlignment="0" applyProtection="0"/>
    <xf numFmtId="0" fontId="111" fillId="96" borderId="126" applyNumberFormat="0" applyAlignment="0" applyProtection="0"/>
    <xf numFmtId="0" fontId="124" fillId="36" borderId="116" applyNumberFormat="0" applyAlignment="0" applyProtection="0"/>
    <xf numFmtId="0" fontId="41" fillId="42" borderId="111" applyNumberFormat="0" applyFont="0" applyAlignment="0" applyProtection="0"/>
    <xf numFmtId="0" fontId="41" fillId="42" borderId="111" applyNumberFormat="0" applyFont="0" applyAlignment="0" applyProtection="0"/>
    <xf numFmtId="0" fontId="112" fillId="35" borderId="116" applyNumberFormat="0" applyAlignment="0" applyProtection="0"/>
    <xf numFmtId="0" fontId="124" fillId="36" borderId="112" applyNumberFormat="0" applyAlignment="0" applyProtection="0"/>
    <xf numFmtId="0" fontId="124" fillId="36" borderId="112" applyNumberFormat="0" applyAlignment="0" applyProtection="0"/>
    <xf numFmtId="0" fontId="123" fillId="39" borderId="114" applyNumberFormat="0" applyAlignment="0" applyProtection="0"/>
    <xf numFmtId="0" fontId="129" fillId="0" borderId="113" applyNumberFormat="0" applyFill="0" applyAlignment="0" applyProtection="0"/>
    <xf numFmtId="0" fontId="129" fillId="0" borderId="113" applyNumberFormat="0" applyFill="0" applyAlignment="0" applyProtection="0"/>
    <xf numFmtId="0" fontId="118" fillId="0" borderId="127" applyNumberFormat="0" applyFill="0" applyAlignment="0" applyProtection="0"/>
    <xf numFmtId="0" fontId="98" fillId="39" borderId="110" applyNumberFormat="0" applyAlignment="0" applyProtection="0"/>
    <xf numFmtId="0" fontId="123" fillId="39" borderId="110" applyNumberFormat="0" applyAlignment="0" applyProtection="0"/>
    <xf numFmtId="0" fontId="71" fillId="35" borderId="110" applyNumberFormat="0" applyAlignment="0" applyProtection="0"/>
    <xf numFmtId="0" fontId="125" fillId="36" borderId="110" applyNumberFormat="0" applyAlignment="0" applyProtection="0"/>
    <xf numFmtId="0" fontId="38" fillId="37" borderId="115" applyNumberFormat="0" applyFont="0" applyAlignment="0" applyProtection="0"/>
    <xf numFmtId="0" fontId="38" fillId="37" borderId="115" applyNumberFormat="0" applyFont="0" applyAlignment="0" applyProtection="0"/>
    <xf numFmtId="0" fontId="97" fillId="62" borderId="114" applyNumberFormat="0" applyAlignment="0" applyProtection="0"/>
    <xf numFmtId="0" fontId="71" fillId="35" borderId="124" applyNumberFormat="0" applyAlignment="0" applyProtection="0"/>
    <xf numFmtId="0" fontId="41" fillId="42" borderId="111" applyNumberFormat="0" applyFont="0" applyAlignment="0" applyProtection="0"/>
    <xf numFmtId="0" fontId="38" fillId="37" borderId="125" applyNumberFormat="0" applyFont="0" applyAlignment="0" applyProtection="0"/>
    <xf numFmtId="0" fontId="111" fillId="96" borderId="126" applyNumberFormat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19" fillId="0" borderId="118" applyNumberFormat="0" applyFill="0" applyAlignment="0" applyProtection="0"/>
    <xf numFmtId="0" fontId="119" fillId="0" borderId="118" applyNumberFormat="0" applyFill="0" applyAlignment="0" applyProtection="0"/>
    <xf numFmtId="0" fontId="119" fillId="0" borderId="118" applyNumberFormat="0" applyFill="0" applyAlignment="0" applyProtection="0"/>
    <xf numFmtId="0" fontId="119" fillId="0" borderId="118" applyNumberFormat="0" applyFill="0" applyAlignment="0" applyProtection="0"/>
    <xf numFmtId="0" fontId="119" fillId="0" borderId="118" applyNumberFormat="0" applyFill="0" applyAlignment="0" applyProtection="0"/>
    <xf numFmtId="0" fontId="119" fillId="0" borderId="118" applyNumberFormat="0" applyFill="0" applyAlignment="0" applyProtection="0"/>
    <xf numFmtId="0" fontId="119" fillId="0" borderId="118" applyNumberFormat="0" applyFill="0" applyAlignment="0" applyProtection="0"/>
    <xf numFmtId="0" fontId="119" fillId="0" borderId="118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29" fillId="0" borderId="119" applyNumberFormat="0" applyFill="0" applyAlignment="0" applyProtection="0"/>
    <xf numFmtId="0" fontId="129" fillId="0" borderId="119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118" fillId="0" borderId="117" applyNumberFormat="0" applyFill="0" applyAlignment="0" applyProtection="0"/>
    <xf numFmtId="0" fontId="98" fillId="39" borderId="114" applyNumberFormat="0" applyAlignment="0" applyProtection="0"/>
    <xf numFmtId="0" fontId="98" fillId="39" borderId="114" applyNumberFormat="0" applyAlignment="0" applyProtection="0"/>
    <xf numFmtId="0" fontId="98" fillId="39" borderId="114" applyNumberFormat="0" applyAlignment="0" applyProtection="0"/>
    <xf numFmtId="0" fontId="98" fillId="39" borderId="114" applyNumberFormat="0" applyAlignment="0" applyProtection="0"/>
    <xf numFmtId="0" fontId="98" fillId="39" borderId="114" applyNumberFormat="0" applyAlignment="0" applyProtection="0"/>
    <xf numFmtId="0" fontId="98" fillId="39" borderId="114" applyNumberFormat="0" applyAlignment="0" applyProtection="0"/>
    <xf numFmtId="0" fontId="98" fillId="39" borderId="114" applyNumberFormat="0" applyAlignment="0" applyProtection="0"/>
    <xf numFmtId="0" fontId="98" fillId="39" borderId="114" applyNumberFormat="0" applyAlignment="0" applyProtection="0"/>
    <xf numFmtId="0" fontId="123" fillId="39" borderId="114" applyNumberFormat="0" applyAlignment="0" applyProtection="0"/>
    <xf numFmtId="0" fontId="123" fillId="39" borderId="114" applyNumberFormat="0" applyAlignment="0" applyProtection="0"/>
    <xf numFmtId="0" fontId="123" fillId="39" borderId="114" applyNumberFormat="0" applyAlignment="0" applyProtection="0"/>
    <xf numFmtId="0" fontId="123" fillId="39" borderId="114" applyNumberFormat="0" applyAlignment="0" applyProtection="0"/>
    <xf numFmtId="0" fontId="123" fillId="39" borderId="114" applyNumberFormat="0" applyAlignment="0" applyProtection="0"/>
    <xf numFmtId="0" fontId="123" fillId="39" borderId="114" applyNumberFormat="0" applyAlignment="0" applyProtection="0"/>
    <xf numFmtId="0" fontId="123" fillId="39" borderId="114" applyNumberFormat="0" applyAlignment="0" applyProtection="0"/>
    <xf numFmtId="0" fontId="123" fillId="39" borderId="114" applyNumberFormat="0" applyAlignment="0" applyProtection="0"/>
    <xf numFmtId="0" fontId="112" fillId="35" borderId="116" applyNumberFormat="0" applyAlignment="0" applyProtection="0"/>
    <xf numFmtId="0" fontId="112" fillId="35" borderId="116" applyNumberFormat="0" applyAlignment="0" applyProtection="0"/>
    <xf numFmtId="0" fontId="112" fillId="35" borderId="116" applyNumberFormat="0" applyAlignment="0" applyProtection="0"/>
    <xf numFmtId="0" fontId="112" fillId="35" borderId="116" applyNumberFormat="0" applyAlignment="0" applyProtection="0"/>
    <xf numFmtId="0" fontId="112" fillId="35" borderId="116" applyNumberFormat="0" applyAlignment="0" applyProtection="0"/>
    <xf numFmtId="0" fontId="112" fillId="35" borderId="116" applyNumberFormat="0" applyAlignment="0" applyProtection="0"/>
    <xf numFmtId="0" fontId="124" fillId="36" borderId="116" applyNumberFormat="0" applyAlignment="0" applyProtection="0"/>
    <xf numFmtId="0" fontId="124" fillId="36" borderId="116" applyNumberFormat="0" applyAlignment="0" applyProtection="0"/>
    <xf numFmtId="0" fontId="124" fillId="36" borderId="116" applyNumberFormat="0" applyAlignment="0" applyProtection="0"/>
    <xf numFmtId="0" fontId="124" fillId="36" borderId="116" applyNumberFormat="0" applyAlignment="0" applyProtection="0"/>
    <xf numFmtId="0" fontId="124" fillId="36" borderId="116" applyNumberFormat="0" applyAlignment="0" applyProtection="0"/>
    <xf numFmtId="0" fontId="124" fillId="36" borderId="116" applyNumberFormat="0" applyAlignment="0" applyProtection="0"/>
    <xf numFmtId="0" fontId="71" fillId="35" borderId="114" applyNumberFormat="0" applyAlignment="0" applyProtection="0"/>
    <xf numFmtId="0" fontId="71" fillId="35" borderId="114" applyNumberFormat="0" applyAlignment="0" applyProtection="0"/>
    <xf numFmtId="0" fontId="71" fillId="35" borderId="114" applyNumberFormat="0" applyAlignment="0" applyProtection="0"/>
    <xf numFmtId="0" fontId="71" fillId="35" borderId="114" applyNumberFormat="0" applyAlignment="0" applyProtection="0"/>
    <xf numFmtId="0" fontId="71" fillId="35" borderId="114" applyNumberFormat="0" applyAlignment="0" applyProtection="0"/>
    <xf numFmtId="0" fontId="71" fillId="35" borderId="114" applyNumberFormat="0" applyAlignment="0" applyProtection="0"/>
    <xf numFmtId="0" fontId="71" fillId="35" borderId="114" applyNumberFormat="0" applyAlignment="0" applyProtection="0"/>
    <xf numFmtId="0" fontId="71" fillId="35" borderId="114" applyNumberFormat="0" applyAlignment="0" applyProtection="0"/>
    <xf numFmtId="0" fontId="125" fillId="36" borderId="114" applyNumberFormat="0" applyAlignment="0" applyProtection="0"/>
    <xf numFmtId="0" fontId="125" fillId="36" borderId="114" applyNumberFormat="0" applyAlignment="0" applyProtection="0"/>
    <xf numFmtId="0" fontId="125" fillId="36" borderId="114" applyNumberFormat="0" applyAlignment="0" applyProtection="0"/>
    <xf numFmtId="0" fontId="125" fillId="36" borderId="114" applyNumberFormat="0" applyAlignment="0" applyProtection="0"/>
    <xf numFmtId="0" fontId="125" fillId="36" borderId="114" applyNumberFormat="0" applyAlignment="0" applyProtection="0"/>
    <xf numFmtId="0" fontId="125" fillId="36" borderId="114" applyNumberFormat="0" applyAlignment="0" applyProtection="0"/>
    <xf numFmtId="0" fontId="125" fillId="36" borderId="114" applyNumberFormat="0" applyAlignment="0" applyProtection="0"/>
    <xf numFmtId="0" fontId="125" fillId="36" borderId="114" applyNumberFormat="0" applyAlignment="0" applyProtection="0"/>
    <xf numFmtId="0" fontId="112" fillId="35" borderId="126" applyNumberFormat="0" applyAlignment="0" applyProtection="0"/>
    <xf numFmtId="0" fontId="112" fillId="35" borderId="126" applyNumberFormat="0" applyAlignment="0" applyProtection="0"/>
    <xf numFmtId="0" fontId="111" fillId="96" borderId="126" applyNumberFormat="0" applyAlignment="0" applyProtection="0"/>
    <xf numFmtId="0" fontId="95" fillId="0" borderId="121" applyNumberFormat="0" applyFill="0" applyAlignment="0" applyProtection="0"/>
    <xf numFmtId="0" fontId="95" fillId="0" borderId="121" applyNumberFormat="0" applyFill="0" applyAlignment="0" applyProtection="0"/>
    <xf numFmtId="0" fontId="95" fillId="0" borderId="121" applyNumberFormat="0" applyFill="0" applyAlignment="0" applyProtection="0"/>
    <xf numFmtId="0" fontId="95" fillId="0" borderId="121" applyNumberFormat="0" applyFill="0" applyAlignment="0" applyProtection="0"/>
    <xf numFmtId="0" fontId="128" fillId="0" borderId="120" applyNumberFormat="0" applyFill="0" applyAlignment="0" applyProtection="0"/>
    <xf numFmtId="0" fontId="128" fillId="0" borderId="120" applyNumberFormat="0" applyFill="0" applyAlignment="0" applyProtection="0"/>
    <xf numFmtId="0" fontId="128" fillId="0" borderId="120" applyNumberFormat="0" applyFill="0" applyAlignment="0" applyProtection="0"/>
    <xf numFmtId="0" fontId="128" fillId="0" borderId="120" applyNumberFormat="0" applyFill="0" applyAlignment="0" applyProtection="0"/>
    <xf numFmtId="0" fontId="128" fillId="0" borderId="120" applyNumberFormat="0" applyFill="0" applyAlignment="0" applyProtection="0"/>
    <xf numFmtId="0" fontId="128" fillId="0" borderId="120" applyNumberFormat="0" applyFill="0" applyAlignment="0" applyProtection="0"/>
    <xf numFmtId="0" fontId="128" fillId="0" borderId="120" applyNumberFormat="0" applyFill="0" applyAlignment="0" applyProtection="0"/>
    <xf numFmtId="0" fontId="119" fillId="0" borderId="118" applyNumberFormat="0" applyFill="0" applyAlignment="0" applyProtection="0"/>
    <xf numFmtId="0" fontId="119" fillId="0" borderId="118" applyNumberFormat="0" applyFill="0" applyAlignment="0" applyProtection="0"/>
    <xf numFmtId="0" fontId="119" fillId="0" borderId="118" applyNumberFormat="0" applyFill="0" applyAlignment="0" applyProtection="0"/>
    <xf numFmtId="0" fontId="119" fillId="0" borderId="118" applyNumberFormat="0" applyFill="0" applyAlignment="0" applyProtection="0"/>
    <xf numFmtId="0" fontId="119" fillId="0" borderId="118" applyNumberFormat="0" applyFill="0" applyAlignment="0" applyProtection="0"/>
    <xf numFmtId="0" fontId="119" fillId="0" borderId="118" applyNumberFormat="0" applyFill="0" applyAlignment="0" applyProtection="0"/>
    <xf numFmtId="0" fontId="119" fillId="0" borderId="118" applyNumberFormat="0" applyFill="0" applyAlignment="0" applyProtection="0"/>
    <xf numFmtId="0" fontId="119" fillId="0" borderId="118" applyNumberFormat="0" applyFill="0" applyAlignment="0" applyProtection="0"/>
    <xf numFmtId="0" fontId="129" fillId="0" borderId="119" applyNumberFormat="0" applyFill="0" applyAlignment="0" applyProtection="0"/>
    <xf numFmtId="0" fontId="129" fillId="0" borderId="119" applyNumberFormat="0" applyFill="0" applyAlignment="0" applyProtection="0"/>
    <xf numFmtId="0" fontId="129" fillId="0" borderId="119" applyNumberFormat="0" applyFill="0" applyAlignment="0" applyProtection="0"/>
    <xf numFmtId="0" fontId="129" fillId="0" borderId="119" applyNumberFormat="0" applyFill="0" applyAlignment="0" applyProtection="0"/>
    <xf numFmtId="0" fontId="129" fillId="0" borderId="119" applyNumberFormat="0" applyFill="0" applyAlignment="0" applyProtection="0"/>
    <xf numFmtId="0" fontId="129" fillId="0" borderId="119" applyNumberFormat="0" applyFill="0" applyAlignment="0" applyProtection="0"/>
    <xf numFmtId="0" fontId="129" fillId="0" borderId="119" applyNumberFormat="0" applyFill="0" applyAlignment="0" applyProtection="0"/>
    <xf numFmtId="0" fontId="129" fillId="0" borderId="119" applyNumberFormat="0" applyFill="0" applyAlignment="0" applyProtection="0"/>
    <xf numFmtId="0" fontId="97" fillId="62" borderId="124" applyNumberFormat="0" applyAlignment="0" applyProtection="0"/>
    <xf numFmtId="0" fontId="97" fillId="62" borderId="124" applyNumberFormat="0" applyAlignment="0" applyProtection="0"/>
    <xf numFmtId="0" fontId="97" fillId="62" borderId="124" applyNumberFormat="0" applyAlignment="0" applyProtection="0"/>
    <xf numFmtId="0" fontId="97" fillId="62" borderId="124" applyNumberFormat="0" applyAlignment="0" applyProtection="0"/>
    <xf numFmtId="0" fontId="97" fillId="62" borderId="124" applyNumberFormat="0" applyAlignment="0" applyProtection="0"/>
    <xf numFmtId="0" fontId="70" fillId="96" borderId="124" applyNumberFormat="0" applyAlignment="0" applyProtection="0"/>
    <xf numFmtId="0" fontId="71" fillId="35" borderId="124" applyNumberFormat="0" applyAlignment="0" applyProtection="0"/>
    <xf numFmtId="0" fontId="71" fillId="35" borderId="124" applyNumberFormat="0" applyAlignment="0" applyProtection="0"/>
    <xf numFmtId="0" fontId="70" fillId="96" borderId="124" applyNumberFormat="0" applyAlignment="0" applyProtection="0"/>
    <xf numFmtId="0" fontId="70" fillId="96" borderId="124" applyNumberFormat="0" applyAlignment="0" applyProtection="0"/>
    <xf numFmtId="0" fontId="109" fillId="42" borderId="115" applyNumberFormat="0" applyFont="0" applyAlignment="0" applyProtection="0"/>
    <xf numFmtId="0" fontId="109" fillId="42" borderId="115" applyNumberFormat="0" applyFont="0" applyAlignment="0" applyProtection="0"/>
    <xf numFmtId="0" fontId="109" fillId="42" borderId="115" applyNumberFormat="0" applyFont="0" applyAlignment="0" applyProtection="0"/>
    <xf numFmtId="0" fontId="109" fillId="42" borderId="115" applyNumberFormat="0" applyFont="0" applyAlignment="0" applyProtection="0"/>
    <xf numFmtId="0" fontId="109" fillId="42" borderId="115" applyNumberFormat="0" applyFont="0" applyAlignment="0" applyProtection="0"/>
    <xf numFmtId="0" fontId="109" fillId="42" borderId="115" applyNumberFormat="0" applyFont="0" applyAlignment="0" applyProtection="0"/>
    <xf numFmtId="0" fontId="109" fillId="42" borderId="115" applyNumberFormat="0" applyFont="0" applyAlignment="0" applyProtection="0"/>
    <xf numFmtId="0" fontId="109" fillId="42" borderId="115" applyNumberFormat="0" applyFont="0" applyAlignment="0" applyProtection="0"/>
    <xf numFmtId="0" fontId="61" fillId="42" borderId="115" applyNumberFormat="0" applyFont="0" applyAlignment="0" applyProtection="0"/>
    <xf numFmtId="0" fontId="61" fillId="42" borderId="115" applyNumberFormat="0" applyFont="0" applyAlignment="0" applyProtection="0"/>
    <xf numFmtId="0" fontId="61" fillId="42" borderId="115" applyNumberFormat="0" applyFont="0" applyAlignment="0" applyProtection="0"/>
    <xf numFmtId="0" fontId="61" fillId="42" borderId="115" applyNumberFormat="0" applyFont="0" applyAlignment="0" applyProtection="0"/>
    <xf numFmtId="0" fontId="61" fillId="42" borderId="115" applyNumberFormat="0" applyFont="0" applyAlignment="0" applyProtection="0"/>
    <xf numFmtId="0" fontId="61" fillId="42" borderId="115" applyNumberFormat="0" applyFont="0" applyAlignment="0" applyProtection="0"/>
    <xf numFmtId="0" fontId="61" fillId="42" borderId="115" applyNumberFormat="0" applyFont="0" applyAlignment="0" applyProtection="0"/>
    <xf numFmtId="0" fontId="41" fillId="42" borderId="115" applyNumberFormat="0" applyFont="0" applyAlignment="0" applyProtection="0"/>
    <xf numFmtId="0" fontId="41" fillId="42" borderId="115" applyNumberFormat="0" applyFont="0" applyAlignment="0" applyProtection="0"/>
    <xf numFmtId="0" fontId="41" fillId="42" borderId="115" applyNumberFormat="0" applyFont="0" applyAlignment="0" applyProtection="0"/>
    <xf numFmtId="0" fontId="41" fillId="42" borderId="115" applyNumberFormat="0" applyFont="0" applyAlignment="0" applyProtection="0"/>
    <xf numFmtId="0" fontId="41" fillId="42" borderId="115" applyNumberFormat="0" applyFont="0" applyAlignment="0" applyProtection="0"/>
    <xf numFmtId="0" fontId="41" fillId="42" borderId="115" applyNumberFormat="0" applyFont="0" applyAlignment="0" applyProtection="0"/>
    <xf numFmtId="0" fontId="41" fillId="42" borderId="115" applyNumberFormat="0" applyFont="0" applyAlignment="0" applyProtection="0"/>
    <xf numFmtId="0" fontId="61" fillId="42" borderId="115" applyNumberFormat="0" applyFont="0" applyAlignment="0" applyProtection="0"/>
    <xf numFmtId="0" fontId="124" fillId="36" borderId="126" applyNumberFormat="0" applyAlignment="0" applyProtection="0"/>
    <xf numFmtId="0" fontId="112" fillId="35" borderId="126" applyNumberFormat="0" applyAlignment="0" applyProtection="0"/>
    <xf numFmtId="0" fontId="111" fillId="96" borderId="126" applyNumberFormat="0" applyAlignment="0" applyProtection="0"/>
    <xf numFmtId="0" fontId="38" fillId="37" borderId="125" applyNumberFormat="0" applyFont="0" applyAlignment="0" applyProtection="0"/>
    <xf numFmtId="0" fontId="110" fillId="42" borderId="130" applyNumberFormat="0" applyFont="0" applyAlignment="0" applyProtection="0"/>
    <xf numFmtId="0" fontId="38" fillId="37" borderId="125" applyNumberFormat="0" applyFont="0" applyAlignment="0" applyProtection="0"/>
    <xf numFmtId="0" fontId="70" fillId="96" borderId="124" applyNumberFormat="0" applyAlignment="0" applyProtection="0"/>
    <xf numFmtId="0" fontId="71" fillId="35" borderId="124" applyNumberFormat="0" applyAlignment="0" applyProtection="0"/>
    <xf numFmtId="0" fontId="41" fillId="42" borderId="125" applyNumberFormat="0" applyFont="0" applyAlignment="0" applyProtection="0"/>
    <xf numFmtId="0" fontId="125" fillId="36" borderId="114" applyNumberFormat="0" applyAlignment="0" applyProtection="0"/>
    <xf numFmtId="0" fontId="71" fillId="35" borderId="114" applyNumberFormat="0" applyAlignment="0" applyProtection="0"/>
    <xf numFmtId="0" fontId="125" fillId="36" borderId="114" applyNumberFormat="0" applyAlignment="0" applyProtection="0"/>
    <xf numFmtId="0" fontId="123" fillId="39" borderId="114" applyNumberFormat="0" applyAlignment="0" applyProtection="0"/>
    <xf numFmtId="0" fontId="98" fillId="39" borderId="114" applyNumberFormat="0" applyAlignment="0" applyProtection="0"/>
    <xf numFmtId="0" fontId="123" fillId="39" borderId="114" applyNumberFormat="0" applyAlignment="0" applyProtection="0"/>
    <xf numFmtId="0" fontId="119" fillId="0" borderId="128" applyNumberFormat="0" applyFill="0" applyAlignment="0" applyProtection="0"/>
    <xf numFmtId="0" fontId="124" fillId="36" borderId="126" applyNumberFormat="0" applyAlignment="0" applyProtection="0"/>
    <xf numFmtId="0" fontId="124" fillId="36" borderId="126" applyNumberFormat="0" applyAlignment="0" applyProtection="0"/>
    <xf numFmtId="0" fontId="112" fillId="35" borderId="126" applyNumberFormat="0" applyAlignment="0" applyProtection="0"/>
    <xf numFmtId="0" fontId="41" fillId="42" borderId="115" applyNumberFormat="0" applyFont="0" applyAlignment="0" applyProtection="0"/>
    <xf numFmtId="0" fontId="41" fillId="42" borderId="115" applyNumberFormat="0" applyFont="0" applyAlignment="0" applyProtection="0"/>
    <xf numFmtId="0" fontId="124" fillId="36" borderId="116" applyNumberFormat="0" applyAlignment="0" applyProtection="0"/>
    <xf numFmtId="0" fontId="124" fillId="36" borderId="116" applyNumberFormat="0" applyAlignment="0" applyProtection="0"/>
    <xf numFmtId="0" fontId="98" fillId="39" borderId="124" applyNumberFormat="0" applyAlignment="0" applyProtection="0"/>
    <xf numFmtId="0" fontId="129" fillId="0" borderId="119" applyNumberFormat="0" applyFill="0" applyAlignment="0" applyProtection="0"/>
    <xf numFmtId="0" fontId="129" fillId="0" borderId="119" applyNumberFormat="0" applyFill="0" applyAlignment="0" applyProtection="0"/>
    <xf numFmtId="0" fontId="98" fillId="39" borderId="114" applyNumberFormat="0" applyAlignment="0" applyProtection="0"/>
    <xf numFmtId="0" fontId="123" fillId="39" borderId="114" applyNumberFormat="0" applyAlignment="0" applyProtection="0"/>
    <xf numFmtId="0" fontId="71" fillId="35" borderId="114" applyNumberFormat="0" applyAlignment="0" applyProtection="0"/>
    <xf numFmtId="0" fontId="125" fillId="36" borderId="114" applyNumberFormat="0" applyAlignment="0" applyProtection="0"/>
    <xf numFmtId="0" fontId="38" fillId="37" borderId="125" applyNumberFormat="0" applyFont="0" applyAlignment="0" applyProtection="0"/>
    <xf numFmtId="0" fontId="38" fillId="37" borderId="125" applyNumberFormat="0" applyFont="0" applyAlignment="0" applyProtection="0"/>
    <xf numFmtId="0" fontId="98" fillId="39" borderId="124" applyNumberFormat="0" applyAlignment="0" applyProtection="0"/>
    <xf numFmtId="0" fontId="41" fillId="42" borderId="115" applyNumberFormat="0" applyFont="0" applyAlignment="0" applyProtection="0"/>
    <xf numFmtId="0" fontId="111" fillId="96" borderId="126" applyNumberFormat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9" fillId="0" borderId="128" applyNumberFormat="0" applyFill="0" applyAlignment="0" applyProtection="0"/>
    <xf numFmtId="0" fontId="119" fillId="0" borderId="128" applyNumberFormat="0" applyFill="0" applyAlignment="0" applyProtection="0"/>
    <xf numFmtId="0" fontId="119" fillId="0" borderId="128" applyNumberFormat="0" applyFill="0" applyAlignment="0" applyProtection="0"/>
    <xf numFmtId="0" fontId="119" fillId="0" borderId="128" applyNumberFormat="0" applyFill="0" applyAlignment="0" applyProtection="0"/>
    <xf numFmtId="0" fontId="119" fillId="0" borderId="128" applyNumberFormat="0" applyFill="0" applyAlignment="0" applyProtection="0"/>
    <xf numFmtId="0" fontId="119" fillId="0" borderId="128" applyNumberFormat="0" applyFill="0" applyAlignment="0" applyProtection="0"/>
    <xf numFmtId="0" fontId="119" fillId="0" borderId="128" applyNumberFormat="0" applyFill="0" applyAlignment="0" applyProtection="0"/>
    <xf numFmtId="0" fontId="119" fillId="0" borderId="128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29" fillId="0" borderId="129" applyNumberFormat="0" applyFill="0" applyAlignment="0" applyProtection="0"/>
    <xf numFmtId="0" fontId="129" fillId="0" borderId="129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98" fillId="39" borderId="124" applyNumberFormat="0" applyAlignment="0" applyProtection="0"/>
    <xf numFmtId="0" fontId="98" fillId="39" borderId="124" applyNumberFormat="0" applyAlignment="0" applyProtection="0"/>
    <xf numFmtId="0" fontId="98" fillId="39" borderId="124" applyNumberFormat="0" applyAlignment="0" applyProtection="0"/>
    <xf numFmtId="0" fontId="98" fillId="39" borderId="124" applyNumberFormat="0" applyAlignment="0" applyProtection="0"/>
    <xf numFmtId="0" fontId="98" fillId="39" borderId="124" applyNumberFormat="0" applyAlignment="0" applyProtection="0"/>
    <xf numFmtId="0" fontId="98" fillId="39" borderId="124" applyNumberFormat="0" applyAlignment="0" applyProtection="0"/>
    <xf numFmtId="0" fontId="98" fillId="39" borderId="124" applyNumberFormat="0" applyAlignment="0" applyProtection="0"/>
    <xf numFmtId="0" fontId="98" fillId="39" borderId="124" applyNumberFormat="0" applyAlignment="0" applyProtection="0"/>
    <xf numFmtId="0" fontId="123" fillId="39" borderId="124" applyNumberFormat="0" applyAlignment="0" applyProtection="0"/>
    <xf numFmtId="0" fontId="123" fillId="39" borderId="124" applyNumberFormat="0" applyAlignment="0" applyProtection="0"/>
    <xf numFmtId="0" fontId="123" fillId="39" borderId="124" applyNumberFormat="0" applyAlignment="0" applyProtection="0"/>
    <xf numFmtId="0" fontId="123" fillId="39" borderId="124" applyNumberFormat="0" applyAlignment="0" applyProtection="0"/>
    <xf numFmtId="0" fontId="123" fillId="39" borderId="124" applyNumberFormat="0" applyAlignment="0" applyProtection="0"/>
    <xf numFmtId="0" fontId="123" fillId="39" borderId="124" applyNumberFormat="0" applyAlignment="0" applyProtection="0"/>
    <xf numFmtId="0" fontId="123" fillId="39" borderId="124" applyNumberFormat="0" applyAlignment="0" applyProtection="0"/>
    <xf numFmtId="0" fontId="123" fillId="39" borderId="124" applyNumberFormat="0" applyAlignment="0" applyProtection="0"/>
    <xf numFmtId="0" fontId="112" fillId="35" borderId="126" applyNumberFormat="0" applyAlignment="0" applyProtection="0"/>
    <xf numFmtId="0" fontId="112" fillId="35" borderId="126" applyNumberFormat="0" applyAlignment="0" applyProtection="0"/>
    <xf numFmtId="0" fontId="112" fillId="35" borderId="126" applyNumberFormat="0" applyAlignment="0" applyProtection="0"/>
    <xf numFmtId="0" fontId="112" fillId="35" borderId="126" applyNumberFormat="0" applyAlignment="0" applyProtection="0"/>
    <xf numFmtId="0" fontId="112" fillId="35" borderId="126" applyNumberFormat="0" applyAlignment="0" applyProtection="0"/>
    <xf numFmtId="0" fontId="112" fillId="35" borderId="126" applyNumberFormat="0" applyAlignment="0" applyProtection="0"/>
    <xf numFmtId="0" fontId="124" fillId="36" borderId="126" applyNumberFormat="0" applyAlignment="0" applyProtection="0"/>
    <xf numFmtId="0" fontId="124" fillId="36" borderId="126" applyNumberFormat="0" applyAlignment="0" applyProtection="0"/>
    <xf numFmtId="0" fontId="124" fillId="36" borderId="126" applyNumberFormat="0" applyAlignment="0" applyProtection="0"/>
    <xf numFmtId="0" fontId="124" fillId="36" borderId="126" applyNumberFormat="0" applyAlignment="0" applyProtection="0"/>
    <xf numFmtId="0" fontId="124" fillId="36" borderId="126" applyNumberFormat="0" applyAlignment="0" applyProtection="0"/>
    <xf numFmtId="0" fontId="124" fillId="36" borderId="126" applyNumberFormat="0" applyAlignment="0" applyProtection="0"/>
    <xf numFmtId="0" fontId="71" fillId="35" borderId="124" applyNumberFormat="0" applyAlignment="0" applyProtection="0"/>
    <xf numFmtId="0" fontId="71" fillId="35" borderId="124" applyNumberFormat="0" applyAlignment="0" applyProtection="0"/>
    <xf numFmtId="0" fontId="71" fillId="35" borderId="124" applyNumberFormat="0" applyAlignment="0" applyProtection="0"/>
    <xf numFmtId="0" fontId="71" fillId="35" borderId="124" applyNumberFormat="0" applyAlignment="0" applyProtection="0"/>
    <xf numFmtId="0" fontId="71" fillId="35" borderId="124" applyNumberFormat="0" applyAlignment="0" applyProtection="0"/>
    <xf numFmtId="0" fontId="71" fillId="35" borderId="124" applyNumberFormat="0" applyAlignment="0" applyProtection="0"/>
    <xf numFmtId="0" fontId="71" fillId="35" borderId="124" applyNumberFormat="0" applyAlignment="0" applyProtection="0"/>
    <xf numFmtId="0" fontId="71" fillId="35" borderId="124" applyNumberFormat="0" applyAlignment="0" applyProtection="0"/>
    <xf numFmtId="0" fontId="125" fillId="36" borderId="124" applyNumberFormat="0" applyAlignment="0" applyProtection="0"/>
    <xf numFmtId="0" fontId="125" fillId="36" borderId="124" applyNumberFormat="0" applyAlignment="0" applyProtection="0"/>
    <xf numFmtId="0" fontId="125" fillId="36" borderId="124" applyNumberFormat="0" applyAlignment="0" applyProtection="0"/>
    <xf numFmtId="0" fontId="125" fillId="36" borderId="124" applyNumberFormat="0" applyAlignment="0" applyProtection="0"/>
    <xf numFmtId="0" fontId="125" fillId="36" borderId="124" applyNumberFormat="0" applyAlignment="0" applyProtection="0"/>
    <xf numFmtId="0" fontId="125" fillId="36" borderId="124" applyNumberFormat="0" applyAlignment="0" applyProtection="0"/>
    <xf numFmtId="0" fontId="125" fillId="36" borderId="124" applyNumberFormat="0" applyAlignment="0" applyProtection="0"/>
    <xf numFmtId="0" fontId="125" fillId="36" borderId="124" applyNumberFormat="0" applyAlignment="0" applyProtection="0"/>
    <xf numFmtId="0" fontId="119" fillId="0" borderId="128" applyNumberFormat="0" applyFill="0" applyAlignment="0" applyProtection="0"/>
    <xf numFmtId="0" fontId="119" fillId="0" borderId="128" applyNumberFormat="0" applyFill="0" applyAlignment="0" applyProtection="0"/>
    <xf numFmtId="0" fontId="119" fillId="0" borderId="128" applyNumberFormat="0" applyFill="0" applyAlignment="0" applyProtection="0"/>
    <xf numFmtId="0" fontId="119" fillId="0" borderId="128" applyNumberFormat="0" applyFill="0" applyAlignment="0" applyProtection="0"/>
    <xf numFmtId="0" fontId="119" fillId="0" borderId="128" applyNumberFormat="0" applyFill="0" applyAlignment="0" applyProtection="0"/>
    <xf numFmtId="0" fontId="119" fillId="0" borderId="128" applyNumberFormat="0" applyFill="0" applyAlignment="0" applyProtection="0"/>
    <xf numFmtId="0" fontId="119" fillId="0" borderId="128" applyNumberFormat="0" applyFill="0" applyAlignment="0" applyProtection="0"/>
    <xf numFmtId="0" fontId="119" fillId="0" borderId="128" applyNumberFormat="0" applyFill="0" applyAlignment="0" applyProtection="0"/>
    <xf numFmtId="0" fontId="129" fillId="0" borderId="129" applyNumberFormat="0" applyFill="0" applyAlignment="0" applyProtection="0"/>
    <xf numFmtId="0" fontId="129" fillId="0" borderId="129" applyNumberFormat="0" applyFill="0" applyAlignment="0" applyProtection="0"/>
    <xf numFmtId="0" fontId="129" fillId="0" borderId="129" applyNumberFormat="0" applyFill="0" applyAlignment="0" applyProtection="0"/>
    <xf numFmtId="0" fontId="129" fillId="0" borderId="129" applyNumberFormat="0" applyFill="0" applyAlignment="0" applyProtection="0"/>
    <xf numFmtId="0" fontId="129" fillId="0" borderId="129" applyNumberFormat="0" applyFill="0" applyAlignment="0" applyProtection="0"/>
    <xf numFmtId="0" fontId="129" fillId="0" borderId="129" applyNumberFormat="0" applyFill="0" applyAlignment="0" applyProtection="0"/>
    <xf numFmtId="0" fontId="129" fillId="0" borderId="129" applyNumberFormat="0" applyFill="0" applyAlignment="0" applyProtection="0"/>
    <xf numFmtId="0" fontId="129" fillId="0" borderId="129" applyNumberFormat="0" applyFill="0" applyAlignment="0" applyProtection="0"/>
    <xf numFmtId="0" fontId="109" fillId="42" borderId="125" applyNumberFormat="0" applyFont="0" applyAlignment="0" applyProtection="0"/>
    <xf numFmtId="0" fontId="109" fillId="42" borderId="125" applyNumberFormat="0" applyFont="0" applyAlignment="0" applyProtection="0"/>
    <xf numFmtId="0" fontId="109" fillId="42" borderId="125" applyNumberFormat="0" applyFont="0" applyAlignment="0" applyProtection="0"/>
    <xf numFmtId="0" fontId="109" fillId="42" borderId="125" applyNumberFormat="0" applyFont="0" applyAlignment="0" applyProtection="0"/>
    <xf numFmtId="0" fontId="109" fillId="42" borderId="125" applyNumberFormat="0" applyFont="0" applyAlignment="0" applyProtection="0"/>
    <xf numFmtId="0" fontId="109" fillId="42" borderId="125" applyNumberFormat="0" applyFont="0" applyAlignment="0" applyProtection="0"/>
    <xf numFmtId="0" fontId="109" fillId="42" borderId="125" applyNumberFormat="0" applyFont="0" applyAlignment="0" applyProtection="0"/>
    <xf numFmtId="0" fontId="109" fillId="42" borderId="125" applyNumberFormat="0" applyFont="0" applyAlignment="0" applyProtection="0"/>
    <xf numFmtId="0" fontId="61" fillId="42" borderId="125" applyNumberFormat="0" applyFont="0" applyAlignment="0" applyProtection="0"/>
    <xf numFmtId="0" fontId="61" fillId="42" borderId="125" applyNumberFormat="0" applyFont="0" applyAlignment="0" applyProtection="0"/>
    <xf numFmtId="0" fontId="61" fillId="42" borderId="125" applyNumberFormat="0" applyFont="0" applyAlignment="0" applyProtection="0"/>
    <xf numFmtId="0" fontId="61" fillId="42" borderId="125" applyNumberFormat="0" applyFont="0" applyAlignment="0" applyProtection="0"/>
    <xf numFmtId="0" fontId="61" fillId="42" borderId="125" applyNumberFormat="0" applyFont="0" applyAlignment="0" applyProtection="0"/>
    <xf numFmtId="0" fontId="61" fillId="42" borderId="125" applyNumberFormat="0" applyFont="0" applyAlignment="0" applyProtection="0"/>
    <xf numFmtId="0" fontId="61" fillId="42" borderId="125" applyNumberFormat="0" applyFont="0" applyAlignment="0" applyProtection="0"/>
    <xf numFmtId="0" fontId="41" fillId="42" borderId="125" applyNumberFormat="0" applyFont="0" applyAlignment="0" applyProtection="0"/>
    <xf numFmtId="0" fontId="41" fillId="42" borderId="125" applyNumberFormat="0" applyFont="0" applyAlignment="0" applyProtection="0"/>
    <xf numFmtId="0" fontId="41" fillId="42" borderId="125" applyNumberFormat="0" applyFont="0" applyAlignment="0" applyProtection="0"/>
    <xf numFmtId="0" fontId="41" fillId="42" borderId="125" applyNumberFormat="0" applyFont="0" applyAlignment="0" applyProtection="0"/>
    <xf numFmtId="0" fontId="41" fillId="42" borderId="125" applyNumberFormat="0" applyFont="0" applyAlignment="0" applyProtection="0"/>
    <xf numFmtId="0" fontId="41" fillId="42" borderId="125" applyNumberFormat="0" applyFont="0" applyAlignment="0" applyProtection="0"/>
    <xf numFmtId="0" fontId="41" fillId="42" borderId="125" applyNumberFormat="0" applyFont="0" applyAlignment="0" applyProtection="0"/>
    <xf numFmtId="0" fontId="61" fillId="42" borderId="125" applyNumberFormat="0" applyFont="0" applyAlignment="0" applyProtection="0"/>
    <xf numFmtId="0" fontId="125" fillId="36" borderId="124" applyNumberFormat="0" applyAlignment="0" applyProtection="0"/>
    <xf numFmtId="0" fontId="71" fillId="35" borderId="124" applyNumberFormat="0" applyAlignment="0" applyProtection="0"/>
    <xf numFmtId="0" fontId="125" fillId="36" borderId="124" applyNumberFormat="0" applyAlignment="0" applyProtection="0"/>
    <xf numFmtId="0" fontId="128" fillId="0" borderId="131" applyNumberFormat="0" applyFill="0" applyAlignment="0" applyProtection="0"/>
    <xf numFmtId="0" fontId="95" fillId="0" borderId="132" applyNumberFormat="0" applyFill="0" applyAlignment="0" applyProtection="0"/>
    <xf numFmtId="0" fontId="123" fillId="39" borderId="124" applyNumberFormat="0" applyAlignment="0" applyProtection="0"/>
    <xf numFmtId="0" fontId="98" fillId="39" borderId="124" applyNumberFormat="0" applyAlignment="0" applyProtection="0"/>
    <xf numFmtId="0" fontId="123" fillId="39" borderId="124" applyNumberFormat="0" applyAlignment="0" applyProtection="0"/>
    <xf numFmtId="0" fontId="41" fillId="42" borderId="125" applyNumberFormat="0" applyFont="0" applyAlignment="0" applyProtection="0"/>
    <xf numFmtId="0" fontId="41" fillId="42" borderId="125" applyNumberFormat="0" applyFont="0" applyAlignment="0" applyProtection="0"/>
    <xf numFmtId="0" fontId="124" fillId="36" borderId="126" applyNumberFormat="0" applyAlignment="0" applyProtection="0"/>
    <xf numFmtId="0" fontId="124" fillId="36" borderId="126" applyNumberFormat="0" applyAlignment="0" applyProtection="0"/>
    <xf numFmtId="0" fontId="129" fillId="0" borderId="129" applyNumberFormat="0" applyFill="0" applyAlignment="0" applyProtection="0"/>
    <xf numFmtId="0" fontId="129" fillId="0" borderId="129" applyNumberFormat="0" applyFill="0" applyAlignment="0" applyProtection="0"/>
    <xf numFmtId="0" fontId="98" fillId="39" borderId="124" applyNumberFormat="0" applyAlignment="0" applyProtection="0"/>
    <xf numFmtId="0" fontId="123" fillId="39" borderId="124" applyNumberFormat="0" applyAlignment="0" applyProtection="0"/>
    <xf numFmtId="0" fontId="71" fillId="35" borderId="124" applyNumberFormat="0" applyAlignment="0" applyProtection="0"/>
    <xf numFmtId="0" fontId="125" fillId="36" borderId="124" applyNumberFormat="0" applyAlignment="0" applyProtection="0"/>
    <xf numFmtId="0" fontId="95" fillId="0" borderId="132" applyNumberFormat="0" applyFill="0" applyAlignment="0" applyProtection="0"/>
    <xf numFmtId="0" fontId="128" fillId="0" borderId="131" applyNumberFormat="0" applyFill="0" applyAlignment="0" applyProtection="0"/>
    <xf numFmtId="0" fontId="41" fillId="42" borderId="125" applyNumberFormat="0" applyFont="0" applyAlignment="0" applyProtection="0"/>
    <xf numFmtId="0" fontId="20" fillId="0" borderId="0"/>
    <xf numFmtId="164" fontId="20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0" borderId="0"/>
    <xf numFmtId="0" fontId="20" fillId="2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95" fillId="0" borderId="132" applyNumberFormat="0" applyFill="0" applyAlignment="0" applyProtection="0"/>
    <xf numFmtId="0" fontId="96" fillId="0" borderId="132" applyNumberFormat="0" applyFill="0" applyAlignment="0" applyProtection="0"/>
    <xf numFmtId="0" fontId="20" fillId="0" borderId="0"/>
    <xf numFmtId="0" fontId="128" fillId="0" borderId="131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10" borderId="10" applyNumberFormat="0" applyFont="0" applyAlignment="0" applyProtection="0"/>
    <xf numFmtId="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28" fillId="0" borderId="131" applyNumberFormat="0" applyFill="0" applyAlignment="0" applyProtection="0"/>
    <xf numFmtId="0" fontId="96" fillId="0" borderId="132" applyNumberFormat="0" applyFill="0" applyAlignment="0" applyProtection="0"/>
    <xf numFmtId="0" fontId="128" fillId="0" borderId="131" applyNumberFormat="0" applyFill="0" applyAlignment="0" applyProtection="0"/>
    <xf numFmtId="0" fontId="128" fillId="0" borderId="131" applyNumberFormat="0" applyFill="0" applyAlignment="0" applyProtection="0"/>
    <xf numFmtId="0" fontId="96" fillId="0" borderId="132" applyNumberFormat="0" applyFill="0" applyAlignment="0" applyProtection="0"/>
    <xf numFmtId="0" fontId="128" fillId="0" borderId="131" applyNumberFormat="0" applyFill="0" applyAlignment="0" applyProtection="0"/>
    <xf numFmtId="0" fontId="95" fillId="0" borderId="132" applyNumberFormat="0" applyFill="0" applyAlignment="0" applyProtection="0"/>
    <xf numFmtId="0" fontId="128" fillId="0" borderId="131" applyNumberFormat="0" applyFill="0" applyAlignment="0" applyProtection="0"/>
    <xf numFmtId="0" fontId="95" fillId="0" borderId="132" applyNumberFormat="0" applyFill="0" applyAlignment="0" applyProtection="0"/>
    <xf numFmtId="0" fontId="95" fillId="0" borderId="132" applyNumberFormat="0" applyFill="0" applyAlignment="0" applyProtection="0"/>
    <xf numFmtId="0" fontId="128" fillId="0" borderId="131" applyNumberFormat="0" applyFill="0" applyAlignment="0" applyProtection="0"/>
    <xf numFmtId="0" fontId="20" fillId="0" borderId="0"/>
    <xf numFmtId="0" fontId="20" fillId="0" borderId="0"/>
    <xf numFmtId="0" fontId="128" fillId="0" borderId="131" applyNumberFormat="0" applyFill="0" applyAlignment="0" applyProtection="0"/>
    <xf numFmtId="0" fontId="96" fillId="0" borderId="132" applyNumberFormat="0" applyFill="0" applyAlignment="0" applyProtection="0"/>
    <xf numFmtId="0" fontId="128" fillId="0" borderId="131" applyNumberFormat="0" applyFill="0" applyAlignment="0" applyProtection="0"/>
    <xf numFmtId="0" fontId="95" fillId="0" borderId="132" applyNumberFormat="0" applyFill="0" applyAlignment="0" applyProtection="0"/>
    <xf numFmtId="0" fontId="95" fillId="0" borderId="132" applyNumberFormat="0" applyFill="0" applyAlignment="0" applyProtection="0"/>
    <xf numFmtId="164" fontId="20" fillId="0" borderId="0" applyFont="0" applyFill="0" applyBorder="0" applyAlignment="0" applyProtection="0"/>
    <xf numFmtId="0" fontId="128" fillId="0" borderId="131" applyNumberFormat="0" applyFill="0" applyAlignment="0" applyProtection="0"/>
    <xf numFmtId="0" fontId="128" fillId="0" borderId="131" applyNumberFormat="0" applyFill="0" applyAlignment="0" applyProtection="0"/>
    <xf numFmtId="0" fontId="95" fillId="0" borderId="132" applyNumberFormat="0" applyFill="0" applyAlignment="0" applyProtection="0"/>
    <xf numFmtId="0" fontId="95" fillId="0" borderId="132" applyNumberFormat="0" applyFill="0" applyAlignment="0" applyProtection="0"/>
    <xf numFmtId="0" fontId="128" fillId="0" borderId="131" applyNumberFormat="0" applyFill="0" applyAlignment="0" applyProtection="0"/>
    <xf numFmtId="0" fontId="95" fillId="0" borderId="132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19" borderId="0" applyNumberFormat="0" applyBorder="0" applyAlignment="0" applyProtection="0"/>
    <xf numFmtId="0" fontId="20" fillId="0" borderId="0"/>
    <xf numFmtId="0" fontId="20" fillId="10" borderId="10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2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25" fillId="36" borderId="124" applyNumberFormat="0" applyAlignment="0" applyProtection="0"/>
    <xf numFmtId="0" fontId="70" fillId="96" borderId="124" applyNumberFormat="0" applyAlignment="0" applyProtection="0"/>
    <xf numFmtId="0" fontId="70" fillId="96" borderId="124" applyNumberFormat="0" applyAlignment="0" applyProtection="0"/>
    <xf numFmtId="0" fontId="125" fillId="36" borderId="124" applyNumberFormat="0" applyAlignment="0" applyProtection="0"/>
    <xf numFmtId="0" fontId="128" fillId="0" borderId="131" applyNumberFormat="0" applyFill="0" applyAlignment="0" applyProtection="0"/>
    <xf numFmtId="0" fontId="93" fillId="0" borderId="122" applyNumberFormat="0" applyFill="0" applyAlignment="0" applyProtection="0"/>
    <xf numFmtId="0" fontId="128" fillId="0" borderId="131" applyNumberFormat="0" applyFill="0" applyAlignment="0" applyProtection="0"/>
    <xf numFmtId="0" fontId="123" fillId="39" borderId="124" applyNumberFormat="0" applyAlignment="0" applyProtection="0"/>
    <xf numFmtId="0" fontId="97" fillId="62" borderId="124" applyNumberFormat="0" applyAlignment="0" applyProtection="0"/>
    <xf numFmtId="0" fontId="97" fillId="62" borderId="124" applyNumberFormat="0" applyAlignment="0" applyProtection="0"/>
    <xf numFmtId="0" fontId="123" fillId="39" borderId="124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42" borderId="125" applyNumberFormat="0" applyFont="0" applyAlignment="0" applyProtection="0"/>
    <xf numFmtId="0" fontId="38" fillId="37" borderId="125" applyNumberFormat="0" applyFont="0" applyAlignment="0" applyProtection="0"/>
    <xf numFmtId="0" fontId="38" fillId="37" borderId="125" applyNumberFormat="0" applyFont="0" applyAlignment="0" applyProtection="0"/>
    <xf numFmtId="0" fontId="41" fillId="42" borderId="125" applyNumberFormat="0" applyFont="0" applyAlignment="0" applyProtection="0"/>
    <xf numFmtId="0" fontId="124" fillId="36" borderId="126" applyNumberFormat="0" applyAlignment="0" applyProtection="0"/>
    <xf numFmtId="0" fontId="111" fillId="96" borderId="126" applyNumberFormat="0" applyAlignment="0" applyProtection="0"/>
    <xf numFmtId="0" fontId="111" fillId="96" borderId="126" applyNumberFormat="0" applyAlignment="0" applyProtection="0"/>
    <xf numFmtId="0" fontId="124" fillId="36" borderId="126" applyNumberFormat="0" applyAlignment="0" applyProtection="0"/>
    <xf numFmtId="0" fontId="129" fillId="0" borderId="129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29" fillId="0" borderId="129" applyNumberFormat="0" applyFill="0" applyAlignment="0" applyProtection="0"/>
    <xf numFmtId="0" fontId="123" fillId="39" borderId="124" applyNumberFormat="0" applyAlignment="0" applyProtection="0"/>
    <xf numFmtId="0" fontId="124" fillId="36" borderId="126" applyNumberFormat="0" applyAlignment="0" applyProtection="0"/>
    <xf numFmtId="0" fontId="125" fillId="36" borderId="124" applyNumberFormat="0" applyAlignment="0" applyProtection="0"/>
    <xf numFmtId="0" fontId="128" fillId="0" borderId="131" applyNumberFormat="0" applyFill="0" applyAlignment="0" applyProtection="0"/>
    <xf numFmtId="0" fontId="129" fillId="0" borderId="129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41" fillId="42" borderId="125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133" fillId="42" borderId="125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0" fontId="20" fillId="10" borderId="10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96" fillId="0" borderId="132" applyNumberFormat="0" applyFill="0" applyAlignment="0" applyProtection="0"/>
    <xf numFmtId="0" fontId="113" fillId="35" borderId="126" applyNumberFormat="0" applyAlignment="0" applyProtection="0"/>
    <xf numFmtId="0" fontId="20" fillId="0" borderId="0"/>
    <xf numFmtId="164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1" fillId="96" borderId="126" applyNumberFormat="0" applyAlignment="0" applyProtection="0"/>
    <xf numFmtId="0" fontId="111" fillId="96" borderId="126" applyNumberFormat="0" applyAlignment="0" applyProtection="0"/>
    <xf numFmtId="0" fontId="112" fillId="35" borderId="126" applyNumberFormat="0" applyAlignment="0" applyProtection="0"/>
    <xf numFmtId="0" fontId="112" fillId="35" borderId="126" applyNumberFormat="0" applyAlignment="0" applyProtection="0"/>
    <xf numFmtId="0" fontId="124" fillId="36" borderId="126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28" fillId="0" borderId="131" applyNumberFormat="0" applyFill="0" applyAlignment="0" applyProtection="0"/>
    <xf numFmtId="0" fontId="96" fillId="0" borderId="132" applyNumberFormat="0" applyFill="0" applyAlignment="0" applyProtection="0"/>
    <xf numFmtId="0" fontId="128" fillId="0" borderId="131" applyNumberFormat="0" applyFill="0" applyAlignment="0" applyProtection="0"/>
    <xf numFmtId="0" fontId="96" fillId="0" borderId="132" applyNumberFormat="0" applyFill="0" applyAlignment="0" applyProtection="0"/>
    <xf numFmtId="0" fontId="128" fillId="0" borderId="131" applyNumberFormat="0" applyFill="0" applyAlignment="0" applyProtection="0"/>
    <xf numFmtId="0" fontId="95" fillId="0" borderId="132" applyNumberFormat="0" applyFill="0" applyAlignment="0" applyProtection="0"/>
    <xf numFmtId="0" fontId="113" fillId="35" borderId="126" applyNumberFormat="0" applyAlignment="0" applyProtection="0"/>
    <xf numFmtId="0" fontId="111" fillId="96" borderId="126" applyNumberFormat="0" applyAlignment="0" applyProtection="0"/>
    <xf numFmtId="0" fontId="93" fillId="0" borderId="122" applyNumberFormat="0" applyFill="0" applyAlignment="0" applyProtection="0"/>
    <xf numFmtId="0" fontId="112" fillId="35" borderId="126" applyNumberFormat="0" applyAlignment="0" applyProtection="0"/>
    <xf numFmtId="0" fontId="124" fillId="36" borderId="126" applyNumberFormat="0" applyAlignment="0" applyProtection="0"/>
    <xf numFmtId="0" fontId="110" fillId="42" borderId="130" applyNumberFormat="0" applyFont="0" applyAlignment="0" applyProtection="0"/>
    <xf numFmtId="0" fontId="95" fillId="0" borderId="132" applyNumberFormat="0" applyFill="0" applyAlignment="0" applyProtection="0"/>
    <xf numFmtId="0" fontId="112" fillId="35" borderId="126" applyNumberFormat="0" applyAlignment="0" applyProtection="0"/>
    <xf numFmtId="0" fontId="93" fillId="0" borderId="122" applyNumberFormat="0" applyFill="0" applyAlignment="0" applyProtection="0"/>
    <xf numFmtId="0" fontId="70" fillId="96" borderId="124" applyNumberFormat="0" applyAlignment="0" applyProtection="0"/>
    <xf numFmtId="0" fontId="97" fillId="62" borderId="124" applyNumberFormat="0" applyAlignment="0" applyProtection="0"/>
    <xf numFmtId="0" fontId="38" fillId="37" borderId="125" applyNumberFormat="0" applyFont="0" applyAlignment="0" applyProtection="0"/>
    <xf numFmtId="0" fontId="128" fillId="0" borderId="131" applyNumberFormat="0" applyFill="0" applyAlignment="0" applyProtection="0"/>
    <xf numFmtId="0" fontId="111" fillId="96" borderId="126" applyNumberFormat="0" applyAlignment="0" applyProtection="0"/>
    <xf numFmtId="0" fontId="118" fillId="0" borderId="127" applyNumberFormat="0" applyFill="0" applyAlignment="0" applyProtection="0"/>
    <xf numFmtId="0" fontId="20" fillId="0" borderId="0"/>
    <xf numFmtId="0" fontId="128" fillId="0" borderId="131" applyNumberFormat="0" applyFill="0" applyAlignment="0" applyProtection="0"/>
    <xf numFmtId="0" fontId="96" fillId="0" borderId="132" applyNumberFormat="0" applyFill="0" applyAlignment="0" applyProtection="0"/>
    <xf numFmtId="0" fontId="111" fillId="96" borderId="126" applyNumberFormat="0" applyAlignment="0" applyProtection="0"/>
    <xf numFmtId="0" fontId="111" fillId="96" borderId="126" applyNumberFormat="0" applyAlignment="0" applyProtection="0"/>
    <xf numFmtId="0" fontId="112" fillId="35" borderId="126" applyNumberFormat="0" applyAlignment="0" applyProtection="0"/>
    <xf numFmtId="0" fontId="113" fillId="35" borderId="126" applyNumberFormat="0" applyAlignment="0" applyProtection="0"/>
    <xf numFmtId="0" fontId="111" fillId="96" borderId="126" applyNumberFormat="0" applyAlignment="0" applyProtection="0"/>
    <xf numFmtId="0" fontId="112" fillId="35" borderId="126" applyNumberFormat="0" applyAlignment="0" applyProtection="0"/>
    <xf numFmtId="0" fontId="124" fillId="36" borderId="126" applyNumberFormat="0" applyAlignment="0" applyProtection="0"/>
    <xf numFmtId="0" fontId="111" fillId="96" borderId="126" applyNumberFormat="0" applyAlignment="0" applyProtection="0"/>
    <xf numFmtId="0" fontId="111" fillId="96" borderId="126" applyNumberFormat="0" applyAlignment="0" applyProtection="0"/>
    <xf numFmtId="0" fontId="112" fillId="35" borderId="126" applyNumberFormat="0" applyAlignment="0" applyProtection="0"/>
    <xf numFmtId="0" fontId="112" fillId="35" borderId="126" applyNumberFormat="0" applyAlignment="0" applyProtection="0"/>
    <xf numFmtId="0" fontId="124" fillId="36" borderId="126" applyNumberFormat="0" applyAlignment="0" applyProtection="0"/>
    <xf numFmtId="164" fontId="20" fillId="0" borderId="0" applyFont="0" applyFill="0" applyBorder="0" applyAlignment="0" applyProtection="0"/>
    <xf numFmtId="0" fontId="111" fillId="96" borderId="126" applyNumberFormat="0" applyAlignment="0" applyProtection="0"/>
    <xf numFmtId="0" fontId="124" fillId="36" borderId="126" applyNumberFormat="0" applyAlignment="0" applyProtection="0"/>
    <xf numFmtId="0" fontId="111" fillId="96" borderId="126" applyNumberFormat="0" applyAlignment="0" applyProtection="0"/>
    <xf numFmtId="0" fontId="128" fillId="0" borderId="131" applyNumberFormat="0" applyFill="0" applyAlignment="0" applyProtection="0"/>
    <xf numFmtId="0" fontId="111" fillId="96" borderId="126" applyNumberFormat="0" applyAlignment="0" applyProtection="0"/>
    <xf numFmtId="0" fontId="128" fillId="0" borderId="131" applyNumberFormat="0" applyFill="0" applyAlignment="0" applyProtection="0"/>
    <xf numFmtId="0" fontId="95" fillId="0" borderId="132" applyNumberFormat="0" applyFill="0" applyAlignment="0" applyProtection="0"/>
    <xf numFmtId="0" fontId="93" fillId="0" borderId="122" applyNumberFormat="0" applyFill="0" applyAlignment="0" applyProtection="0"/>
    <xf numFmtId="0" fontId="95" fillId="0" borderId="132" applyNumberFormat="0" applyFill="0" applyAlignment="0" applyProtection="0"/>
    <xf numFmtId="0" fontId="70" fillId="96" borderId="124" applyNumberFormat="0" applyAlignment="0" applyProtection="0"/>
    <xf numFmtId="0" fontId="70" fillId="96" borderId="124" applyNumberFormat="0" applyAlignment="0" applyProtection="0"/>
    <xf numFmtId="0" fontId="71" fillId="35" borderId="124" applyNumberFormat="0" applyAlignment="0" applyProtection="0"/>
    <xf numFmtId="0" fontId="97" fillId="62" borderId="124" applyNumberFormat="0" applyAlignment="0" applyProtection="0"/>
    <xf numFmtId="0" fontId="97" fillId="62" borderId="124" applyNumberFormat="0" applyAlignment="0" applyProtection="0"/>
    <xf numFmtId="0" fontId="98" fillId="39" borderId="124" applyNumberFormat="0" applyAlignment="0" applyProtection="0"/>
    <xf numFmtId="0" fontId="38" fillId="37" borderId="125" applyNumberFormat="0" applyFont="0" applyAlignment="0" applyProtection="0"/>
    <xf numFmtId="0" fontId="38" fillId="37" borderId="125" applyNumberFormat="0" applyFont="0" applyAlignment="0" applyProtection="0"/>
    <xf numFmtId="0" fontId="109" fillId="42" borderId="125" applyNumberFormat="0" applyFont="0" applyAlignment="0" applyProtection="0"/>
    <xf numFmtId="0" fontId="111" fillId="96" borderId="126" applyNumberFormat="0" applyAlignment="0" applyProtection="0"/>
    <xf numFmtId="0" fontId="111" fillId="96" borderId="126" applyNumberFormat="0" applyAlignment="0" applyProtection="0"/>
    <xf numFmtId="0" fontId="112" fillId="35" borderId="126" applyNumberFormat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8" fillId="0" borderId="127" applyNumberFormat="0" applyFill="0" applyAlignment="0" applyProtection="0"/>
    <xf numFmtId="0" fontId="119" fillId="0" borderId="128" applyNumberFormat="0" applyFill="0" applyAlignment="0" applyProtection="0"/>
    <xf numFmtId="0" fontId="119" fillId="0" borderId="128" applyNumberFormat="0" applyFill="0" applyAlignment="0" applyProtection="0"/>
    <xf numFmtId="0" fontId="118" fillId="0" borderId="127" applyNumberFormat="0" applyFill="0" applyAlignment="0" applyProtection="0"/>
    <xf numFmtId="0" fontId="98" fillId="39" borderId="124" applyNumberFormat="0" applyAlignment="0" applyProtection="0"/>
    <xf numFmtId="0" fontId="123" fillId="39" borderId="124" applyNumberFormat="0" applyAlignment="0" applyProtection="0"/>
    <xf numFmtId="0" fontId="112" fillId="35" borderId="126" applyNumberFormat="0" applyAlignment="0" applyProtection="0"/>
    <xf numFmtId="0" fontId="124" fillId="36" borderId="126" applyNumberFormat="0" applyAlignment="0" applyProtection="0"/>
    <xf numFmtId="0" fontId="71" fillId="35" borderId="124" applyNumberFormat="0" applyAlignment="0" applyProtection="0"/>
    <xf numFmtId="0" fontId="125" fillId="36" borderId="124" applyNumberFormat="0" applyAlignment="0" applyProtection="0"/>
    <xf numFmtId="0" fontId="119" fillId="0" borderId="128" applyNumberFormat="0" applyFill="0" applyAlignment="0" applyProtection="0"/>
    <xf numFmtId="0" fontId="119" fillId="0" borderId="128" applyNumberFormat="0" applyFill="0" applyAlignment="0" applyProtection="0"/>
    <xf numFmtId="0" fontId="129" fillId="0" borderId="129" applyNumberFormat="0" applyFill="0" applyAlignment="0" applyProtection="0"/>
    <xf numFmtId="0" fontId="109" fillId="42" borderId="125" applyNumberFormat="0" applyFont="0" applyAlignment="0" applyProtection="0"/>
    <xf numFmtId="0" fontId="61" fillId="42" borderId="125" applyNumberFormat="0" applyFont="0" applyAlignment="0" applyProtection="0"/>
    <xf numFmtId="0" fontId="41" fillId="42" borderId="125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 applyFont="0" applyFill="0" applyBorder="0" applyAlignment="0" applyProtection="0"/>
    <xf numFmtId="0" fontId="20" fillId="0" borderId="0"/>
    <xf numFmtId="0" fontId="20" fillId="2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19" borderId="0" applyNumberFormat="0" applyBorder="0" applyAlignment="0" applyProtection="0"/>
    <xf numFmtId="0" fontId="20" fillId="0" borderId="0"/>
    <xf numFmtId="0" fontId="20" fillId="10" borderId="10" applyNumberFormat="0" applyFont="0" applyAlignment="0" applyProtection="0"/>
    <xf numFmtId="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43" fontId="5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8" fillId="0" borderId="0"/>
    <xf numFmtId="0" fontId="41" fillId="49" borderId="0" applyNumberFormat="0" applyBorder="0" applyAlignment="0" applyProtection="0"/>
    <xf numFmtId="0" fontId="18" fillId="2" borderId="0" applyNumberFormat="0" applyBorder="0" applyAlignment="0" applyProtection="0"/>
    <xf numFmtId="0" fontId="41" fillId="50" borderId="0" applyNumberFormat="0" applyBorder="0" applyAlignment="0" applyProtection="0"/>
    <xf numFmtId="0" fontId="18" fillId="14" borderId="0" applyNumberFormat="0" applyBorder="0" applyAlignment="0" applyProtection="0"/>
    <xf numFmtId="0" fontId="41" fillId="51" borderId="0" applyNumberFormat="0" applyBorder="0" applyAlignment="0" applyProtection="0"/>
    <xf numFmtId="0" fontId="18" fillId="18" borderId="0" applyNumberFormat="0" applyBorder="0" applyAlignment="0" applyProtection="0"/>
    <xf numFmtId="0" fontId="41" fillId="52" borderId="0" applyNumberFormat="0" applyBorder="0" applyAlignment="0" applyProtection="0"/>
    <xf numFmtId="0" fontId="18" fillId="22" borderId="0" applyNumberFormat="0" applyBorder="0" applyAlignment="0" applyProtection="0"/>
    <xf numFmtId="0" fontId="41" fillId="46" borderId="0" applyNumberFormat="0" applyBorder="0" applyAlignment="0" applyProtection="0"/>
    <xf numFmtId="0" fontId="18" fillId="26" borderId="0" applyNumberFormat="0" applyBorder="0" applyAlignment="0" applyProtection="0"/>
    <xf numFmtId="0" fontId="41" fillId="39" borderId="0" applyNumberFormat="0" applyBorder="0" applyAlignment="0" applyProtection="0"/>
    <xf numFmtId="0" fontId="18" fillId="30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41" fillId="61" borderId="0" applyNumberFormat="0" applyBorder="0" applyAlignment="0" applyProtection="0"/>
    <xf numFmtId="0" fontId="18" fillId="3" borderId="0" applyNumberFormat="0" applyBorder="0" applyAlignment="0" applyProtection="0"/>
    <xf numFmtId="0" fontId="41" fillId="56" borderId="0" applyNumberFormat="0" applyBorder="0" applyAlignment="0" applyProtection="0"/>
    <xf numFmtId="0" fontId="18" fillId="15" borderId="0" applyNumberFormat="0" applyBorder="0" applyAlignment="0" applyProtection="0"/>
    <xf numFmtId="0" fontId="41" fillId="64" borderId="0" applyNumberFormat="0" applyBorder="0" applyAlignment="0" applyProtection="0"/>
    <xf numFmtId="0" fontId="18" fillId="19" borderId="0" applyNumberFormat="0" applyBorder="0" applyAlignment="0" applyProtection="0"/>
    <xf numFmtId="0" fontId="41" fillId="52" borderId="0" applyNumberFormat="0" applyBorder="0" applyAlignment="0" applyProtection="0"/>
    <xf numFmtId="0" fontId="18" fillId="23" borderId="0" applyNumberFormat="0" applyBorder="0" applyAlignment="0" applyProtection="0"/>
    <xf numFmtId="0" fontId="41" fillId="61" borderId="0" applyNumberFormat="0" applyBorder="0" applyAlignment="0" applyProtection="0"/>
    <xf numFmtId="0" fontId="18" fillId="27" borderId="0" applyNumberFormat="0" applyBorder="0" applyAlignment="0" applyProtection="0"/>
    <xf numFmtId="0" fontId="41" fillId="65" borderId="0" applyNumberFormat="0" applyBorder="0" applyAlignment="0" applyProtection="0"/>
    <xf numFmtId="0" fontId="18" fillId="31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65" fillId="76" borderId="0" applyNumberFormat="0" applyBorder="0" applyAlignment="0" applyProtection="0"/>
    <xf numFmtId="0" fontId="56" fillId="12" borderId="0" applyNumberFormat="0" applyBorder="0" applyAlignment="0" applyProtection="0"/>
    <xf numFmtId="0" fontId="65" fillId="56" borderId="0" applyNumberFormat="0" applyBorder="0" applyAlignment="0" applyProtection="0"/>
    <xf numFmtId="0" fontId="56" fillId="16" borderId="0" applyNumberFormat="0" applyBorder="0" applyAlignment="0" applyProtection="0"/>
    <xf numFmtId="0" fontId="65" fillId="64" borderId="0" applyNumberFormat="0" applyBorder="0" applyAlignment="0" applyProtection="0"/>
    <xf numFmtId="0" fontId="56" fillId="20" borderId="0" applyNumberFormat="0" applyBorder="0" applyAlignment="0" applyProtection="0"/>
    <xf numFmtId="0" fontId="65" fillId="77" borderId="0" applyNumberFormat="0" applyBorder="0" applyAlignment="0" applyProtection="0"/>
    <xf numFmtId="0" fontId="56" fillId="24" borderId="0" applyNumberFormat="0" applyBorder="0" applyAlignment="0" applyProtection="0"/>
    <xf numFmtId="0" fontId="65" fillId="68" borderId="0" applyNumberFormat="0" applyBorder="0" applyAlignment="0" applyProtection="0"/>
    <xf numFmtId="0" fontId="56" fillId="28" borderId="0" applyNumberFormat="0" applyBorder="0" applyAlignment="0" applyProtection="0"/>
    <xf numFmtId="0" fontId="65" fillId="78" borderId="0" applyNumberFormat="0" applyBorder="0" applyAlignment="0" applyProtection="0"/>
    <xf numFmtId="0" fontId="56" fillId="32" borderId="0" applyNumberFormat="0" applyBorder="0" applyAlignment="0" applyProtection="0"/>
    <xf numFmtId="0" fontId="65" fillId="102" borderId="0" applyNumberFormat="0" applyBorder="0" applyAlignment="0" applyProtection="0"/>
    <xf numFmtId="0" fontId="56" fillId="11" borderId="0" applyNumberFormat="0" applyBorder="0" applyAlignment="0" applyProtection="0"/>
    <xf numFmtId="0" fontId="65" fillId="83" borderId="0" applyNumberFormat="0" applyBorder="0" applyAlignment="0" applyProtection="0"/>
    <xf numFmtId="0" fontId="56" fillId="13" borderId="0" applyNumberFormat="0" applyBorder="0" applyAlignment="0" applyProtection="0"/>
    <xf numFmtId="0" fontId="65" fillId="87" borderId="0" applyNumberFormat="0" applyBorder="0" applyAlignment="0" applyProtection="0"/>
    <xf numFmtId="0" fontId="56" fillId="17" borderId="0" applyNumberFormat="0" applyBorder="0" applyAlignment="0" applyProtection="0"/>
    <xf numFmtId="0" fontId="65" fillId="77" borderId="0" applyNumberFormat="0" applyBorder="0" applyAlignment="0" applyProtection="0"/>
    <xf numFmtId="0" fontId="56" fillId="21" borderId="0" applyNumberFormat="0" applyBorder="0" applyAlignment="0" applyProtection="0"/>
    <xf numFmtId="0" fontId="65" fillId="68" borderId="0" applyNumberFormat="0" applyBorder="0" applyAlignment="0" applyProtection="0"/>
    <xf numFmtId="0" fontId="56" fillId="25" borderId="0" applyNumberFormat="0" applyBorder="0" applyAlignment="0" applyProtection="0"/>
    <xf numFmtId="0" fontId="65" fillId="93" borderId="0" applyNumberFormat="0" applyBorder="0" applyAlignment="0" applyProtection="0"/>
    <xf numFmtId="0" fontId="56" fillId="29" borderId="0" applyNumberFormat="0" applyBorder="0" applyAlignment="0" applyProtection="0"/>
    <xf numFmtId="0" fontId="138" fillId="50" borderId="0" applyNumberFormat="0" applyBorder="0" applyAlignment="0" applyProtection="0"/>
    <xf numFmtId="0" fontId="47" fillId="5" borderId="0" applyNumberFormat="0" applyBorder="0" applyAlignment="0" applyProtection="0"/>
    <xf numFmtId="0" fontId="130" fillId="73" borderId="13" applyNumberFormat="0" applyAlignment="0" applyProtection="0"/>
    <xf numFmtId="0" fontId="53" fillId="9" borderId="9" applyNumberFormat="0" applyAlignment="0" applyProtection="0"/>
    <xf numFmtId="0" fontId="13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2" fillId="51" borderId="0" applyNumberFormat="0" applyBorder="0" applyAlignment="0" applyProtection="0"/>
    <xf numFmtId="0" fontId="46" fillId="4" borderId="0" applyNumberFormat="0" applyBorder="0" applyAlignment="0" applyProtection="0"/>
    <xf numFmtId="0" fontId="126" fillId="0" borderId="28" applyNumberFormat="0" applyFill="0" applyAlignment="0" applyProtection="0"/>
    <xf numFmtId="0" fontId="43" fillId="0" borderId="3" applyNumberFormat="0" applyFill="0" applyAlignment="0" applyProtection="0"/>
    <xf numFmtId="0" fontId="127" fillId="0" borderId="18" applyNumberFormat="0" applyFill="0" applyAlignment="0" applyProtection="0"/>
    <xf numFmtId="0" fontId="44" fillId="0" borderId="4" applyNumberFormat="0" applyFill="0" applyAlignment="0" applyProtection="0"/>
    <xf numFmtId="0" fontId="128" fillId="0" borderId="131" applyNumberFormat="0" applyFill="0" applyAlignment="0" applyProtection="0"/>
    <xf numFmtId="0" fontId="12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0" fillId="0" borderId="21" applyNumberFormat="0" applyFill="0" applyAlignment="0" applyProtection="0"/>
    <xf numFmtId="0" fontId="52" fillId="0" borderId="8" applyNumberFormat="0" applyFill="0" applyAlignment="0" applyProtection="0"/>
    <xf numFmtId="0" fontId="132" fillId="101" borderId="0" applyNumberFormat="0" applyBorder="0" applyAlignment="0" applyProtection="0"/>
    <xf numFmtId="0" fontId="48" fillId="6" borderId="0" applyNumberFormat="0" applyBorder="0" applyAlignment="0" applyProtection="0"/>
    <xf numFmtId="0" fontId="41" fillId="0" borderId="0"/>
    <xf numFmtId="0" fontId="58" fillId="0" borderId="0"/>
    <xf numFmtId="0" fontId="13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1" fillId="0" borderId="0"/>
    <xf numFmtId="0" fontId="1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38" fillId="0" borderId="0" applyFont="0" applyFill="0" applyBorder="0" applyAlignment="0" applyProtection="0"/>
    <xf numFmtId="0" fontId="17" fillId="0" borderId="0"/>
    <xf numFmtId="0" fontId="17" fillId="0" borderId="0"/>
    <xf numFmtId="164" fontId="38" fillId="0" borderId="0" applyFont="0" applyFill="0" applyBorder="0" applyAlignment="0" applyProtection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3" fillId="0" borderId="142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96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16" fillId="2" borderId="0" applyNumberFormat="0" applyBorder="0" applyAlignment="0" applyProtection="0"/>
    <xf numFmtId="0" fontId="16" fillId="14" borderId="0" applyNumberFormat="0" applyBorder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2" fillId="35" borderId="141" applyNumberFormat="0" applyAlignment="0" applyProtection="0"/>
    <xf numFmtId="0" fontId="72" fillId="35" borderId="141" applyNumberFormat="0" applyAlignment="0" applyProtection="0"/>
    <xf numFmtId="0" fontId="71" fillId="35" borderId="141" applyNumberFormat="0" applyAlignment="0" applyProtection="0"/>
    <xf numFmtId="0" fontId="16" fillId="18" borderId="0" applyNumberFormat="0" applyBorder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16" fillId="22" borderId="0" applyNumberFormat="0" applyBorder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16" fillId="26" borderId="0" applyNumberFormat="0" applyBorder="0" applyAlignment="0" applyProtection="0"/>
    <xf numFmtId="0" fontId="71" fillId="35" borderId="141" applyNumberFormat="0" applyAlignment="0" applyProtection="0"/>
    <xf numFmtId="0" fontId="16" fillId="30" borderId="0" applyNumberFormat="0" applyBorder="0" applyAlignment="0" applyProtection="0"/>
    <xf numFmtId="0" fontId="16" fillId="3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4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109" fillId="42" borderId="144" applyNumberFormat="0" applyFon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1" fillId="35" borderId="134" applyNumberFormat="0" applyAlignment="0" applyProtection="0"/>
    <xf numFmtId="0" fontId="71" fillId="35" borderId="134" applyNumberFormat="0" applyAlignment="0" applyProtection="0"/>
    <xf numFmtId="0" fontId="70" fillId="96" borderId="134" applyNumberFormat="0" applyAlignment="0" applyProtection="0"/>
    <xf numFmtId="0" fontId="129" fillId="0" borderId="149" applyNumberFormat="0" applyFill="0" applyAlignment="0" applyProtection="0"/>
    <xf numFmtId="0" fontId="95" fillId="0" borderId="143" applyNumberFormat="0" applyFill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8" fillId="39" borderId="134" applyNumberFormat="0" applyAlignment="0" applyProtection="0"/>
    <xf numFmtId="0" fontId="98" fillId="39" borderId="134" applyNumberFormat="0" applyAlignment="0" applyProtection="0"/>
    <xf numFmtId="0" fontId="97" fillId="62" borderId="134" applyNumberFormat="0" applyAlignment="0" applyProtection="0"/>
    <xf numFmtId="0" fontId="118" fillId="0" borderId="146" applyNumberFormat="0" applyFill="0" applyAlignment="0" applyProtection="0"/>
    <xf numFmtId="0" fontId="119" fillId="0" borderId="147" applyNumberFormat="0" applyFill="0" applyAlignment="0" applyProtection="0"/>
    <xf numFmtId="0" fontId="118" fillId="0" borderId="146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38" fillId="37" borderId="144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109" fillId="42" borderId="135" applyNumberFormat="0" applyFont="0" applyAlignment="0" applyProtection="0"/>
    <xf numFmtId="0" fontId="109" fillId="42" borderId="135" applyNumberFormat="0" applyFont="0" applyAlignment="0" applyProtection="0"/>
    <xf numFmtId="0" fontId="38" fillId="37" borderId="135" applyNumberFormat="0" applyFont="0" applyAlignment="0" applyProtection="0"/>
    <xf numFmtId="0" fontId="111" fillId="96" borderId="136" applyNumberFormat="0" applyAlignment="0" applyProtection="0"/>
    <xf numFmtId="0" fontId="111" fillId="96" borderId="136" applyNumberFormat="0" applyAlignment="0" applyProtection="0"/>
    <xf numFmtId="0" fontId="111" fillId="96" borderId="136" applyNumberFormat="0" applyAlignment="0" applyProtection="0"/>
    <xf numFmtId="0" fontId="111" fillId="96" borderId="136" applyNumberFormat="0" applyAlignment="0" applyProtection="0"/>
    <xf numFmtId="0" fontId="111" fillId="96" borderId="136" applyNumberFormat="0" applyAlignment="0" applyProtection="0"/>
    <xf numFmtId="0" fontId="112" fillId="35" borderId="136" applyNumberFormat="0" applyAlignment="0" applyProtection="0"/>
    <xf numFmtId="0" fontId="112" fillId="35" borderId="136" applyNumberFormat="0" applyAlignment="0" applyProtection="0"/>
    <xf numFmtId="0" fontId="111" fillId="96" borderId="136" applyNumberFormat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9" fillId="0" borderId="138" applyNumberFormat="0" applyFill="0" applyAlignment="0" applyProtection="0"/>
    <xf numFmtId="0" fontId="119" fillId="0" borderId="138" applyNumberFormat="0" applyFill="0" applyAlignment="0" applyProtection="0"/>
    <xf numFmtId="0" fontId="118" fillId="0" borderId="137" applyNumberFormat="0" applyFill="0" applyAlignment="0" applyProtection="0"/>
    <xf numFmtId="0" fontId="97" fillId="62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5" fillId="0" borderId="143" applyNumberFormat="0" applyFill="0" applyAlignment="0" applyProtection="0"/>
    <xf numFmtId="0" fontId="98" fillId="39" borderId="134" applyNumberFormat="0" applyAlignment="0" applyProtection="0"/>
    <xf numFmtId="0" fontId="98" fillId="39" borderId="134" applyNumberFormat="0" applyAlignment="0" applyProtection="0"/>
    <xf numFmtId="0" fontId="123" fillId="39" borderId="134" applyNumberFormat="0" applyAlignment="0" applyProtection="0"/>
    <xf numFmtId="0" fontId="123" fillId="39" borderId="134" applyNumberFormat="0" applyAlignment="0" applyProtection="0"/>
    <xf numFmtId="0" fontId="112" fillId="35" borderId="136" applyNumberFormat="0" applyAlignment="0" applyProtection="0"/>
    <xf numFmtId="0" fontId="112" fillId="35" borderId="136" applyNumberFormat="0" applyAlignment="0" applyProtection="0"/>
    <xf numFmtId="0" fontId="124" fillId="36" borderId="136" applyNumberFormat="0" applyAlignment="0" applyProtection="0"/>
    <xf numFmtId="0" fontId="124" fillId="36" borderId="136" applyNumberFormat="0" applyAlignment="0" applyProtection="0"/>
    <xf numFmtId="0" fontId="93" fillId="0" borderId="142" applyNumberFormat="0" applyFill="0" applyAlignment="0" applyProtection="0"/>
    <xf numFmtId="0" fontId="71" fillId="35" borderId="134" applyNumberFormat="0" applyAlignment="0" applyProtection="0"/>
    <xf numFmtId="0" fontId="71" fillId="35" borderId="134" applyNumberFormat="0" applyAlignment="0" applyProtection="0"/>
    <xf numFmtId="0" fontId="125" fillId="36" borderId="134" applyNumberFormat="0" applyAlignment="0" applyProtection="0"/>
    <xf numFmtId="0" fontId="125" fillId="36" borderId="134" applyNumberFormat="0" applyAlignment="0" applyProtection="0"/>
    <xf numFmtId="0" fontId="119" fillId="0" borderId="138" applyNumberFormat="0" applyFill="0" applyAlignment="0" applyProtection="0"/>
    <xf numFmtId="0" fontId="119" fillId="0" borderId="138" applyNumberFormat="0" applyFill="0" applyAlignment="0" applyProtection="0"/>
    <xf numFmtId="0" fontId="129" fillId="0" borderId="139" applyNumberFormat="0" applyFill="0" applyAlignment="0" applyProtection="0"/>
    <xf numFmtId="0" fontId="129" fillId="0" borderId="13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42" borderId="135" applyNumberFormat="0" applyFont="0" applyAlignment="0" applyProtection="0"/>
    <xf numFmtId="0" fontId="109" fillId="42" borderId="135" applyNumberFormat="0" applyFont="0" applyAlignment="0" applyProtection="0"/>
    <xf numFmtId="0" fontId="109" fillId="42" borderId="135" applyNumberFormat="0" applyFont="0" applyAlignment="0" applyProtection="0"/>
    <xf numFmtId="0" fontId="61" fillId="42" borderId="135" applyNumberFormat="0" applyFont="0" applyAlignment="0" applyProtection="0"/>
    <xf numFmtId="0" fontId="61" fillId="42" borderId="135" applyNumberFormat="0" applyFont="0" applyAlignment="0" applyProtection="0"/>
    <xf numFmtId="0" fontId="41" fillId="42" borderId="135" applyNumberFormat="0" applyFont="0" applyAlignment="0" applyProtection="0"/>
    <xf numFmtId="0" fontId="16" fillId="10" borderId="10" applyNumberFormat="0" applyFont="0" applyAlignment="0" applyProtection="0"/>
    <xf numFmtId="0" fontId="16" fillId="0" borderId="0"/>
    <xf numFmtId="0" fontId="16" fillId="0" borderId="0"/>
    <xf numFmtId="0" fontId="112" fillId="35" borderId="145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8" fillId="39" borderId="141" applyNumberFormat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96" fillId="0" borderId="143" applyNumberFormat="0" applyFill="0" applyAlignment="0" applyProtection="0"/>
    <xf numFmtId="0" fontId="128" fillId="0" borderId="148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09" fillId="42" borderId="144" applyNumberFormat="0" applyFont="0" applyAlignment="0" applyProtection="0"/>
    <xf numFmtId="0" fontId="71" fillId="35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1" fillId="35" borderId="134" applyNumberFormat="0" applyAlignment="0" applyProtection="0"/>
    <xf numFmtId="0" fontId="71" fillId="35" borderId="134" applyNumberFormat="0" applyAlignment="0" applyProtection="0"/>
    <xf numFmtId="0" fontId="71" fillId="35" borderId="134" applyNumberFormat="0" applyAlignment="0" applyProtection="0"/>
    <xf numFmtId="0" fontId="71" fillId="35" borderId="134" applyNumberFormat="0" applyAlignment="0" applyProtection="0"/>
    <xf numFmtId="0" fontId="71" fillId="35" borderId="134" applyNumberFormat="0" applyAlignment="0" applyProtection="0"/>
    <xf numFmtId="0" fontId="71" fillId="35" borderId="134" applyNumberFormat="0" applyAlignment="0" applyProtection="0"/>
    <xf numFmtId="0" fontId="71" fillId="35" borderId="134" applyNumberFormat="0" applyAlignment="0" applyProtection="0"/>
    <xf numFmtId="0" fontId="72" fillId="35" borderId="134" applyNumberFormat="0" applyAlignment="0" applyProtection="0"/>
    <xf numFmtId="0" fontId="72" fillId="35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125" fillId="36" borderId="134" applyNumberFormat="0" applyAlignment="0" applyProtection="0"/>
    <xf numFmtId="0" fontId="125" fillId="36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70" fillId="96" borderId="134" applyNumberFormat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64" fillId="0" borderId="131" applyNumberFormat="0" applyFill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8" fillId="39" borderId="134" applyNumberFormat="0" applyAlignment="0" applyProtection="0"/>
    <xf numFmtId="0" fontId="98" fillId="39" borderId="134" applyNumberFormat="0" applyAlignment="0" applyProtection="0"/>
    <xf numFmtId="0" fontId="98" fillId="39" borderId="134" applyNumberFormat="0" applyAlignment="0" applyProtection="0"/>
    <xf numFmtId="0" fontId="98" fillId="39" borderId="134" applyNumberFormat="0" applyAlignment="0" applyProtection="0"/>
    <xf numFmtId="0" fontId="98" fillId="39" borderId="134" applyNumberFormat="0" applyAlignment="0" applyProtection="0"/>
    <xf numFmtId="0" fontId="98" fillId="39" borderId="134" applyNumberFormat="0" applyAlignment="0" applyProtection="0"/>
    <xf numFmtId="0" fontId="98" fillId="39" borderId="134" applyNumberFormat="0" applyAlignment="0" applyProtection="0"/>
    <xf numFmtId="0" fontId="99" fillId="39" borderId="134" applyNumberFormat="0" applyAlignment="0" applyProtection="0"/>
    <xf numFmtId="0" fontId="99" fillId="39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123" fillId="39" borderId="134" applyNumberFormat="0" applyAlignment="0" applyProtection="0"/>
    <xf numFmtId="0" fontId="123" fillId="39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97" fillId="62" borderId="134" applyNumberFormat="0" applyAlignment="0" applyProtection="0"/>
    <xf numFmtId="0" fontId="119" fillId="0" borderId="147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1" fillId="96" borderId="145" applyNumberFormat="0" applyAlignment="0" applyProtection="0"/>
    <xf numFmtId="0" fontId="16" fillId="0" borderId="0"/>
    <xf numFmtId="0" fontId="16" fillId="0" borderId="0"/>
    <xf numFmtId="0" fontId="111" fillId="96" borderId="145" applyNumberFormat="0" applyAlignment="0" applyProtection="0"/>
    <xf numFmtId="0" fontId="109" fillId="42" borderId="144" applyNumberFormat="0" applyFont="0" applyAlignment="0" applyProtection="0"/>
    <xf numFmtId="0" fontId="109" fillId="42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109" fillId="42" borderId="135" applyNumberFormat="0" applyFont="0" applyAlignment="0" applyProtection="0"/>
    <xf numFmtId="0" fontId="109" fillId="42" borderId="135" applyNumberFormat="0" applyFont="0" applyAlignment="0" applyProtection="0"/>
    <xf numFmtId="0" fontId="109" fillId="42" borderId="135" applyNumberFormat="0" applyFont="0" applyAlignment="0" applyProtection="0"/>
    <xf numFmtId="0" fontId="109" fillId="42" borderId="135" applyNumberFormat="0" applyFont="0" applyAlignment="0" applyProtection="0"/>
    <xf numFmtId="0" fontId="109" fillId="42" borderId="135" applyNumberFormat="0" applyFont="0" applyAlignment="0" applyProtection="0"/>
    <xf numFmtId="0" fontId="109" fillId="42" borderId="135" applyNumberFormat="0" applyFont="0" applyAlignment="0" applyProtection="0"/>
    <xf numFmtId="0" fontId="109" fillId="42" borderId="135" applyNumberFormat="0" applyFont="0" applyAlignment="0" applyProtection="0"/>
    <xf numFmtId="0" fontId="110" fillId="42" borderId="140" applyNumberFormat="0" applyFont="0" applyAlignment="0" applyProtection="0"/>
    <xf numFmtId="0" fontId="110" fillId="42" borderId="140" applyNumberFormat="0" applyFont="0" applyAlignment="0" applyProtection="0"/>
    <xf numFmtId="0" fontId="110" fillId="42" borderId="140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41" fillId="42" borderId="135" applyNumberFormat="0" applyFont="0" applyAlignment="0" applyProtection="0"/>
    <xf numFmtId="0" fontId="41" fillId="42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35" applyNumberFormat="0" applyFont="0" applyAlignment="0" applyProtection="0"/>
    <xf numFmtId="0" fontId="38" fillId="37" borderId="144" applyNumberFormat="0" applyFont="0" applyAlignment="0" applyProtection="0"/>
    <xf numFmtId="0" fontId="38" fillId="37" borderId="135" applyNumberFormat="0" applyFont="0" applyAlignment="0" applyProtection="0"/>
    <xf numFmtId="0" fontId="112" fillId="35" borderId="136" applyNumberFormat="0" applyAlignment="0" applyProtection="0"/>
    <xf numFmtId="0" fontId="111" fillId="96" borderId="136" applyNumberFormat="0" applyAlignment="0" applyProtection="0"/>
    <xf numFmtId="0" fontId="111" fillId="96" borderId="136" applyNumberFormat="0" applyAlignment="0" applyProtection="0"/>
    <xf numFmtId="0" fontId="111" fillId="96" borderId="136" applyNumberFormat="0" applyAlignment="0" applyProtection="0"/>
    <xf numFmtId="0" fontId="111" fillId="96" borderId="136" applyNumberFormat="0" applyAlignment="0" applyProtection="0"/>
    <xf numFmtId="0" fontId="111" fillId="96" borderId="136" applyNumberFormat="0" applyAlignment="0" applyProtection="0"/>
    <xf numFmtId="0" fontId="111" fillId="96" borderId="136" applyNumberFormat="0" applyAlignment="0" applyProtection="0"/>
    <xf numFmtId="0" fontId="111" fillId="96" borderId="136" applyNumberFormat="0" applyAlignment="0" applyProtection="0"/>
    <xf numFmtId="0" fontId="111" fillId="96" borderId="136" applyNumberFormat="0" applyAlignment="0" applyProtection="0"/>
    <xf numFmtId="0" fontId="111" fillId="96" borderId="136" applyNumberFormat="0" applyAlignment="0" applyProtection="0"/>
    <xf numFmtId="0" fontId="111" fillId="96" borderId="136" applyNumberFormat="0" applyAlignment="0" applyProtection="0"/>
    <xf numFmtId="0" fontId="112" fillId="35" borderId="136" applyNumberFormat="0" applyAlignment="0" applyProtection="0"/>
    <xf numFmtId="0" fontId="112" fillId="35" borderId="136" applyNumberFormat="0" applyAlignment="0" applyProtection="0"/>
    <xf numFmtId="0" fontId="112" fillId="35" borderId="136" applyNumberFormat="0" applyAlignment="0" applyProtection="0"/>
    <xf numFmtId="0" fontId="112" fillId="35" borderId="136" applyNumberFormat="0" applyAlignment="0" applyProtection="0"/>
    <xf numFmtId="0" fontId="112" fillId="35" borderId="136" applyNumberFormat="0" applyAlignment="0" applyProtection="0"/>
    <xf numFmtId="0" fontId="113" fillId="35" borderId="136" applyNumberFormat="0" applyAlignment="0" applyProtection="0"/>
    <xf numFmtId="0" fontId="113" fillId="35" borderId="136" applyNumberFormat="0" applyAlignment="0" applyProtection="0"/>
    <xf numFmtId="0" fontId="111" fillId="96" borderId="136" applyNumberFormat="0" applyAlignment="0" applyProtection="0"/>
    <xf numFmtId="0" fontId="111" fillId="96" borderId="136" applyNumberFormat="0" applyAlignment="0" applyProtection="0"/>
    <xf numFmtId="0" fontId="124" fillId="36" borderId="136" applyNumberFormat="0" applyAlignment="0" applyProtection="0"/>
    <xf numFmtId="0" fontId="124" fillId="36" borderId="136" applyNumberFormat="0" applyAlignment="0" applyProtection="0"/>
    <xf numFmtId="0" fontId="111" fillId="96" borderId="136" applyNumberFormat="0" applyAlignment="0" applyProtection="0"/>
    <xf numFmtId="0" fontId="111" fillId="96" borderId="136" applyNumberFormat="0" applyAlignment="0" applyProtection="0"/>
    <xf numFmtId="0" fontId="38" fillId="37" borderId="144" applyNumberFormat="0" applyFont="0" applyAlignment="0" applyProtection="0"/>
    <xf numFmtId="0" fontId="111" fillId="96" borderId="136" applyNumberFormat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9" fillId="0" borderId="138" applyNumberFormat="0" applyFill="0" applyAlignment="0" applyProtection="0"/>
    <xf numFmtId="0" fontId="119" fillId="0" borderId="138" applyNumberFormat="0" applyFill="0" applyAlignment="0" applyProtection="0"/>
    <xf numFmtId="0" fontId="119" fillId="0" borderId="138" applyNumberFormat="0" applyFill="0" applyAlignment="0" applyProtection="0"/>
    <xf numFmtId="0" fontId="119" fillId="0" borderId="138" applyNumberFormat="0" applyFill="0" applyAlignment="0" applyProtection="0"/>
    <xf numFmtId="0" fontId="119" fillId="0" borderId="138" applyNumberFormat="0" applyFill="0" applyAlignment="0" applyProtection="0"/>
    <xf numFmtId="0" fontId="119" fillId="0" borderId="138" applyNumberFormat="0" applyFill="0" applyAlignment="0" applyProtection="0"/>
    <xf numFmtId="0" fontId="119" fillId="0" borderId="138" applyNumberFormat="0" applyFill="0" applyAlignment="0" applyProtection="0"/>
    <xf numFmtId="0" fontId="119" fillId="0" borderId="138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29" fillId="0" borderId="139" applyNumberFormat="0" applyFill="0" applyAlignment="0" applyProtection="0"/>
    <xf numFmtId="0" fontId="129" fillId="0" borderId="139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118" fillId="0" borderId="137" applyNumberFormat="0" applyFill="0" applyAlignment="0" applyProtection="0"/>
    <xf numFmtId="0" fontId="98" fillId="39" borderId="134" applyNumberFormat="0" applyAlignment="0" applyProtection="0"/>
    <xf numFmtId="0" fontId="98" fillId="39" borderId="134" applyNumberFormat="0" applyAlignment="0" applyProtection="0"/>
    <xf numFmtId="0" fontId="98" fillId="39" borderId="134" applyNumberFormat="0" applyAlignment="0" applyProtection="0"/>
    <xf numFmtId="0" fontId="98" fillId="39" borderId="134" applyNumberFormat="0" applyAlignment="0" applyProtection="0"/>
    <xf numFmtId="0" fontId="98" fillId="39" borderId="134" applyNumberFormat="0" applyAlignment="0" applyProtection="0"/>
    <xf numFmtId="0" fontId="98" fillId="39" borderId="134" applyNumberFormat="0" applyAlignment="0" applyProtection="0"/>
    <xf numFmtId="0" fontId="98" fillId="39" borderId="134" applyNumberFormat="0" applyAlignment="0" applyProtection="0"/>
    <xf numFmtId="0" fontId="98" fillId="39" borderId="134" applyNumberFormat="0" applyAlignment="0" applyProtection="0"/>
    <xf numFmtId="0" fontId="123" fillId="39" borderId="134" applyNumberFormat="0" applyAlignment="0" applyProtection="0"/>
    <xf numFmtId="0" fontId="123" fillId="39" borderId="134" applyNumberFormat="0" applyAlignment="0" applyProtection="0"/>
    <xf numFmtId="0" fontId="123" fillId="39" borderId="134" applyNumberFormat="0" applyAlignment="0" applyProtection="0"/>
    <xf numFmtId="0" fontId="123" fillId="39" borderId="134" applyNumberFormat="0" applyAlignment="0" applyProtection="0"/>
    <xf numFmtId="0" fontId="123" fillId="39" borderId="134" applyNumberFormat="0" applyAlignment="0" applyProtection="0"/>
    <xf numFmtId="0" fontId="123" fillId="39" borderId="134" applyNumberFormat="0" applyAlignment="0" applyProtection="0"/>
    <xf numFmtId="0" fontId="123" fillId="39" borderId="134" applyNumberFormat="0" applyAlignment="0" applyProtection="0"/>
    <xf numFmtId="0" fontId="123" fillId="39" borderId="134" applyNumberFormat="0" applyAlignment="0" applyProtection="0"/>
    <xf numFmtId="0" fontId="112" fillId="35" borderId="136" applyNumberFormat="0" applyAlignment="0" applyProtection="0"/>
    <xf numFmtId="0" fontId="112" fillId="35" borderId="136" applyNumberFormat="0" applyAlignment="0" applyProtection="0"/>
    <xf numFmtId="0" fontId="112" fillId="35" borderId="136" applyNumberFormat="0" applyAlignment="0" applyProtection="0"/>
    <xf numFmtId="0" fontId="112" fillId="35" borderId="136" applyNumberFormat="0" applyAlignment="0" applyProtection="0"/>
    <xf numFmtId="0" fontId="112" fillId="35" borderId="136" applyNumberFormat="0" applyAlignment="0" applyProtection="0"/>
    <xf numFmtId="0" fontId="112" fillId="35" borderId="136" applyNumberFormat="0" applyAlignment="0" applyProtection="0"/>
    <xf numFmtId="0" fontId="124" fillId="36" borderId="136" applyNumberFormat="0" applyAlignment="0" applyProtection="0"/>
    <xf numFmtId="0" fontId="124" fillId="36" borderId="136" applyNumberFormat="0" applyAlignment="0" applyProtection="0"/>
    <xf numFmtId="0" fontId="124" fillId="36" borderId="136" applyNumberFormat="0" applyAlignment="0" applyProtection="0"/>
    <xf numFmtId="0" fontId="124" fillId="36" borderId="136" applyNumberFormat="0" applyAlignment="0" applyProtection="0"/>
    <xf numFmtId="0" fontId="124" fillId="36" borderId="136" applyNumberFormat="0" applyAlignment="0" applyProtection="0"/>
    <xf numFmtId="0" fontId="124" fillId="36" borderId="136" applyNumberFormat="0" applyAlignment="0" applyProtection="0"/>
    <xf numFmtId="0" fontId="71" fillId="35" borderId="134" applyNumberFormat="0" applyAlignment="0" applyProtection="0"/>
    <xf numFmtId="0" fontId="71" fillId="35" borderId="134" applyNumberFormat="0" applyAlignment="0" applyProtection="0"/>
    <xf numFmtId="0" fontId="71" fillId="35" borderId="134" applyNumberFormat="0" applyAlignment="0" applyProtection="0"/>
    <xf numFmtId="0" fontId="71" fillId="35" borderId="134" applyNumberFormat="0" applyAlignment="0" applyProtection="0"/>
    <xf numFmtId="0" fontId="71" fillId="35" borderId="134" applyNumberFormat="0" applyAlignment="0" applyProtection="0"/>
    <xf numFmtId="0" fontId="71" fillId="35" borderId="134" applyNumberFormat="0" applyAlignment="0" applyProtection="0"/>
    <xf numFmtId="0" fontId="71" fillId="35" borderId="134" applyNumberFormat="0" applyAlignment="0" applyProtection="0"/>
    <xf numFmtId="0" fontId="71" fillId="35" borderId="134" applyNumberFormat="0" applyAlignment="0" applyProtection="0"/>
    <xf numFmtId="0" fontId="125" fillId="36" borderId="134" applyNumberFormat="0" applyAlignment="0" applyProtection="0"/>
    <xf numFmtId="0" fontId="125" fillId="36" borderId="134" applyNumberFormat="0" applyAlignment="0" applyProtection="0"/>
    <xf numFmtId="0" fontId="125" fillId="36" borderId="134" applyNumberFormat="0" applyAlignment="0" applyProtection="0"/>
    <xf numFmtId="0" fontId="125" fillId="36" borderId="134" applyNumberFormat="0" applyAlignment="0" applyProtection="0"/>
    <xf numFmtId="0" fontId="125" fillId="36" borderId="134" applyNumberFormat="0" applyAlignment="0" applyProtection="0"/>
    <xf numFmtId="0" fontId="125" fillId="36" borderId="134" applyNumberFormat="0" applyAlignment="0" applyProtection="0"/>
    <xf numFmtId="0" fontId="125" fillId="36" borderId="134" applyNumberFormat="0" applyAlignment="0" applyProtection="0"/>
    <xf numFmtId="0" fontId="125" fillId="36" borderId="134" applyNumberFormat="0" applyAlignment="0" applyProtection="0"/>
    <xf numFmtId="0" fontId="70" fillId="96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119" fillId="0" borderId="138" applyNumberFormat="0" applyFill="0" applyAlignment="0" applyProtection="0"/>
    <xf numFmtId="0" fontId="119" fillId="0" borderId="138" applyNumberFormat="0" applyFill="0" applyAlignment="0" applyProtection="0"/>
    <xf numFmtId="0" fontId="119" fillId="0" borderId="138" applyNumberFormat="0" applyFill="0" applyAlignment="0" applyProtection="0"/>
    <xf numFmtId="0" fontId="119" fillId="0" borderId="138" applyNumberFormat="0" applyFill="0" applyAlignment="0" applyProtection="0"/>
    <xf numFmtId="0" fontId="119" fillId="0" borderId="138" applyNumberFormat="0" applyFill="0" applyAlignment="0" applyProtection="0"/>
    <xf numFmtId="0" fontId="119" fillId="0" borderId="138" applyNumberFormat="0" applyFill="0" applyAlignment="0" applyProtection="0"/>
    <xf numFmtId="0" fontId="119" fillId="0" borderId="138" applyNumberFormat="0" applyFill="0" applyAlignment="0" applyProtection="0"/>
    <xf numFmtId="0" fontId="119" fillId="0" borderId="138" applyNumberFormat="0" applyFill="0" applyAlignment="0" applyProtection="0"/>
    <xf numFmtId="0" fontId="129" fillId="0" borderId="139" applyNumberFormat="0" applyFill="0" applyAlignment="0" applyProtection="0"/>
    <xf numFmtId="0" fontId="129" fillId="0" borderId="139" applyNumberFormat="0" applyFill="0" applyAlignment="0" applyProtection="0"/>
    <xf numFmtId="0" fontId="129" fillId="0" borderId="139" applyNumberFormat="0" applyFill="0" applyAlignment="0" applyProtection="0"/>
    <xf numFmtId="0" fontId="129" fillId="0" borderId="139" applyNumberFormat="0" applyFill="0" applyAlignment="0" applyProtection="0"/>
    <xf numFmtId="0" fontId="129" fillId="0" borderId="139" applyNumberFormat="0" applyFill="0" applyAlignment="0" applyProtection="0"/>
    <xf numFmtId="0" fontId="129" fillId="0" borderId="139" applyNumberFormat="0" applyFill="0" applyAlignment="0" applyProtection="0"/>
    <xf numFmtId="0" fontId="129" fillId="0" borderId="139" applyNumberFormat="0" applyFill="0" applyAlignment="0" applyProtection="0"/>
    <xf numFmtId="0" fontId="129" fillId="0" borderId="13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9" fillId="42" borderId="135" applyNumberFormat="0" applyFont="0" applyAlignment="0" applyProtection="0"/>
    <xf numFmtId="0" fontId="109" fillId="42" borderId="135" applyNumberFormat="0" applyFont="0" applyAlignment="0" applyProtection="0"/>
    <xf numFmtId="0" fontId="109" fillId="42" borderId="135" applyNumberFormat="0" applyFont="0" applyAlignment="0" applyProtection="0"/>
    <xf numFmtId="0" fontId="109" fillId="42" borderId="135" applyNumberFormat="0" applyFont="0" applyAlignment="0" applyProtection="0"/>
    <xf numFmtId="0" fontId="109" fillId="42" borderId="135" applyNumberFormat="0" applyFont="0" applyAlignment="0" applyProtection="0"/>
    <xf numFmtId="0" fontId="109" fillId="42" borderId="135" applyNumberFormat="0" applyFont="0" applyAlignment="0" applyProtection="0"/>
    <xf numFmtId="0" fontId="109" fillId="42" borderId="135" applyNumberFormat="0" applyFont="0" applyAlignment="0" applyProtection="0"/>
    <xf numFmtId="0" fontId="109" fillId="42" borderId="135" applyNumberFormat="0" applyFont="0" applyAlignment="0" applyProtection="0"/>
    <xf numFmtId="0" fontId="61" fillId="42" borderId="135" applyNumberFormat="0" applyFont="0" applyAlignment="0" applyProtection="0"/>
    <xf numFmtId="0" fontId="61" fillId="42" borderId="135" applyNumberFormat="0" applyFont="0" applyAlignment="0" applyProtection="0"/>
    <xf numFmtId="0" fontId="61" fillId="42" borderId="135" applyNumberFormat="0" applyFont="0" applyAlignment="0" applyProtection="0"/>
    <xf numFmtId="0" fontId="61" fillId="42" borderId="135" applyNumberFormat="0" applyFont="0" applyAlignment="0" applyProtection="0"/>
    <xf numFmtId="0" fontId="61" fillId="42" borderId="135" applyNumberFormat="0" applyFont="0" applyAlignment="0" applyProtection="0"/>
    <xf numFmtId="0" fontId="61" fillId="42" borderId="135" applyNumberFormat="0" applyFont="0" applyAlignment="0" applyProtection="0"/>
    <xf numFmtId="0" fontId="61" fillId="42" borderId="135" applyNumberFormat="0" applyFont="0" applyAlignment="0" applyProtection="0"/>
    <xf numFmtId="0" fontId="41" fillId="42" borderId="135" applyNumberFormat="0" applyFont="0" applyAlignment="0" applyProtection="0"/>
    <xf numFmtId="0" fontId="41" fillId="42" borderId="135" applyNumberFormat="0" applyFont="0" applyAlignment="0" applyProtection="0"/>
    <xf numFmtId="0" fontId="41" fillId="42" borderId="135" applyNumberFormat="0" applyFont="0" applyAlignment="0" applyProtection="0"/>
    <xf numFmtId="0" fontId="41" fillId="42" borderId="135" applyNumberFormat="0" applyFont="0" applyAlignment="0" applyProtection="0"/>
    <xf numFmtId="0" fontId="41" fillId="42" borderId="135" applyNumberFormat="0" applyFont="0" applyAlignment="0" applyProtection="0"/>
    <xf numFmtId="0" fontId="41" fillId="42" borderId="135" applyNumberFormat="0" applyFont="0" applyAlignment="0" applyProtection="0"/>
    <xf numFmtId="0" fontId="41" fillId="42" borderId="135" applyNumberFormat="0" applyFont="0" applyAlignment="0" applyProtection="0"/>
    <xf numFmtId="0" fontId="61" fillId="42" borderId="135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3" fillId="0" borderId="142" applyNumberFormat="0" applyFill="0" applyAlignment="0" applyProtection="0"/>
    <xf numFmtId="0" fontId="96" fillId="0" borderId="143" applyNumberFormat="0" applyFill="0" applyAlignment="0" applyProtection="0"/>
    <xf numFmtId="0" fontId="164" fillId="0" borderId="148" applyNumberFormat="0" applyFill="0" applyAlignment="0" applyProtection="0"/>
    <xf numFmtId="0" fontId="41" fillId="42" borderId="144" applyNumberFormat="0" applyFont="0" applyAlignment="0" applyProtection="0"/>
    <xf numFmtId="0" fontId="125" fillId="36" borderId="134" applyNumberFormat="0" applyAlignment="0" applyProtection="0"/>
    <xf numFmtId="0" fontId="71" fillId="35" borderId="134" applyNumberFormat="0" applyAlignment="0" applyProtection="0"/>
    <xf numFmtId="0" fontId="125" fillId="36" borderId="134" applyNumberFormat="0" applyAlignment="0" applyProtection="0"/>
    <xf numFmtId="0" fontId="129" fillId="0" borderId="149" applyNumberFormat="0" applyFill="0" applyAlignment="0" applyProtection="0"/>
    <xf numFmtId="0" fontId="128" fillId="0" borderId="148" applyNumberFormat="0" applyFill="0" applyAlignment="0" applyProtection="0"/>
    <xf numFmtId="0" fontId="123" fillId="39" borderId="134" applyNumberFormat="0" applyAlignment="0" applyProtection="0"/>
    <xf numFmtId="0" fontId="98" fillId="39" borderId="134" applyNumberFormat="0" applyAlignment="0" applyProtection="0"/>
    <xf numFmtId="0" fontId="123" fillId="39" borderId="134" applyNumberFormat="0" applyAlignment="0" applyProtection="0"/>
    <xf numFmtId="0" fontId="118" fillId="0" borderId="146" applyNumberFormat="0" applyFill="0" applyAlignment="0" applyProtection="0"/>
    <xf numFmtId="0" fontId="112" fillId="35" borderId="145" applyNumberFormat="0" applyAlignment="0" applyProtection="0"/>
    <xf numFmtId="0" fontId="111" fillId="96" borderId="145" applyNumberFormat="0" applyAlignment="0" applyProtection="0"/>
    <xf numFmtId="0" fontId="109" fillId="42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41" fillId="42" borderId="135" applyNumberFormat="0" applyFont="0" applyAlignment="0" applyProtection="0"/>
    <xf numFmtId="0" fontId="41" fillId="42" borderId="135" applyNumberFormat="0" applyFont="0" applyAlignment="0" applyProtection="0"/>
    <xf numFmtId="0" fontId="38" fillId="37" borderId="144" applyNumberFormat="0" applyFont="0" applyAlignment="0" applyProtection="0"/>
    <xf numFmtId="0" fontId="124" fillId="36" borderId="136" applyNumberFormat="0" applyAlignment="0" applyProtection="0"/>
    <xf numFmtId="0" fontId="124" fillId="36" borderId="136" applyNumberFormat="0" applyAlignment="0" applyProtection="0"/>
    <xf numFmtId="0" fontId="129" fillId="0" borderId="139" applyNumberFormat="0" applyFill="0" applyAlignment="0" applyProtection="0"/>
    <xf numFmtId="0" fontId="129" fillId="0" borderId="139" applyNumberFormat="0" applyFill="0" applyAlignment="0" applyProtection="0"/>
    <xf numFmtId="0" fontId="98" fillId="39" borderId="134" applyNumberFormat="0" applyAlignment="0" applyProtection="0"/>
    <xf numFmtId="0" fontId="123" fillId="39" borderId="134" applyNumberFormat="0" applyAlignment="0" applyProtection="0"/>
    <xf numFmtId="0" fontId="71" fillId="35" borderId="134" applyNumberFormat="0" applyAlignment="0" applyProtection="0"/>
    <xf numFmtId="0" fontId="125" fillId="36" borderId="134" applyNumberFormat="0" applyAlignment="0" applyProtection="0"/>
    <xf numFmtId="0" fontId="70" fillId="96" borderId="141" applyNumberFormat="0" applyAlignment="0" applyProtection="0"/>
    <xf numFmtId="0" fontId="41" fillId="42" borderId="135" applyNumberFormat="0" applyFont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43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25" fillId="36" borderId="134" applyNumberFormat="0" applyAlignment="0" applyProtection="0"/>
    <xf numFmtId="0" fontId="125" fillId="36" borderId="134" applyNumberFormat="0" applyAlignment="0" applyProtection="0"/>
    <xf numFmtId="0" fontId="123" fillId="39" borderId="134" applyNumberFormat="0" applyAlignment="0" applyProtection="0"/>
    <xf numFmtId="0" fontId="123" fillId="39" borderId="134" applyNumberFormat="0" applyAlignment="0" applyProtection="0"/>
    <xf numFmtId="0" fontId="41" fillId="42" borderId="135" applyNumberFormat="0" applyFont="0" applyAlignment="0" applyProtection="0"/>
    <xf numFmtId="0" fontId="41" fillId="42" borderId="135" applyNumberFormat="0" applyFont="0" applyAlignment="0" applyProtection="0"/>
    <xf numFmtId="0" fontId="124" fillId="36" borderId="136" applyNumberFormat="0" applyAlignment="0" applyProtection="0"/>
    <xf numFmtId="0" fontId="124" fillId="36" borderId="136" applyNumberFormat="0" applyAlignment="0" applyProtection="0"/>
    <xf numFmtId="0" fontId="129" fillId="0" borderId="139" applyNumberFormat="0" applyFill="0" applyAlignment="0" applyProtection="0"/>
    <xf numFmtId="0" fontId="129" fillId="0" borderId="139" applyNumberFormat="0" applyFill="0" applyAlignment="0" applyProtection="0"/>
    <xf numFmtId="0" fontId="41" fillId="42" borderId="135" applyNumberFormat="0" applyFont="0" applyAlignment="0" applyProtection="0"/>
    <xf numFmtId="0" fontId="38" fillId="0" borderId="0"/>
    <xf numFmtId="0" fontId="97" fillId="62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9" fillId="39" borderId="141" applyNumberFormat="0" applyAlignment="0" applyProtection="0"/>
    <xf numFmtId="0" fontId="99" fillId="39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109" fillId="42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112" fillId="35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61" fillId="42" borderId="144" applyNumberFormat="0" applyFont="0" applyAlignment="0" applyProtection="0"/>
    <xf numFmtId="0" fontId="125" fillId="36" borderId="141" applyNumberFormat="0" applyAlignment="0" applyProtection="0"/>
    <xf numFmtId="0" fontId="71" fillId="35" borderId="141" applyNumberFormat="0" applyAlignment="0" applyProtection="0"/>
    <xf numFmtId="0" fontId="125" fillId="36" borderId="141" applyNumberFormat="0" applyAlignment="0" applyProtection="0"/>
    <xf numFmtId="0" fontId="128" fillId="0" borderId="148" applyNumberFormat="0" applyFill="0" applyAlignment="0" applyProtection="0"/>
    <xf numFmtId="0" fontId="95" fillId="0" borderId="143" applyNumberFormat="0" applyFill="0" applyAlignment="0" applyProtection="0"/>
    <xf numFmtId="0" fontId="123" fillId="39" borderId="141" applyNumberFormat="0" applyAlignment="0" applyProtection="0"/>
    <xf numFmtId="0" fontId="98" fillId="39" borderId="141" applyNumberFormat="0" applyAlignment="0" applyProtection="0"/>
    <xf numFmtId="0" fontId="123" fillId="39" borderId="141" applyNumberForma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98" fillId="39" borderId="141" applyNumberFormat="0" applyAlignment="0" applyProtection="0"/>
    <xf numFmtId="0" fontId="123" fillId="39" borderId="141" applyNumberFormat="0" applyAlignment="0" applyProtection="0"/>
    <xf numFmtId="0" fontId="71" fillId="35" borderId="141" applyNumberFormat="0" applyAlignment="0" applyProtection="0"/>
    <xf numFmtId="0" fontId="125" fillId="36" borderId="141" applyNumberFormat="0" applyAlignment="0" applyProtection="0"/>
    <xf numFmtId="0" fontId="95" fillId="0" borderId="143" applyNumberFormat="0" applyFill="0" applyAlignment="0" applyProtection="0"/>
    <xf numFmtId="0" fontId="128" fillId="0" borderId="148" applyNumberFormat="0" applyFill="0" applyAlignment="0" applyProtection="0"/>
    <xf numFmtId="0" fontId="41" fillId="42" borderId="144" applyNumberFormat="0" applyFon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41" fillId="42" borderId="144" applyNumberFormat="0" applyFont="0" applyAlignment="0" applyProtection="0"/>
    <xf numFmtId="0" fontId="15" fillId="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4" fillId="0" borderId="0" applyFont="0" applyFill="0" applyBorder="0" applyAlignment="0" applyProtection="0"/>
    <xf numFmtId="0" fontId="15" fillId="0" borderId="0"/>
    <xf numFmtId="0" fontId="1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56" fillId="12" borderId="0" applyNumberFormat="0" applyBorder="0" applyAlignment="0" applyProtection="0"/>
    <xf numFmtId="0" fontId="56" fillId="16" borderId="0" applyNumberFormat="0" applyBorder="0" applyAlignment="0" applyProtection="0"/>
    <xf numFmtId="0" fontId="56" fillId="20" borderId="0" applyNumberFormat="0" applyBorder="0" applyAlignment="0" applyProtection="0"/>
    <xf numFmtId="0" fontId="56" fillId="24" borderId="0" applyNumberFormat="0" applyBorder="0" applyAlignment="0" applyProtection="0"/>
    <xf numFmtId="0" fontId="56" fillId="28" borderId="0" applyNumberFormat="0" applyBorder="0" applyAlignment="0" applyProtection="0"/>
    <xf numFmtId="0" fontId="56" fillId="32" borderId="0" applyNumberFormat="0" applyBorder="0" applyAlignment="0" applyProtection="0"/>
    <xf numFmtId="0" fontId="56" fillId="11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47" fillId="5" borderId="0" applyNumberFormat="0" applyBorder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125" fillId="3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2" fillId="35" borderId="141" applyNumberFormat="0" applyAlignment="0" applyProtection="0"/>
    <xf numFmtId="0" fontId="72" fillId="35" borderId="141" applyNumberFormat="0" applyAlignment="0" applyProtection="0"/>
    <xf numFmtId="0" fontId="72" fillId="35" borderId="141" applyNumberFormat="0" applyAlignment="0" applyProtection="0"/>
    <xf numFmtId="0" fontId="72" fillId="35" borderId="141" applyNumberFormat="0" applyAlignment="0" applyProtection="0"/>
    <xf numFmtId="0" fontId="72" fillId="35" borderId="141" applyNumberFormat="0" applyAlignment="0" applyProtection="0"/>
    <xf numFmtId="0" fontId="72" fillId="35" borderId="141" applyNumberFormat="0" applyAlignment="0" applyProtection="0"/>
    <xf numFmtId="0" fontId="72" fillId="35" borderId="141" applyNumberFormat="0" applyAlignment="0" applyProtection="0"/>
    <xf numFmtId="0" fontId="72" fillId="35" borderId="141" applyNumberFormat="0" applyAlignment="0" applyProtection="0"/>
    <xf numFmtId="0" fontId="72" fillId="35" borderId="141" applyNumberFormat="0" applyAlignment="0" applyProtection="0"/>
    <xf numFmtId="0" fontId="72" fillId="35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2" fillId="35" borderId="141" applyNumberFormat="0" applyAlignment="0" applyProtection="0"/>
    <xf numFmtId="0" fontId="72" fillId="35" borderId="141" applyNumberFormat="0" applyAlignment="0" applyProtection="0"/>
    <xf numFmtId="0" fontId="72" fillId="35" borderId="141" applyNumberFormat="0" applyAlignment="0" applyProtection="0"/>
    <xf numFmtId="0" fontId="72" fillId="35" borderId="141" applyNumberFormat="0" applyAlignment="0" applyProtection="0"/>
    <xf numFmtId="0" fontId="72" fillId="35" borderId="141" applyNumberFormat="0" applyAlignment="0" applyProtection="0"/>
    <xf numFmtId="0" fontId="72" fillId="35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70" fillId="96" borderId="141" applyNumberFormat="0" applyAlignment="0" applyProtection="0"/>
    <xf numFmtId="0" fontId="53" fillId="9" borderId="9" applyNumberFormat="0" applyAlignment="0" applyProtection="0"/>
    <xf numFmtId="0" fontId="160" fillId="105" borderId="157">
      <alignment horizontal="left" vertical="center" indent="1"/>
    </xf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3" fillId="0" borderId="3" applyNumberFormat="0" applyFill="0" applyAlignment="0" applyProtection="0"/>
    <xf numFmtId="0" fontId="44" fillId="0" borderId="4" applyNumberFormat="0" applyFill="0" applyAlignment="0" applyProtection="0"/>
    <xf numFmtId="0" fontId="128" fillId="0" borderId="148" applyNumberFormat="0" applyFill="0" applyAlignment="0" applyProtection="0"/>
    <xf numFmtId="0" fontId="164" fillId="0" borderId="148" applyNumberFormat="0" applyFill="0" applyAlignment="0" applyProtection="0"/>
    <xf numFmtId="0" fontId="164" fillId="0" borderId="148" applyNumberFormat="0" applyFill="0" applyAlignment="0" applyProtection="0"/>
    <xf numFmtId="0" fontId="164" fillId="0" borderId="148" applyNumberFormat="0" applyFill="0" applyAlignment="0" applyProtection="0"/>
    <xf numFmtId="0" fontId="164" fillId="0" borderId="148" applyNumberFormat="0" applyFill="0" applyAlignment="0" applyProtection="0"/>
    <xf numFmtId="0" fontId="164" fillId="0" borderId="148" applyNumberFormat="0" applyFill="0" applyAlignment="0" applyProtection="0"/>
    <xf numFmtId="0" fontId="128" fillId="0" borderId="148" applyNumberFormat="0" applyFill="0" applyAlignment="0" applyProtection="0"/>
    <xf numFmtId="0" fontId="164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96" fillId="0" borderId="143" applyNumberFormat="0" applyFill="0" applyAlignment="0" applyProtection="0"/>
    <xf numFmtId="0" fontId="96" fillId="0" borderId="143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3" fillId="0" borderId="142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3" fillId="0" borderId="142" applyNumberFormat="0" applyFill="0" applyAlignment="0" applyProtection="0"/>
    <xf numFmtId="0" fontId="45" fillId="0" borderId="0" applyNumberFormat="0" applyFill="0" applyBorder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123" fillId="39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9" fillId="39" borderId="141" applyNumberFormat="0" applyAlignment="0" applyProtection="0"/>
    <xf numFmtId="0" fontId="99" fillId="39" borderId="141" applyNumberFormat="0" applyAlignment="0" applyProtection="0"/>
    <xf numFmtId="0" fontId="99" fillId="39" borderId="141" applyNumberFormat="0" applyAlignment="0" applyProtection="0"/>
    <xf numFmtId="0" fontId="99" fillId="39" borderId="141" applyNumberFormat="0" applyAlignment="0" applyProtection="0"/>
    <xf numFmtId="0" fontId="99" fillId="39" borderId="141" applyNumberFormat="0" applyAlignment="0" applyProtection="0"/>
    <xf numFmtId="0" fontId="99" fillId="39" borderId="141" applyNumberFormat="0" applyAlignment="0" applyProtection="0"/>
    <xf numFmtId="0" fontId="99" fillId="39" borderId="141" applyNumberFormat="0" applyAlignment="0" applyProtection="0"/>
    <xf numFmtId="0" fontId="99" fillId="39" borderId="141" applyNumberFormat="0" applyAlignment="0" applyProtection="0"/>
    <xf numFmtId="0" fontId="99" fillId="39" borderId="141" applyNumberFormat="0" applyAlignment="0" applyProtection="0"/>
    <xf numFmtId="0" fontId="99" fillId="39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9" fillId="39" borderId="141" applyNumberFormat="0" applyAlignment="0" applyProtection="0"/>
    <xf numFmtId="0" fontId="99" fillId="39" borderId="141" applyNumberFormat="0" applyAlignment="0" applyProtection="0"/>
    <xf numFmtId="0" fontId="99" fillId="39" borderId="141" applyNumberFormat="0" applyAlignment="0" applyProtection="0"/>
    <xf numFmtId="0" fontId="99" fillId="39" borderId="141" applyNumberFormat="0" applyAlignment="0" applyProtection="0"/>
    <xf numFmtId="0" fontId="99" fillId="39" borderId="141" applyNumberFormat="0" applyAlignment="0" applyProtection="0"/>
    <xf numFmtId="0" fontId="99" fillId="39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97" fillId="62" borderId="141" applyNumberFormat="0" applyAlignment="0" applyProtection="0"/>
    <xf numFmtId="0" fontId="52" fillId="0" borderId="8" applyNumberFormat="0" applyFill="0" applyAlignment="0" applyProtection="0"/>
    <xf numFmtId="0" fontId="48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110" fillId="42" borderId="150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38" fillId="37" borderId="144" applyNumberFormat="0" applyFon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3" fillId="35" borderId="145" applyNumberFormat="0" applyAlignment="0" applyProtection="0"/>
    <xf numFmtId="0" fontId="113" fillId="35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11" fillId="96" borderId="145" applyNumberFormat="0" applyAlignment="0" applyProtection="0"/>
    <xf numFmtId="0" fontId="151" fillId="0" borderId="0" applyNumberFormat="0" applyFill="0" applyBorder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118" fillId="0" borderId="146" applyNumberFormat="0" applyFill="0" applyAlignment="0" applyProtection="0"/>
    <xf numFmtId="0" fontId="54" fillId="0" borderId="0" applyNumberFormat="0" applyFill="0" applyBorder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123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123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98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23" fillId="39" borderId="141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24" fillId="36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24" fillId="36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12" fillId="35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124" fillId="36" borderId="145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125" fillId="36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125" fillId="36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71" fillId="35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25" fillId="36" borderId="141" applyNumberFormat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95" fillId="0" borderId="143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28" fillId="0" borderId="148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19" fillId="0" borderId="147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29" fillId="0" borderId="14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7" fillId="0" borderId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41" fillId="42" borderId="144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4" fillId="10" borderId="10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109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133" fillId="42" borderId="144" applyNumberFormat="0" applyFont="0" applyAlignment="0" applyProtection="0"/>
    <xf numFmtId="0" fontId="133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14" fillId="10" borderId="10" applyNumberFormat="0" applyFont="0" applyAlignment="0" applyProtection="0"/>
    <xf numFmtId="0" fontId="61" fillId="42" borderId="144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6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41" fillId="42" borderId="144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0" fontId="14" fillId="10" borderId="1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2" fillId="0" borderId="0"/>
    <xf numFmtId="0" fontId="172" fillId="0" borderId="0"/>
    <xf numFmtId="0" fontId="11" fillId="0" borderId="0"/>
    <xf numFmtId="0" fontId="172" fillId="0" borderId="0"/>
    <xf numFmtId="0" fontId="172" fillId="0" borderId="0"/>
    <xf numFmtId="0" fontId="11" fillId="0" borderId="0"/>
    <xf numFmtId="0" fontId="11" fillId="0" borderId="0"/>
    <xf numFmtId="0" fontId="118" fillId="0" borderId="169" applyNumberFormat="0" applyFill="0" applyAlignment="0" applyProtection="0"/>
    <xf numFmtId="0" fontId="10" fillId="0" borderId="0"/>
    <xf numFmtId="164" fontId="10" fillId="0" borderId="0" applyFont="0" applyFill="0" applyBorder="0" applyAlignment="0" applyProtection="0"/>
    <xf numFmtId="0" fontId="119" fillId="0" borderId="170" applyNumberFormat="0" applyFill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0" fontId="97" fillId="62" borderId="165" applyNumberFormat="0" applyAlignment="0" applyProtection="0"/>
    <xf numFmtId="0" fontId="112" fillId="35" borderId="168" applyNumberForma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19" fillId="0" borderId="170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71" fillId="35" borderId="165" applyNumberFormat="0" applyAlignment="0" applyProtection="0"/>
    <xf numFmtId="0" fontId="109" fillId="42" borderId="166" applyNumberFormat="0" applyFont="0" applyAlignment="0" applyProtection="0"/>
    <xf numFmtId="0" fontId="41" fillId="42" borderId="166" applyNumberFormat="0" applyFon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38" fillId="37" borderId="166" applyNumberFormat="0" applyFont="0" applyAlignment="0" applyProtection="0"/>
    <xf numFmtId="0" fontId="10" fillId="2" borderId="0" applyNumberFormat="0" applyBorder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0" fillId="14" borderId="0" applyNumberFormat="0" applyBorder="0" applyAlignment="0" applyProtection="0"/>
    <xf numFmtId="0" fontId="118" fillId="0" borderId="169" applyNumberFormat="0" applyFill="0" applyAlignment="0" applyProtection="0"/>
    <xf numFmtId="0" fontId="123" fillId="39" borderId="165" applyNumberFormat="0" applyAlignment="0" applyProtection="0"/>
    <xf numFmtId="0" fontId="124" fillId="3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09" fillId="42" borderId="166" applyNumberFormat="0" applyFont="0" applyAlignment="0" applyProtection="0"/>
    <xf numFmtId="0" fontId="129" fillId="0" borderId="171" applyNumberFormat="0" applyFill="0" applyAlignment="0" applyProtection="0"/>
    <xf numFmtId="0" fontId="38" fillId="37" borderId="166" applyNumberFormat="0" applyFont="0" applyAlignment="0" applyProtection="0"/>
    <xf numFmtId="0" fontId="129" fillId="0" borderId="171" applyNumberFormat="0" applyFill="0" applyAlignment="0" applyProtection="0"/>
    <xf numFmtId="0" fontId="111" fillId="96" borderId="168" applyNumberFormat="0" applyAlignment="0" applyProtection="0"/>
    <xf numFmtId="0" fontId="10" fillId="18" borderId="0" applyNumberFormat="0" applyBorder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111" fillId="96" borderId="168" applyNumberFormat="0" applyAlignment="0" applyProtection="0"/>
    <xf numFmtId="0" fontId="38" fillId="37" borderId="166" applyNumberFormat="0" applyFont="0" applyAlignment="0" applyProtection="0"/>
    <xf numFmtId="0" fontId="123" fillId="39" borderId="165" applyNumberFormat="0" applyAlignment="0" applyProtection="0"/>
    <xf numFmtId="0" fontId="70" fillId="96" borderId="165" applyNumberFormat="0" applyAlignment="0" applyProtection="0"/>
    <xf numFmtId="0" fontId="125" fillId="36" borderId="165" applyNumberFormat="0" applyAlignment="0" applyProtection="0"/>
    <xf numFmtId="0" fontId="10" fillId="22" borderId="0" applyNumberFormat="0" applyBorder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109" fillId="42" borderId="166" applyNumberFormat="0" applyFont="0" applyAlignment="0" applyProtection="0"/>
    <xf numFmtId="0" fontId="10" fillId="26" borderId="0" applyNumberFormat="0" applyBorder="0" applyAlignment="0" applyProtection="0"/>
    <xf numFmtId="0" fontId="123" fillId="39" borderId="165" applyNumberFormat="0" applyAlignment="0" applyProtection="0"/>
    <xf numFmtId="0" fontId="10" fillId="30" borderId="0" applyNumberFormat="0" applyBorder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09" fillId="42" borderId="166" applyNumberFormat="0" applyFont="0" applyAlignment="0" applyProtection="0"/>
    <xf numFmtId="0" fontId="119" fillId="0" borderId="170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98" fillId="39" borderId="165" applyNumberFormat="0" applyAlignment="0" applyProtection="0"/>
    <xf numFmtId="0" fontId="124" fillId="36" borderId="168" applyNumberForma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38" fillId="37" borderId="166" applyNumberFormat="0" applyFont="0" applyAlignment="0" applyProtection="0"/>
    <xf numFmtId="0" fontId="110" fillId="42" borderId="167" applyNumberFormat="0" applyFont="0" applyAlignment="0" applyProtection="0"/>
    <xf numFmtId="0" fontId="38" fillId="37" borderId="166" applyNumberFormat="0" applyFon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10" fillId="3" borderId="0" applyNumberFormat="0" applyBorder="0" applyAlignment="0" applyProtection="0"/>
    <xf numFmtId="0" fontId="70" fillId="96" borderId="165" applyNumberFormat="0" applyAlignment="0" applyProtection="0"/>
    <xf numFmtId="0" fontId="41" fillId="42" borderId="166" applyNumberFormat="0" applyFont="0" applyAlignment="0" applyProtection="0"/>
    <xf numFmtId="0" fontId="10" fillId="15" borderId="0" applyNumberFormat="0" applyBorder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24" fillId="36" borderId="168" applyNumberFormat="0" applyAlignment="0" applyProtection="0"/>
    <xf numFmtId="0" fontId="10" fillId="19" borderId="0" applyNumberFormat="0" applyBorder="0" applyAlignment="0" applyProtection="0"/>
    <xf numFmtId="0" fontId="125" fillId="36" borderId="165" applyNumberFormat="0" applyAlignment="0" applyProtection="0"/>
    <xf numFmtId="0" fontId="109" fillId="42" borderId="166" applyNumberFormat="0" applyFont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41" fillId="42" borderId="166" applyNumberFormat="0" applyFont="0" applyAlignment="0" applyProtection="0"/>
    <xf numFmtId="0" fontId="109" fillId="42" borderId="166" applyNumberFormat="0" applyFont="0" applyAlignment="0" applyProtection="0"/>
    <xf numFmtId="0" fontId="129" fillId="0" borderId="171" applyNumberFormat="0" applyFill="0" applyAlignment="0" applyProtection="0"/>
    <xf numFmtId="0" fontId="112" fillId="35" borderId="168" applyNumberFormat="0" applyAlignment="0" applyProtection="0"/>
    <xf numFmtId="0" fontId="98" fillId="39" borderId="165" applyNumberForma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38" fillId="37" borderId="166" applyNumberFormat="0" applyFont="0" applyAlignment="0" applyProtection="0"/>
    <xf numFmtId="0" fontId="97" fillId="62" borderId="165" applyNumberFormat="0" applyAlignment="0" applyProtection="0"/>
    <xf numFmtId="0" fontId="111" fillId="96" borderId="168" applyNumberFormat="0" applyAlignment="0" applyProtection="0"/>
    <xf numFmtId="0" fontId="124" fillId="36" borderId="168" applyNumberForma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18" fillId="0" borderId="169" applyNumberFormat="0" applyFill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24" fillId="36" borderId="168" applyNumberFormat="0" applyAlignment="0" applyProtection="0"/>
    <xf numFmtId="0" fontId="10" fillId="0" borderId="0"/>
    <xf numFmtId="0" fontId="98" fillId="39" borderId="165" applyNumberFormat="0" applyAlignment="0" applyProtection="0"/>
    <xf numFmtId="0" fontId="97" fillId="62" borderId="165" applyNumberForma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38" fillId="37" borderId="166" applyNumberFormat="0" applyFont="0" applyAlignment="0" applyProtection="0"/>
    <xf numFmtId="0" fontId="41" fillId="42" borderId="166" applyNumberFormat="0" applyFont="0" applyAlignment="0" applyProtection="0"/>
    <xf numFmtId="0" fontId="70" fillId="96" borderId="165" applyNumberFormat="0" applyAlignment="0" applyProtection="0"/>
    <xf numFmtId="0" fontId="112" fillId="35" borderId="168" applyNumberFormat="0" applyAlignment="0" applyProtection="0"/>
    <xf numFmtId="0" fontId="125" fillId="36" borderId="165" applyNumberFormat="0" applyAlignment="0" applyProtection="0"/>
    <xf numFmtId="0" fontId="124" fillId="36" borderId="168" applyNumberFormat="0" applyAlignment="0" applyProtection="0"/>
    <xf numFmtId="0" fontId="112" fillId="35" borderId="168" applyNumberFormat="0" applyAlignment="0" applyProtection="0"/>
    <xf numFmtId="0" fontId="123" fillId="39" borderId="165" applyNumberFormat="0" applyAlignment="0" applyProtection="0"/>
    <xf numFmtId="0" fontId="98" fillId="39" borderId="165" applyNumberFormat="0" applyAlignment="0" applyProtection="0"/>
    <xf numFmtId="0" fontId="129" fillId="0" borderId="171" applyNumberFormat="0" applyFill="0" applyAlignment="0" applyProtection="0"/>
    <xf numFmtId="0" fontId="118" fillId="0" borderId="169" applyNumberFormat="0" applyFill="0" applyAlignment="0" applyProtection="0"/>
    <xf numFmtId="0" fontId="97" fillId="62" borderId="165" applyNumberFormat="0" applyAlignment="0" applyProtection="0"/>
    <xf numFmtId="0" fontId="125" fillId="36" borderId="165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9" fillId="0" borderId="170" applyNumberFormat="0" applyFill="0" applyAlignment="0" applyProtection="0"/>
    <xf numFmtId="0" fontId="125" fillId="36" borderId="165" applyNumberFormat="0" applyAlignment="0" applyProtection="0"/>
    <xf numFmtId="0" fontId="124" fillId="36" borderId="168" applyNumberFormat="0" applyAlignment="0" applyProtection="0"/>
    <xf numFmtId="0" fontId="123" fillId="39" borderId="165" applyNumberForma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3" fillId="35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38" fillId="37" borderId="166" applyNumberFormat="0" applyFont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23" fillId="39" borderId="165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16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39" borderId="165" applyNumberFormat="0" applyAlignment="0" applyProtection="0"/>
    <xf numFmtId="0" fontId="10" fillId="10" borderId="10" applyNumberFormat="0" applyFont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0" borderId="0"/>
    <xf numFmtId="0" fontId="71" fillId="35" borderId="165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38" fillId="37" borderId="166" applyNumberFormat="0" applyFont="0" applyAlignment="0" applyProtection="0"/>
    <xf numFmtId="0" fontId="98" fillId="39" borderId="165" applyNumberFormat="0" applyAlignment="0" applyProtection="0"/>
    <xf numFmtId="0" fontId="10" fillId="0" borderId="0"/>
    <xf numFmtId="0" fontId="10" fillId="0" borderId="0"/>
    <xf numFmtId="0" fontId="124" fillId="36" borderId="168" applyNumberFormat="0" applyAlignment="0" applyProtection="0"/>
    <xf numFmtId="0" fontId="38" fillId="37" borderId="166" applyNumberFormat="0" applyFont="0" applyAlignment="0" applyProtection="0"/>
    <xf numFmtId="0" fontId="109" fillId="42" borderId="166" applyNumberFormat="0" applyFon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109" fillId="42" borderId="166" applyNumberFormat="0" applyFont="0" applyAlignment="0" applyProtection="0"/>
    <xf numFmtId="0" fontId="41" fillId="42" borderId="166" applyNumberFormat="0" applyFon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118" fillId="0" borderId="169" applyNumberFormat="0" applyFill="0" applyAlignment="0" applyProtection="0"/>
    <xf numFmtId="0" fontId="113" fillId="35" borderId="168" applyNumberFormat="0" applyAlignment="0" applyProtection="0"/>
    <xf numFmtId="0" fontId="113" fillId="35" borderId="168" applyNumberForma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119" fillId="0" borderId="170" applyNumberFormat="0" applyFill="0" applyAlignment="0" applyProtection="0"/>
    <xf numFmtId="0" fontId="118" fillId="0" borderId="169" applyNumberFormat="0" applyFill="0" applyAlignment="0" applyProtection="0"/>
    <xf numFmtId="0" fontId="71" fillId="35" borderId="165" applyNumberFormat="0" applyAlignment="0" applyProtection="0"/>
    <xf numFmtId="0" fontId="97" fillId="62" borderId="165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112" fillId="35" borderId="168" applyNumberFormat="0" applyAlignment="0" applyProtection="0"/>
    <xf numFmtId="164" fontId="10" fillId="0" borderId="0" applyFont="0" applyFill="0" applyBorder="0" applyAlignment="0" applyProtection="0"/>
    <xf numFmtId="0" fontId="70" fillId="96" borderId="165" applyNumberFormat="0" applyAlignment="0" applyProtection="0"/>
    <xf numFmtId="0" fontId="41" fillId="42" borderId="166" applyNumberFormat="0" applyFont="0" applyAlignment="0" applyProtection="0"/>
    <xf numFmtId="0" fontId="111" fillId="96" borderId="168" applyNumberFormat="0" applyAlignment="0" applyProtection="0"/>
    <xf numFmtId="0" fontId="118" fillId="0" borderId="169" applyNumberFormat="0" applyFill="0" applyAlignment="0" applyProtection="0"/>
    <xf numFmtId="0" fontId="111" fillId="96" borderId="168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113" fillId="35" borderId="168" applyNumberFormat="0" applyAlignment="0" applyProtection="0"/>
    <xf numFmtId="0" fontId="109" fillId="42" borderId="166" applyNumberFormat="0" applyFont="0" applyAlignment="0" applyProtection="0"/>
    <xf numFmtId="0" fontId="71" fillId="35" borderId="165" applyNumberFormat="0" applyAlignment="0" applyProtection="0"/>
    <xf numFmtId="0" fontId="123" fillId="39" borderId="165" applyNumberFormat="0" applyAlignment="0" applyProtection="0"/>
    <xf numFmtId="0" fontId="97" fillId="62" borderId="165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0" fontId="111" fillId="96" borderId="168" applyNumberFormat="0" applyAlignment="0" applyProtection="0"/>
    <xf numFmtId="0" fontId="10" fillId="0" borderId="0"/>
    <xf numFmtId="0" fontId="10" fillId="10" borderId="1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10" fillId="2" borderId="0" applyNumberFormat="0" applyBorder="0" applyAlignment="0" applyProtection="0"/>
    <xf numFmtId="0" fontId="110" fillId="42" borderId="167" applyNumberFormat="0" applyFont="0" applyAlignment="0" applyProtection="0"/>
    <xf numFmtId="0" fontId="111" fillId="96" borderId="168" applyNumberFormat="0" applyAlignment="0" applyProtection="0"/>
    <xf numFmtId="0" fontId="118" fillId="0" borderId="169" applyNumberFormat="0" applyFill="0" applyAlignment="0" applyProtection="0"/>
    <xf numFmtId="0" fontId="10" fillId="14" borderId="0" applyNumberFormat="0" applyBorder="0" applyAlignment="0" applyProtection="0"/>
    <xf numFmtId="0" fontId="110" fillId="42" borderId="167" applyNumberFormat="0" applyFont="0" applyAlignment="0" applyProtection="0"/>
    <xf numFmtId="0" fontId="70" fillId="96" borderId="165" applyNumberFormat="0" applyAlignment="0" applyProtection="0"/>
    <xf numFmtId="0" fontId="111" fillId="96" borderId="168" applyNumberFormat="0" applyAlignment="0" applyProtection="0"/>
    <xf numFmtId="0" fontId="10" fillId="18" borderId="0" applyNumberFormat="0" applyBorder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41" fillId="42" borderId="166" applyNumberFormat="0" applyFont="0" applyAlignment="0" applyProtection="0"/>
    <xf numFmtId="0" fontId="98" fillId="39" borderId="165" applyNumberFormat="0" applyAlignment="0" applyProtection="0"/>
    <xf numFmtId="0" fontId="97" fillId="62" borderId="165" applyNumberFormat="0" applyAlignment="0" applyProtection="0"/>
    <xf numFmtId="0" fontId="10" fillId="3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62" borderId="165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24" fillId="36" borderId="168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8" fillId="37" borderId="166" applyNumberFormat="0" applyFon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9" fillId="42" borderId="166" applyNumberFormat="0" applyFon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8" fillId="37" borderId="166" applyNumberFormat="0" applyFon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8" fillId="37" borderId="166" applyNumberFormat="0" applyFon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8" fillId="37" borderId="166" applyNumberFormat="0" applyFon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2" fillId="35" borderId="168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1" fillId="96" borderId="168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2" fillId="35" borderId="168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1" fillId="96" borderId="168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9" fillId="0" borderId="170" applyNumberFormat="0" applyFill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8" fillId="0" borderId="169" applyNumberFormat="0" applyFill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70" fillId="96" borderId="165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71" fillId="35" borderId="165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70" fillId="96" borderId="165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70" fillId="96" borderId="165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70" fillId="96" borderId="165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70" fillId="96" borderId="165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8" fillId="0" borderId="169" applyNumberFormat="0" applyFill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8" fillId="0" borderId="169" applyNumberFormat="0" applyFill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8" fillId="0" borderId="169" applyNumberFormat="0" applyFill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8" fillId="0" borderId="169" applyNumberFormat="0" applyFill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23" fillId="39" borderId="165" applyNumberFormat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23" fillId="39" borderId="165" applyNumberFormat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71" fillId="35" borderId="165" applyNumberFormat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2" fillId="35" borderId="168" applyNumberFormat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2" fillId="35" borderId="168" applyNumberFormat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1" fillId="96" borderId="168" applyNumberFormat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38" fillId="37" borderId="166" applyNumberFormat="0" applyFont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38" fillId="37" borderId="166" applyNumberFormat="0" applyFont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9" fillId="42" borderId="166" applyNumberFormat="0" applyFont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9" fillId="0" borderId="170" applyNumberFormat="0" applyFill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9" fillId="0" borderId="170" applyNumberFormat="0" applyFill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29" fillId="0" borderId="171" applyNumberFormat="0" applyFill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38" fillId="37" borderId="166" applyNumberFormat="0" applyFont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25" fillId="36" borderId="165" applyNumberFormat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25" fillId="36" borderId="165" applyNumberFormat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29" fillId="0" borderId="171" applyNumberFormat="0" applyFill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1" fillId="96" borderId="168" applyNumberFormat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97" fillId="62" borderId="165" applyNumberFormat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71" fillId="35" borderId="165" applyNumberFormat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70" fillId="96" borderId="165" applyNumberFormat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70" fillId="96" borderId="165" applyNumberFormat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61" fillId="42" borderId="166" applyNumberFormat="0" applyFont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99" fillId="39" borderId="165" applyNumberFormat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38" fillId="37" borderId="166" applyNumberFormat="0" applyFont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71" fillId="35" borderId="165" applyNumberFormat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1" fillId="96" borderId="168" applyNumberFormat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41" fillId="42" borderId="166" applyNumberFormat="0" applyFont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9" fillId="42" borderId="166" applyNumberFormat="0" applyFont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9" fillId="0" borderId="170" applyNumberFormat="0" applyFill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23" fillId="39" borderId="165" applyNumberFormat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97" fillId="62" borderId="165" applyNumberFormat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70" fillId="96" borderId="165" applyNumberFormat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70" fillId="96" borderId="165" applyNumberFormat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72" fillId="35" borderId="165" applyNumberFormat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97" fillId="62" borderId="165" applyNumberFormat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97" fillId="62" borderId="165" applyNumberFormat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97" fillId="62" borderId="165" applyNumberFormat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97" fillId="62" borderId="165" applyNumberFormat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97" fillId="62" borderId="165" applyNumberFormat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98" fillId="39" borderId="165" applyNumberFormat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98" fillId="39" borderId="165" applyNumberFormat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98" fillId="39" borderId="165" applyNumberFormat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98" fillId="39" borderId="165" applyNumberFormat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41" fillId="42" borderId="166" applyNumberFormat="0" applyFont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9" fillId="42" borderId="166" applyNumberFormat="0" applyFont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61" fillId="42" borderId="166" applyNumberFormat="0" applyFont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61" fillId="42" borderId="166" applyNumberFormat="0" applyFont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41" fillId="42" borderId="166" applyNumberFormat="0" applyFont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23" fillId="39" borderId="165" applyNumberFormat="0" applyAlignment="0" applyProtection="0"/>
    <xf numFmtId="0" fontId="38" fillId="37" borderId="166" applyNumberFormat="0" applyFont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38" fillId="37" borderId="166" applyNumberFormat="0" applyFont="0" applyAlignment="0" applyProtection="0"/>
    <xf numFmtId="0" fontId="109" fillId="42" borderId="166" applyNumberFormat="0" applyFont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97" fillId="62" borderId="165" applyNumberFormat="0" applyAlignment="0" applyProtection="0"/>
    <xf numFmtId="0" fontId="118" fillId="0" borderId="169" applyNumberFormat="0" applyFill="0" applyAlignment="0" applyProtection="0"/>
    <xf numFmtId="0" fontId="10" fillId="3" borderId="0" applyNumberFormat="0" applyBorder="0" applyAlignment="0" applyProtection="0"/>
    <xf numFmtId="0" fontId="118" fillId="0" borderId="169" applyNumberFormat="0" applyFill="0" applyAlignment="0" applyProtection="0"/>
    <xf numFmtId="0" fontId="111" fillId="96" borderId="168" applyNumberFormat="0" applyAlignment="0" applyProtection="0"/>
    <xf numFmtId="0" fontId="10" fillId="15" borderId="0" applyNumberFormat="0" applyBorder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0" fillId="19" borderId="0" applyNumberFormat="0" applyBorder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23" fillId="39" borderId="165" applyNumberFormat="0" applyAlignment="0" applyProtection="0"/>
    <xf numFmtId="0" fontId="10" fillId="23" borderId="0" applyNumberFormat="0" applyBorder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10" fillId="27" borderId="0" applyNumberFormat="0" applyBorder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70" fillId="96" borderId="165" applyNumberFormat="0" applyAlignment="0" applyProtection="0"/>
    <xf numFmtId="0" fontId="10" fillId="31" borderId="0" applyNumberFormat="0" applyBorder="0" applyAlignment="0" applyProtection="0"/>
    <xf numFmtId="0" fontId="41" fillId="42" borderId="166" applyNumberFormat="0" applyFont="0" applyAlignment="0" applyProtection="0"/>
    <xf numFmtId="0" fontId="97" fillId="62" borderId="165" applyNumberFormat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2" fillId="35" borderId="168" applyNumberFormat="0" applyAlignment="0" applyProtection="0"/>
    <xf numFmtId="0" fontId="113" fillId="35" borderId="168" applyNumberForma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29" fillId="0" borderId="171" applyNumberFormat="0" applyFill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24" fillId="36" borderId="168" applyNumberFormat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23" fillId="39" borderId="165" applyNumberFormat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61" fillId="42" borderId="166" applyNumberFormat="0" applyFont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19" fillId="0" borderId="170" applyNumberFormat="0" applyFill="0" applyAlignment="0" applyProtection="0"/>
    <xf numFmtId="0" fontId="125" fillId="36" borderId="165" applyNumberFormat="0" applyAlignment="0" applyProtection="0"/>
    <xf numFmtId="0" fontId="123" fillId="39" borderId="165" applyNumberFormat="0" applyAlignment="0" applyProtection="0"/>
    <xf numFmtId="0" fontId="118" fillId="0" borderId="169" applyNumberFormat="0" applyFill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98" fillId="39" borderId="165" applyNumberFormat="0" applyAlignment="0" applyProtection="0"/>
    <xf numFmtId="0" fontId="70" fillId="96" borderId="165" applyNumberFormat="0" applyAlignment="0" applyProtection="0"/>
    <xf numFmtId="0" fontId="111" fillId="96" borderId="168" applyNumberFormat="0" applyAlignment="0" applyProtection="0"/>
    <xf numFmtId="0" fontId="113" fillId="35" borderId="168" applyNumberFormat="0" applyAlignment="0" applyProtection="0"/>
    <xf numFmtId="0" fontId="111" fillId="96" borderId="168" applyNumberFormat="0" applyAlignment="0" applyProtection="0"/>
    <xf numFmtId="0" fontId="97" fillId="62" borderId="165" applyNumberFormat="0" applyAlignment="0" applyProtection="0"/>
    <xf numFmtId="0" fontId="124" fillId="36" borderId="168" applyNumberFormat="0" applyAlignment="0" applyProtection="0"/>
    <xf numFmtId="0" fontId="113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3" fillId="35" borderId="168" applyNumberFormat="0" applyAlignment="0" applyProtection="0"/>
    <xf numFmtId="0" fontId="41" fillId="42" borderId="166" applyNumberFormat="0" applyFont="0" applyAlignment="0" applyProtection="0"/>
    <xf numFmtId="0" fontId="133" fillId="42" borderId="166" applyNumberFormat="0" applyFont="0" applyAlignment="0" applyProtection="0"/>
    <xf numFmtId="0" fontId="41" fillId="42" borderId="16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09" fillId="42" borderId="166" applyNumberFormat="0" applyFon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111" fillId="96" borderId="168" applyNumberFormat="0" applyAlignment="0" applyProtection="0"/>
    <xf numFmtId="0" fontId="129" fillId="0" borderId="171" applyNumberFormat="0" applyFill="0" applyAlignment="0" applyProtection="0"/>
    <xf numFmtId="0" fontId="119" fillId="0" borderId="170" applyNumberFormat="0" applyFill="0" applyAlignment="0" applyProtection="0"/>
    <xf numFmtId="0" fontId="71" fillId="35" borderId="165" applyNumberFormat="0" applyAlignment="0" applyProtection="0"/>
    <xf numFmtId="0" fontId="119" fillId="0" borderId="170" applyNumberFormat="0" applyFill="0" applyAlignment="0" applyProtection="0"/>
    <xf numFmtId="0" fontId="111" fillId="96" borderId="168" applyNumberFormat="0" applyAlignment="0" applyProtection="0"/>
    <xf numFmtId="0" fontId="41" fillId="42" borderId="166" applyNumberFormat="0" applyFont="0" applyAlignment="0" applyProtection="0"/>
    <xf numFmtId="0" fontId="38" fillId="37" borderId="166" applyNumberFormat="0" applyFont="0" applyAlignment="0" applyProtection="0"/>
    <xf numFmtId="0" fontId="10" fillId="0" borderId="0"/>
    <xf numFmtId="0" fontId="10" fillId="0" borderId="0"/>
    <xf numFmtId="0" fontId="70" fillId="96" borderId="165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42" borderId="166" applyNumberFormat="0" applyFont="0" applyAlignment="0" applyProtection="0"/>
    <xf numFmtId="0" fontId="41" fillId="42" borderId="16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9" fillId="0" borderId="17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2" fillId="35" borderId="168" applyNumberForma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72" fillId="35" borderId="165" applyNumberFormat="0" applyAlignment="0" applyProtection="0"/>
    <xf numFmtId="0" fontId="111" fillId="96" borderId="168" applyNumberFormat="0" applyAlignment="0" applyProtection="0"/>
    <xf numFmtId="0" fontId="10" fillId="0" borderId="0"/>
    <xf numFmtId="164" fontId="10" fillId="0" borderId="0" applyFont="0" applyFill="0" applyBorder="0" applyAlignment="0" applyProtection="0"/>
    <xf numFmtId="0" fontId="61" fillId="42" borderId="166" applyNumberFormat="0" applyFont="0" applyAlignment="0" applyProtection="0"/>
    <xf numFmtId="0" fontId="118" fillId="0" borderId="169" applyNumberFormat="0" applyFill="0" applyAlignment="0" applyProtection="0"/>
    <xf numFmtId="0" fontId="97" fillId="62" borderId="165" applyNumberFormat="0" applyAlignment="0" applyProtection="0"/>
    <xf numFmtId="0" fontId="123" fillId="39" borderId="165" applyNumberFormat="0" applyAlignment="0" applyProtection="0"/>
    <xf numFmtId="0" fontId="71" fillId="35" borderId="165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0" fontId="10" fillId="0" borderId="0"/>
    <xf numFmtId="0" fontId="10" fillId="10" borderId="10" applyNumberFormat="0" applyFont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29" fillId="0" borderId="171" applyNumberFormat="0" applyFill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60" fillId="105" borderId="133">
      <alignment horizontal="left" vertical="center" indent="1"/>
    </xf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8" fillId="37" borderId="166" applyNumberFormat="0" applyFont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25" fillId="36" borderId="165" applyNumberFormat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9" fillId="42" borderId="166" applyNumberFormat="0" applyFont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10" fillId="42" borderId="167" applyNumberFormat="0" applyFont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4" fillId="36" borderId="168" applyNumberFormat="0" applyAlignment="0" applyProtection="0"/>
    <xf numFmtId="0" fontId="98" fillId="39" borderId="165" applyNumberFormat="0" applyAlignment="0" applyProtection="0"/>
    <xf numFmtId="0" fontId="109" fillId="42" borderId="16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37" borderId="166" applyNumberFormat="0" applyFont="0" applyAlignment="0" applyProtection="0"/>
    <xf numFmtId="0" fontId="119" fillId="0" borderId="170" applyNumberFormat="0" applyFill="0" applyAlignment="0" applyProtection="0"/>
    <xf numFmtId="0" fontId="125" fillId="36" borderId="165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36" borderId="168" applyNumberFormat="0" applyAlignment="0" applyProtection="0"/>
    <xf numFmtId="0" fontId="10" fillId="0" borderId="0"/>
    <xf numFmtId="0" fontId="10" fillId="0" borderId="0"/>
    <xf numFmtId="0" fontId="10" fillId="0" borderId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0" fillId="10" borderId="10" applyNumberFormat="0" applyFont="0" applyAlignment="0" applyProtection="0"/>
    <xf numFmtId="0" fontId="10" fillId="0" borderId="0"/>
    <xf numFmtId="0" fontId="10" fillId="0" borderId="0"/>
    <xf numFmtId="0" fontId="111" fillId="96" borderId="168" applyNumberFormat="0" applyAlignment="0" applyProtection="0"/>
    <xf numFmtId="0" fontId="70" fillId="96" borderId="165" applyNumberFormat="0" applyAlignment="0" applyProtection="0"/>
    <xf numFmtId="0" fontId="109" fillId="42" borderId="166" applyNumberFormat="0" applyFont="0" applyAlignment="0" applyProtection="0"/>
    <xf numFmtId="0" fontId="97" fillId="62" borderId="165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38" fillId="37" borderId="166" applyNumberFormat="0" applyFont="0" applyAlignment="0" applyProtection="0"/>
    <xf numFmtId="0" fontId="118" fillId="0" borderId="169" applyNumberFormat="0" applyFill="0" applyAlignment="0" applyProtection="0"/>
    <xf numFmtId="0" fontId="111" fillId="96" borderId="168" applyNumberFormat="0" applyAlignment="0" applyProtection="0"/>
    <xf numFmtId="0" fontId="38" fillId="37" borderId="166" applyNumberFormat="0" applyFont="0" applyAlignment="0" applyProtection="0"/>
    <xf numFmtId="0" fontId="97" fillId="62" borderId="165" applyNumberFormat="0" applyAlignment="0" applyProtection="0"/>
    <xf numFmtId="0" fontId="38" fillId="37" borderId="166" applyNumberFormat="0" applyFont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19" fillId="0" borderId="170" applyNumberFormat="0" applyFill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10" fillId="42" borderId="167" applyNumberFormat="0" applyFont="0" applyAlignment="0" applyProtection="0"/>
    <xf numFmtId="0" fontId="38" fillId="37" borderId="166" applyNumberFormat="0" applyFont="0" applyAlignment="0" applyProtection="0"/>
    <xf numFmtId="0" fontId="123" fillId="39" borderId="165" applyNumberFormat="0" applyAlignment="0" applyProtection="0"/>
    <xf numFmtId="0" fontId="10" fillId="0" borderId="0"/>
    <xf numFmtId="0" fontId="10" fillId="0" borderId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38" fillId="37" borderId="166" applyNumberFormat="0" applyFont="0" applyAlignment="0" applyProtection="0"/>
    <xf numFmtId="0" fontId="70" fillId="96" borderId="165" applyNumberFormat="0" applyAlignment="0" applyProtection="0"/>
    <xf numFmtId="0" fontId="41" fillId="42" borderId="166" applyNumberFormat="0" applyFont="0" applyAlignment="0" applyProtection="0"/>
    <xf numFmtId="0" fontId="111" fillId="96" borderId="168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98" fillId="39" borderId="165" applyNumberFormat="0" applyAlignment="0" applyProtection="0"/>
    <xf numFmtId="0" fontId="10" fillId="0" borderId="0"/>
    <xf numFmtId="0" fontId="109" fillId="42" borderId="166" applyNumberFormat="0" applyFont="0" applyAlignment="0" applyProtection="0"/>
    <xf numFmtId="0" fontId="10" fillId="0" borderId="0"/>
    <xf numFmtId="0" fontId="10" fillId="0" borderId="0"/>
    <xf numFmtId="0" fontId="98" fillId="39" borderId="165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9" fillId="42" borderId="16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62" borderId="165" applyNumberFormat="0" applyAlignment="0" applyProtection="0"/>
    <xf numFmtId="0" fontId="71" fillId="35" borderId="165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70" fillId="96" borderId="165" applyNumberFormat="0" applyAlignment="0" applyProtection="0"/>
    <xf numFmtId="0" fontId="118" fillId="0" borderId="169" applyNumberFormat="0" applyFill="0" applyAlignment="0" applyProtection="0"/>
    <xf numFmtId="0" fontId="111" fillId="96" borderId="168" applyNumberFormat="0" applyAlignment="0" applyProtection="0"/>
    <xf numFmtId="0" fontId="38" fillId="37" borderId="166" applyNumberFormat="0" applyFont="0" applyAlignment="0" applyProtection="0"/>
    <xf numFmtId="0" fontId="98" fillId="39" borderId="165" applyNumberFormat="0" applyAlignment="0" applyProtection="0"/>
    <xf numFmtId="0" fontId="38" fillId="37" borderId="166" applyNumberFormat="0" applyFont="0" applyAlignment="0" applyProtection="0"/>
    <xf numFmtId="0" fontId="118" fillId="0" borderId="169" applyNumberFormat="0" applyFill="0" applyAlignment="0" applyProtection="0"/>
    <xf numFmtId="0" fontId="111" fillId="96" borderId="168" applyNumberFormat="0" applyAlignment="0" applyProtection="0"/>
    <xf numFmtId="0" fontId="38" fillId="37" borderId="166" applyNumberFormat="0" applyFon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109" fillId="42" borderId="166" applyNumberFormat="0" applyFon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41" fillId="42" borderId="166" applyNumberFormat="0" applyFont="0" applyAlignment="0" applyProtection="0"/>
    <xf numFmtId="0" fontId="98" fillId="39" borderId="165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0" fillId="0" borderId="0"/>
    <xf numFmtId="0" fontId="97" fillId="62" borderId="165" applyNumberFormat="0" applyAlignment="0" applyProtection="0"/>
    <xf numFmtId="0" fontId="71" fillId="35" borderId="165" applyNumberFormat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29" fillId="0" borderId="171" applyNumberFormat="0" applyFill="0" applyAlignment="0" applyProtection="0"/>
    <xf numFmtId="0" fontId="124" fillId="36" borderId="168" applyNumberFormat="0" applyAlignment="0" applyProtection="0"/>
    <xf numFmtId="0" fontId="118" fillId="0" borderId="169" applyNumberFormat="0" applyFill="0" applyAlignment="0" applyProtection="0"/>
    <xf numFmtId="0" fontId="112" fillId="35" borderId="168" applyNumberFormat="0" applyAlignment="0" applyProtection="0"/>
    <xf numFmtId="0" fontId="38" fillId="37" borderId="166" applyNumberFormat="0" applyFont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61" fillId="42" borderId="166" applyNumberFormat="0" applyFont="0" applyAlignment="0" applyProtection="0"/>
    <xf numFmtId="0" fontId="112" fillId="35" borderId="168" applyNumberFormat="0" applyAlignment="0" applyProtection="0"/>
    <xf numFmtId="0" fontId="119" fillId="0" borderId="170" applyNumberFormat="0" applyFill="0" applyAlignment="0" applyProtection="0"/>
    <xf numFmtId="0" fontId="97" fillId="62" borderId="165" applyNumberFormat="0" applyAlignment="0" applyProtection="0"/>
    <xf numFmtId="0" fontId="123" fillId="39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124" fillId="36" borderId="168" applyNumberFormat="0" applyAlignment="0" applyProtection="0"/>
    <xf numFmtId="0" fontId="118" fillId="0" borderId="169" applyNumberFormat="0" applyFill="0" applyAlignment="0" applyProtection="0"/>
    <xf numFmtId="0" fontId="70" fillId="96" borderId="165" applyNumberForma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41" fillId="42" borderId="166" applyNumberFormat="0" applyFon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25" fillId="36" borderId="165" applyNumberFormat="0" applyAlignment="0" applyProtection="0"/>
    <xf numFmtId="0" fontId="119" fillId="0" borderId="170" applyNumberFormat="0" applyFill="0" applyAlignment="0" applyProtection="0"/>
    <xf numFmtId="0" fontId="109" fillId="42" borderId="166" applyNumberFormat="0" applyFont="0" applyAlignment="0" applyProtection="0"/>
    <xf numFmtId="0" fontId="111" fillId="96" borderId="168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12" fillId="35" borderId="168" applyNumberFormat="0" applyAlignment="0" applyProtection="0"/>
    <xf numFmtId="0" fontId="71" fillId="35" borderId="165" applyNumberFormat="0" applyAlignment="0" applyProtection="0"/>
    <xf numFmtId="0" fontId="41" fillId="42" borderId="166" applyNumberFormat="0" applyFont="0" applyAlignment="0" applyProtection="0"/>
    <xf numFmtId="0" fontId="129" fillId="0" borderId="171" applyNumberFormat="0" applyFill="0" applyAlignment="0" applyProtection="0"/>
    <xf numFmtId="0" fontId="38" fillId="37" borderId="166" applyNumberFormat="0" applyFont="0" applyAlignment="0" applyProtection="0"/>
    <xf numFmtId="0" fontId="70" fillId="96" borderId="165" applyNumberFormat="0" applyAlignment="0" applyProtection="0"/>
    <xf numFmtId="0" fontId="125" fillId="36" borderId="165" applyNumberFormat="0" applyAlignment="0" applyProtection="0"/>
    <xf numFmtId="0" fontId="119" fillId="0" borderId="170" applyNumberFormat="0" applyFill="0" applyAlignment="0" applyProtection="0"/>
    <xf numFmtId="0" fontId="109" fillId="42" borderId="166" applyNumberFormat="0" applyFont="0" applyAlignment="0" applyProtection="0"/>
    <xf numFmtId="0" fontId="125" fillId="36" borderId="165" applyNumberFormat="0" applyAlignment="0" applyProtection="0"/>
    <xf numFmtId="0" fontId="41" fillId="42" borderId="166" applyNumberFormat="0" applyFont="0" applyAlignment="0" applyProtection="0"/>
    <xf numFmtId="0" fontId="118" fillId="0" borderId="169" applyNumberFormat="0" applyFill="0" applyAlignment="0" applyProtection="0"/>
    <xf numFmtId="0" fontId="71" fillId="35" borderId="165" applyNumberFormat="0" applyAlignment="0" applyProtection="0"/>
    <xf numFmtId="0" fontId="119" fillId="0" borderId="170" applyNumberFormat="0" applyFill="0" applyAlignment="0" applyProtection="0"/>
    <xf numFmtId="0" fontId="109" fillId="42" borderId="166" applyNumberFormat="0" applyFont="0" applyAlignment="0" applyProtection="0"/>
    <xf numFmtId="0" fontId="119" fillId="0" borderId="170" applyNumberFormat="0" applyFill="0" applyAlignment="0" applyProtection="0"/>
    <xf numFmtId="0" fontId="125" fillId="36" borderId="165" applyNumberFormat="0" applyAlignment="0" applyProtection="0"/>
    <xf numFmtId="0" fontId="38" fillId="37" borderId="166" applyNumberFormat="0" applyFont="0" applyAlignment="0" applyProtection="0"/>
    <xf numFmtId="0" fontId="98" fillId="39" borderId="165" applyNumberFormat="0" applyAlignment="0" applyProtection="0"/>
    <xf numFmtId="0" fontId="70" fillId="96" borderId="165" applyNumberFormat="0" applyAlignment="0" applyProtection="0"/>
    <xf numFmtId="0" fontId="125" fillId="36" borderId="165" applyNumberFormat="0" applyAlignment="0" applyProtection="0"/>
    <xf numFmtId="0" fontId="98" fillId="39" borderId="165" applyNumberFormat="0" applyAlignment="0" applyProtection="0"/>
    <xf numFmtId="0" fontId="38" fillId="37" borderId="166" applyNumberFormat="0" applyFont="0" applyAlignment="0" applyProtection="0"/>
    <xf numFmtId="0" fontId="125" fillId="36" borderId="165" applyNumberFormat="0" applyAlignment="0" applyProtection="0"/>
    <xf numFmtId="0" fontId="71" fillId="35" borderId="165" applyNumberFormat="0" applyAlignment="0" applyProtection="0"/>
    <xf numFmtId="0" fontId="61" fillId="42" borderId="166" applyNumberFormat="0" applyFont="0" applyAlignment="0" applyProtection="0"/>
    <xf numFmtId="0" fontId="38" fillId="37" borderId="166" applyNumberFormat="0" applyFon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123" fillId="39" borderId="165" applyNumberFormat="0" applyAlignment="0" applyProtection="0"/>
    <xf numFmtId="0" fontId="119" fillId="0" borderId="170" applyNumberFormat="0" applyFill="0" applyAlignment="0" applyProtection="0"/>
    <xf numFmtId="0" fontId="38" fillId="37" borderId="166" applyNumberFormat="0" applyFont="0" applyAlignment="0" applyProtection="0"/>
    <xf numFmtId="0" fontId="71" fillId="35" borderId="165" applyNumberFormat="0" applyAlignment="0" applyProtection="0"/>
    <xf numFmtId="0" fontId="61" fillId="42" borderId="166" applyNumberFormat="0" applyFont="0" applyAlignment="0" applyProtection="0"/>
    <xf numFmtId="0" fontId="118" fillId="0" borderId="169" applyNumberFormat="0" applyFill="0" applyAlignment="0" applyProtection="0"/>
    <xf numFmtId="0" fontId="124" fillId="36" borderId="168" applyNumberFormat="0" applyAlignment="0" applyProtection="0"/>
    <xf numFmtId="0" fontId="118" fillId="0" borderId="169" applyNumberFormat="0" applyFill="0" applyAlignment="0" applyProtection="0"/>
    <xf numFmtId="0" fontId="61" fillId="42" borderId="166" applyNumberFormat="0" applyFont="0" applyAlignment="0" applyProtection="0"/>
    <xf numFmtId="0" fontId="124" fillId="36" borderId="168" applyNumberFormat="0" applyAlignment="0" applyProtection="0"/>
    <xf numFmtId="0" fontId="109" fillId="42" borderId="166" applyNumberFormat="0" applyFont="0" applyAlignment="0" applyProtection="0"/>
    <xf numFmtId="0" fontId="97" fillId="62" borderId="165" applyNumberFormat="0" applyAlignment="0" applyProtection="0"/>
    <xf numFmtId="0" fontId="118" fillId="0" borderId="169" applyNumberFormat="0" applyFill="0" applyAlignment="0" applyProtection="0"/>
    <xf numFmtId="0" fontId="38" fillId="37" borderId="166" applyNumberFormat="0" applyFont="0" applyAlignment="0" applyProtection="0"/>
    <xf numFmtId="0" fontId="124" fillId="36" borderId="168" applyNumberFormat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99" fillId="39" borderId="165" applyNumberFormat="0" applyAlignment="0" applyProtection="0"/>
    <xf numFmtId="0" fontId="97" fillId="62" borderId="165" applyNumberForma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11" fillId="96" borderId="168" applyNumberFormat="0" applyAlignment="0" applyProtection="0"/>
    <xf numFmtId="0" fontId="123" fillId="39" borderId="165" applyNumberFormat="0" applyAlignment="0" applyProtection="0"/>
    <xf numFmtId="0" fontId="125" fillId="36" borderId="165" applyNumberFormat="0" applyAlignment="0" applyProtection="0"/>
    <xf numFmtId="0" fontId="99" fillId="39" borderId="165" applyNumberFormat="0" applyAlignment="0" applyProtection="0"/>
    <xf numFmtId="0" fontId="118" fillId="0" borderId="169" applyNumberFormat="0" applyFill="0" applyAlignment="0" applyProtection="0"/>
    <xf numFmtId="0" fontId="123" fillId="39" borderId="165" applyNumberFormat="0" applyAlignment="0" applyProtection="0"/>
    <xf numFmtId="0" fontId="109" fillId="42" borderId="166" applyNumberFormat="0" applyFont="0" applyAlignment="0" applyProtection="0"/>
    <xf numFmtId="0" fontId="118" fillId="0" borderId="169" applyNumberFormat="0" applyFill="0" applyAlignment="0" applyProtection="0"/>
    <xf numFmtId="0" fontId="112" fillId="35" borderId="168" applyNumberFormat="0" applyAlignment="0" applyProtection="0"/>
    <xf numFmtId="0" fontId="118" fillId="0" borderId="169" applyNumberFormat="0" applyFill="0" applyAlignment="0" applyProtection="0"/>
    <xf numFmtId="0" fontId="119" fillId="0" borderId="170" applyNumberFormat="0" applyFill="0" applyAlignment="0" applyProtection="0"/>
    <xf numFmtId="0" fontId="71" fillId="35" borderId="165" applyNumberFormat="0" applyAlignment="0" applyProtection="0"/>
    <xf numFmtId="0" fontId="72" fillId="35" borderId="165" applyNumberFormat="0" applyAlignment="0" applyProtection="0"/>
    <xf numFmtId="0" fontId="123" fillId="39" borderId="165" applyNumberFormat="0" applyAlignment="0" applyProtection="0"/>
    <xf numFmtId="0" fontId="38" fillId="37" borderId="166" applyNumberFormat="0" applyFont="0" applyAlignment="0" applyProtection="0"/>
    <xf numFmtId="0" fontId="97" fillId="62" borderId="165" applyNumberFormat="0" applyAlignment="0" applyProtection="0"/>
    <xf numFmtId="0" fontId="61" fillId="42" borderId="166" applyNumberFormat="0" applyFont="0" applyAlignment="0" applyProtection="0"/>
    <xf numFmtId="0" fontId="110" fillId="42" borderId="167" applyNumberFormat="0" applyFont="0" applyAlignment="0" applyProtection="0"/>
    <xf numFmtId="0" fontId="118" fillId="0" borderId="169" applyNumberFormat="0" applyFill="0" applyAlignment="0" applyProtection="0"/>
    <xf numFmtId="0" fontId="97" fillId="62" borderId="165" applyNumberFormat="0" applyAlignment="0" applyProtection="0"/>
    <xf numFmtId="0" fontId="98" fillId="39" borderId="165" applyNumberFormat="0" applyAlignment="0" applyProtection="0"/>
    <xf numFmtId="0" fontId="70" fillId="96" borderId="165" applyNumberFormat="0" applyAlignment="0" applyProtection="0"/>
    <xf numFmtId="0" fontId="118" fillId="0" borderId="169" applyNumberFormat="0" applyFill="0" applyAlignment="0" applyProtection="0"/>
    <xf numFmtId="0" fontId="98" fillId="39" borderId="165" applyNumberFormat="0" applyAlignment="0" applyProtection="0"/>
    <xf numFmtId="0" fontId="129" fillId="0" borderId="171" applyNumberFormat="0" applyFill="0" applyAlignment="0" applyProtection="0"/>
    <xf numFmtId="0" fontId="109" fillId="42" borderId="166" applyNumberFormat="0" applyFont="0" applyAlignment="0" applyProtection="0"/>
    <xf numFmtId="0" fontId="123" fillId="39" borderId="165" applyNumberFormat="0" applyAlignment="0" applyProtection="0"/>
    <xf numFmtId="0" fontId="118" fillId="0" borderId="169" applyNumberFormat="0" applyFill="0" applyAlignment="0" applyProtection="0"/>
    <xf numFmtId="0" fontId="97" fillId="62" borderId="165" applyNumberFormat="0" applyAlignment="0" applyProtection="0"/>
    <xf numFmtId="0" fontId="129" fillId="0" borderId="171" applyNumberFormat="0" applyFill="0" applyAlignment="0" applyProtection="0"/>
    <xf numFmtId="0" fontId="123" fillId="39" borderId="165" applyNumberForma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61" fillId="42" borderId="166" applyNumberFormat="0" applyFont="0" applyAlignment="0" applyProtection="0"/>
    <xf numFmtId="0" fontId="129" fillId="0" borderId="171" applyNumberFormat="0" applyFill="0" applyAlignment="0" applyProtection="0"/>
    <xf numFmtId="0" fontId="97" fillId="62" borderId="165" applyNumberFormat="0" applyAlignment="0" applyProtection="0"/>
    <xf numFmtId="0" fontId="72" fillId="35" borderId="165" applyNumberFormat="0" applyAlignment="0" applyProtection="0"/>
    <xf numFmtId="0" fontId="118" fillId="0" borderId="169" applyNumberFormat="0" applyFill="0" applyAlignment="0" applyProtection="0"/>
    <xf numFmtId="0" fontId="98" fillId="39" borderId="165" applyNumberFormat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0" applyNumberFormat="0" applyFont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8" fillId="39" borderId="165" applyNumberFormat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18" fillId="0" borderId="169" applyNumberFormat="0" applyFill="0" applyAlignment="0" applyProtection="0"/>
    <xf numFmtId="0" fontId="112" fillId="35" borderId="16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0" fontId="10" fillId="0" borderId="0"/>
    <xf numFmtId="0" fontId="10" fillId="10" borderId="1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71" fillId="35" borderId="165" applyNumberFormat="0" applyAlignment="0" applyProtection="0"/>
    <xf numFmtId="0" fontId="41" fillId="42" borderId="166" applyNumberFormat="0" applyFont="0" applyAlignment="0" applyProtection="0"/>
    <xf numFmtId="0" fontId="38" fillId="37" borderId="166" applyNumberFormat="0" applyFont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9" fillId="42" borderId="166" applyNumberFormat="0" applyFont="0" applyAlignment="0" applyProtection="0"/>
    <xf numFmtId="0" fontId="98" fillId="39" borderId="165" applyNumberFormat="0" applyAlignment="0" applyProtection="0"/>
    <xf numFmtId="0" fontId="118" fillId="0" borderId="169" applyNumberFormat="0" applyFill="0" applyAlignment="0" applyProtection="0"/>
    <xf numFmtId="0" fontId="110" fillId="42" borderId="16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0" fontId="10" fillId="0" borderId="0"/>
    <xf numFmtId="0" fontId="10" fillId="10" borderId="10" applyNumberFormat="0" applyFont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98" fillId="39" borderId="165" applyNumberFormat="0" applyAlignment="0" applyProtection="0"/>
    <xf numFmtId="0" fontId="10" fillId="2" borderId="0" applyNumberFormat="0" applyBorder="0" applyAlignment="0" applyProtection="0"/>
    <xf numFmtId="0" fontId="119" fillId="0" borderId="170" applyNumberFormat="0" applyFill="0" applyAlignment="0" applyProtection="0"/>
    <xf numFmtId="0" fontId="10" fillId="14" borderId="0" applyNumberFormat="0" applyBorder="0" applyAlignment="0" applyProtection="0"/>
    <xf numFmtId="0" fontId="112" fillId="35" borderId="168" applyNumberFormat="0" applyAlignment="0" applyProtection="0"/>
    <xf numFmtId="0" fontId="10" fillId="18" borderId="0" applyNumberFormat="0" applyBorder="0" applyAlignment="0" applyProtection="0"/>
    <xf numFmtId="0" fontId="38" fillId="37" borderId="166" applyNumberFormat="0" applyFont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97" fillId="62" borderId="165" applyNumberFormat="0" applyAlignment="0" applyProtection="0"/>
    <xf numFmtId="0" fontId="10" fillId="3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25" fillId="36" borderId="165" applyNumberFormat="0" applyAlignment="0" applyProtection="0"/>
    <xf numFmtId="0" fontId="10" fillId="3" borderId="0" applyNumberFormat="0" applyBorder="0" applyAlignment="0" applyProtection="0"/>
    <xf numFmtId="0" fontId="111" fillId="96" borderId="168" applyNumberFormat="0" applyAlignment="0" applyProtection="0"/>
    <xf numFmtId="0" fontId="10" fillId="15" borderId="0" applyNumberFormat="0" applyBorder="0" applyAlignment="0" applyProtection="0"/>
    <xf numFmtId="0" fontId="111" fillId="96" borderId="168" applyNumberFormat="0" applyAlignment="0" applyProtection="0"/>
    <xf numFmtId="0" fontId="10" fillId="19" borderId="0" applyNumberFormat="0" applyBorder="0" applyAlignment="0" applyProtection="0"/>
    <xf numFmtId="0" fontId="119" fillId="0" borderId="170" applyNumberFormat="0" applyFill="0" applyAlignment="0" applyProtection="0"/>
    <xf numFmtId="0" fontId="10" fillId="23" borderId="0" applyNumberFormat="0" applyBorder="0" applyAlignment="0" applyProtection="0"/>
    <xf numFmtId="0" fontId="98" fillId="39" borderId="165" applyNumberFormat="0" applyAlignment="0" applyProtection="0"/>
    <xf numFmtId="0" fontId="10" fillId="27" borderId="0" applyNumberFormat="0" applyBorder="0" applyAlignment="0" applyProtection="0"/>
    <xf numFmtId="0" fontId="70" fillId="96" borderId="165" applyNumberFormat="0" applyAlignment="0" applyProtection="0"/>
    <xf numFmtId="0" fontId="10" fillId="31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24" fillId="36" borderId="168" applyNumberFormat="0" applyAlignment="0" applyProtection="0"/>
    <xf numFmtId="0" fontId="119" fillId="0" borderId="170" applyNumberFormat="0" applyFill="0" applyAlignment="0" applyProtection="0"/>
    <xf numFmtId="0" fontId="38" fillId="37" borderId="166" applyNumberFormat="0" applyFont="0" applyAlignment="0" applyProtection="0"/>
    <xf numFmtId="0" fontId="70" fillId="96" borderId="165" applyNumberFormat="0" applyAlignment="0" applyProtection="0"/>
    <xf numFmtId="0" fontId="124" fillId="36" borderId="168" applyNumberFormat="0" applyAlignment="0" applyProtection="0"/>
    <xf numFmtId="0" fontId="111" fillId="96" borderId="168" applyNumberForma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2" fillId="35" borderId="158" applyNumberFormat="0" applyAlignment="0" applyProtection="0"/>
    <xf numFmtId="0" fontId="72" fillId="35" borderId="158" applyNumberFormat="0" applyAlignment="0" applyProtection="0"/>
    <xf numFmtId="0" fontId="71" fillId="35" borderId="158" applyNumberFormat="0" applyAlignment="0" applyProtection="0"/>
    <xf numFmtId="0" fontId="10" fillId="18" borderId="0" applyNumberFormat="0" applyBorder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0" fillId="22" borderId="0" applyNumberFormat="0" applyBorder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0" fillId="26" borderId="0" applyNumberFormat="0" applyBorder="0" applyAlignment="0" applyProtection="0"/>
    <xf numFmtId="0" fontId="71" fillId="35" borderId="158" applyNumberFormat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4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109" fillId="42" borderId="159" applyNumberFormat="0" applyFon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129" fillId="0" borderId="163" applyNumberFormat="0" applyFill="0" applyAlignment="0" applyProtection="0"/>
    <xf numFmtId="0" fontId="71" fillId="35" borderId="165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41" fillId="42" borderId="159" applyNumberFormat="0" applyFont="0" applyAlignment="0" applyProtection="0"/>
    <xf numFmtId="0" fontId="10" fillId="10" borderId="10" applyNumberFormat="0" applyFont="0" applyAlignment="0" applyProtection="0"/>
    <xf numFmtId="0" fontId="10" fillId="0" borderId="0"/>
    <xf numFmtId="0" fontId="10" fillId="0" borderId="0"/>
    <xf numFmtId="0" fontId="112" fillId="35" borderId="160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9" fillId="42" borderId="159" applyNumberFormat="0" applyFon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2" fillId="35" borderId="158" applyNumberFormat="0" applyAlignment="0" applyProtection="0"/>
    <xf numFmtId="0" fontId="72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9" fillId="39" borderId="158" applyNumberFormat="0" applyAlignment="0" applyProtection="0"/>
    <xf numFmtId="0" fontId="99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1" fillId="96" borderId="160" applyNumberFormat="0" applyAlignment="0" applyProtection="0"/>
    <xf numFmtId="0" fontId="10" fillId="0" borderId="0"/>
    <xf numFmtId="0" fontId="10" fillId="0" borderId="0"/>
    <xf numFmtId="0" fontId="111" fillId="96" borderId="160" applyNumberForma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10" fillId="42" borderId="164" applyNumberFormat="0" applyFont="0" applyAlignment="0" applyProtection="0"/>
    <xf numFmtId="0" fontId="110" fillId="42" borderId="164" applyNumberFormat="0" applyFont="0" applyAlignment="0" applyProtection="0"/>
    <xf numFmtId="0" fontId="110" fillId="42" borderId="164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3" fillId="35" borderId="160" applyNumberFormat="0" applyAlignment="0" applyProtection="0"/>
    <xf numFmtId="0" fontId="113" fillId="35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38" fillId="37" borderId="159" applyNumberFormat="0" applyFont="0" applyAlignment="0" applyProtection="0"/>
    <xf numFmtId="0" fontId="111" fillId="96" borderId="160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61" fillId="42" borderId="159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41" fillId="42" borderId="159" applyNumberFormat="0" applyFont="0" applyAlignment="0" applyProtection="0"/>
    <xf numFmtId="0" fontId="125" fillId="36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9" fillId="0" borderId="163" applyNumberFormat="0" applyFill="0" applyAlignment="0" applyProtection="0"/>
    <xf numFmtId="0" fontId="123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18" fillId="0" borderId="161" applyNumberFormat="0" applyFill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38" fillId="37" borderId="159" applyNumberFormat="0" applyFon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70" fillId="96" borderId="158" applyNumberFormat="0" applyAlignment="0" applyProtection="0"/>
    <xf numFmtId="0" fontId="41" fillId="42" borderId="159" applyNumberFormat="0" applyFont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41" fillId="42" borderId="159" applyNumberFormat="0" applyFon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9" fillId="39" borderId="158" applyNumberFormat="0" applyAlignment="0" applyProtection="0"/>
    <xf numFmtId="0" fontId="99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10" fillId="42" borderId="164" applyNumberFormat="0" applyFont="0" applyAlignment="0" applyProtection="0"/>
    <xf numFmtId="0" fontId="110" fillId="42" borderId="164" applyNumberFormat="0" applyFont="0" applyAlignment="0" applyProtection="0"/>
    <xf numFmtId="0" fontId="110" fillId="42" borderId="164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3" fillId="35" borderId="160" applyNumberFormat="0" applyAlignment="0" applyProtection="0"/>
    <xf numFmtId="0" fontId="113" fillId="35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11" fillId="96" borderId="168" applyNumberFormat="0" applyAlignment="0" applyProtection="0"/>
    <xf numFmtId="0" fontId="129" fillId="0" borderId="171" applyNumberFormat="0" applyFill="0" applyAlignment="0" applyProtection="0"/>
    <xf numFmtId="0" fontId="61" fillId="42" borderId="166" applyNumberFormat="0" applyFont="0" applyAlignment="0" applyProtection="0"/>
    <xf numFmtId="0" fontId="98" fillId="39" borderId="165" applyNumberFormat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61" fillId="42" borderId="159" applyNumberFormat="0" applyFont="0" applyAlignment="0" applyProtection="0"/>
    <xf numFmtId="0" fontId="125" fillId="36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3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41" fillId="42" borderId="159" applyNumberFormat="0" applyFon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41" fillId="42" borderId="15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0" applyNumberFormat="0" applyFont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0" fontId="10" fillId="0" borderId="0"/>
    <xf numFmtId="0" fontId="10" fillId="10" borderId="1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25" fillId="3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25" fillId="36" borderId="158" applyNumberFormat="0" applyAlignment="0" applyProtection="0"/>
    <xf numFmtId="0" fontId="123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23" fillId="39" borderId="15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41" fillId="42" borderId="159" applyNumberFormat="0" applyFon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24" fillId="36" borderId="160" applyNumberFormat="0" applyAlignment="0" applyProtection="0"/>
    <xf numFmtId="0" fontId="129" fillId="0" borderId="163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29" fillId="0" borderId="163" applyNumberFormat="0" applyFill="0" applyAlignment="0" applyProtection="0"/>
    <xf numFmtId="0" fontId="123" fillId="39" borderId="158" applyNumberFormat="0" applyAlignment="0" applyProtection="0"/>
    <xf numFmtId="0" fontId="124" fillId="36" borderId="160" applyNumberFormat="0" applyAlignment="0" applyProtection="0"/>
    <xf numFmtId="0" fontId="125" fillId="36" borderId="158" applyNumberFormat="0" applyAlignment="0" applyProtection="0"/>
    <xf numFmtId="0" fontId="129" fillId="0" borderId="16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41" fillId="42" borderId="159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33" fillId="42" borderId="159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3" fillId="35" borderId="160" applyNumberFormat="0" applyAlignment="0" applyProtection="0"/>
    <xf numFmtId="0" fontId="10" fillId="0" borderId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70" fillId="96" borderId="165" applyNumberFormat="0" applyAlignment="0" applyProtection="0"/>
    <xf numFmtId="0" fontId="112" fillId="35" borderId="168" applyNumberFormat="0" applyAlignment="0" applyProtection="0"/>
    <xf numFmtId="0" fontId="124" fillId="36" borderId="168" applyNumberFormat="0" applyAlignment="0" applyProtection="0"/>
    <xf numFmtId="0" fontId="113" fillId="35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10" fillId="42" borderId="164" applyNumberFormat="0" applyFont="0" applyAlignment="0" applyProtection="0"/>
    <xf numFmtId="0" fontId="112" fillId="35" borderId="160" applyNumberFormat="0" applyAlignment="0" applyProtection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38" fillId="37" borderId="159" applyNumberFormat="0" applyFont="0" applyAlignment="0" applyProtection="0"/>
    <xf numFmtId="0" fontId="111" fillId="96" borderId="160" applyNumberFormat="0" applyAlignment="0" applyProtection="0"/>
    <xf numFmtId="0" fontId="118" fillId="0" borderId="161" applyNumberFormat="0" applyFill="0" applyAlignment="0" applyProtection="0"/>
    <xf numFmtId="0" fontId="10" fillId="0" borderId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3" fillId="35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164" fontId="10" fillId="0" borderId="0" applyFont="0" applyFill="0" applyBorder="0" applyAlignment="0" applyProtection="0"/>
    <xf numFmtId="0" fontId="111" fillId="96" borderId="160" applyNumberForma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29" fillId="0" borderId="171" applyNumberFormat="0" applyFill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29" fillId="0" borderId="163" applyNumberFormat="0" applyFill="0" applyAlignment="0" applyProtection="0"/>
    <xf numFmtId="0" fontId="109" fillId="42" borderId="159" applyNumberFormat="0" applyFont="0" applyAlignment="0" applyProtection="0"/>
    <xf numFmtId="0" fontId="61" fillId="42" borderId="159" applyNumberFormat="0" applyFont="0" applyAlignment="0" applyProtection="0"/>
    <xf numFmtId="0" fontId="41" fillId="42" borderId="15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0" fontId="10" fillId="0" borderId="0"/>
    <xf numFmtId="0" fontId="10" fillId="10" borderId="10" applyNumberFormat="0" applyFont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60" fillId="105" borderId="133">
      <alignment horizontal="left" vertical="center" indent="1"/>
    </xf>
    <xf numFmtId="0" fontId="124" fillId="36" borderId="160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3" fillId="35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97" fillId="62" borderId="158" applyNumberForma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10" fillId="2" borderId="0" applyNumberFormat="0" applyBorder="0" applyAlignment="0" applyProtection="0"/>
    <xf numFmtId="0" fontId="70" fillId="96" borderId="158" applyNumberForma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0" fillId="14" borderId="0" applyNumberFormat="0" applyBorder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23" fillId="39" borderId="158" applyNumberFormat="0" applyAlignment="0" applyProtection="0"/>
    <xf numFmtId="0" fontId="38" fillId="37" borderId="159" applyNumberFormat="0" applyFont="0" applyAlignment="0" applyProtection="0"/>
    <xf numFmtId="0" fontId="119" fillId="0" borderId="162" applyNumberFormat="0" applyFill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10" fillId="42" borderId="164" applyNumberFormat="0" applyFont="0" applyAlignment="0" applyProtection="0"/>
    <xf numFmtId="0" fontId="10" fillId="18" borderId="0" applyNumberFormat="0" applyBorder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0" fillId="22" borderId="0" applyNumberFormat="0" applyBorder="0" applyAlignment="0" applyProtection="0"/>
    <xf numFmtId="0" fontId="113" fillId="35" borderId="160" applyNumberFormat="0" applyAlignment="0" applyProtection="0"/>
    <xf numFmtId="0" fontId="113" fillId="35" borderId="160" applyNumberForma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98" fillId="39" borderId="158" applyNumberFormat="0" applyAlignment="0" applyProtection="0"/>
    <xf numFmtId="0" fontId="111" fillId="96" borderId="160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0" fillId="26" borderId="0" applyNumberFormat="0" applyBorder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0" fillId="30" borderId="0" applyNumberFormat="0" applyBorder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25" fillId="36" borderId="158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97" fillId="62" borderId="158" applyNumberForma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0" fillId="3" borderId="0" applyNumberFormat="0" applyBorder="0" applyAlignment="0" applyProtection="0"/>
    <xf numFmtId="0" fontId="41" fillId="42" borderId="159" applyNumberFormat="0" applyFont="0" applyAlignment="0" applyProtection="0"/>
    <xf numFmtId="0" fontId="61" fillId="42" borderId="159" applyNumberFormat="0" applyFont="0" applyAlignment="0" applyProtection="0"/>
    <xf numFmtId="0" fontId="10" fillId="15" borderId="0" applyNumberFormat="0" applyBorder="0" applyAlignment="0" applyProtection="0"/>
    <xf numFmtId="0" fontId="61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41" fillId="42" borderId="159" applyNumberFormat="0" applyFont="0" applyAlignment="0" applyProtection="0"/>
    <xf numFmtId="0" fontId="10" fillId="19" borderId="0" applyNumberFormat="0" applyBorder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0" fillId="23" borderId="0" applyNumberFormat="0" applyBorder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0" fillId="27" borderId="0" applyNumberFormat="0" applyBorder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0" fillId="31" borderId="0" applyNumberFormat="0" applyBorder="0" applyAlignment="0" applyProtection="0"/>
    <xf numFmtId="0" fontId="125" fillId="36" borderId="158" applyNumberFormat="0" applyAlignment="0" applyProtection="0"/>
    <xf numFmtId="0" fontId="72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19" fillId="0" borderId="162" applyNumberFormat="0" applyFill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41" fillId="42" borderId="159" applyNumberFormat="0" applyFon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71" fillId="35" borderId="158" applyNumberFormat="0" applyAlignment="0" applyProtection="0"/>
    <xf numFmtId="0" fontId="98" fillId="39" borderId="158" applyNumberFormat="0" applyAlignment="0" applyProtection="0"/>
    <xf numFmtId="0" fontId="38" fillId="37" borderId="159" applyNumberFormat="0" applyFont="0" applyAlignment="0" applyProtection="0"/>
    <xf numFmtId="0" fontId="99" fillId="39" borderId="158" applyNumberFormat="0" applyAlignment="0" applyProtection="0"/>
    <xf numFmtId="0" fontId="98" fillId="39" borderId="158" applyNumberFormat="0" applyAlignment="0" applyProtection="0"/>
    <xf numFmtId="0" fontId="61" fillId="42" borderId="159" applyNumberFormat="0" applyFon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97" fillId="62" borderId="158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111" fillId="96" borderId="160" applyNumberFormat="0" applyAlignment="0" applyProtection="0"/>
    <xf numFmtId="0" fontId="38" fillId="37" borderId="159" applyNumberFormat="0" applyFon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71" fillId="35" borderId="158" applyNumberFormat="0" applyAlignment="0" applyProtection="0"/>
    <xf numFmtId="0" fontId="123" fillId="39" borderId="158" applyNumberFormat="0" applyAlignment="0" applyProtection="0"/>
    <xf numFmtId="0" fontId="124" fillId="36" borderId="160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24" fillId="36" borderId="160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41" fillId="42" borderId="15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10" fillId="42" borderId="164" applyNumberFormat="0" applyFont="0" applyAlignment="0" applyProtection="0"/>
    <xf numFmtId="0" fontId="111" fillId="96" borderId="160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0" fillId="42" borderId="164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112" fillId="35" borderId="160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70" fillId="96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70" fillId="96" borderId="158" applyNumberFormat="0" applyAlignment="0" applyProtection="0"/>
    <xf numFmtId="0" fontId="125" fillId="3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38" fillId="37" borderId="159" applyNumberFormat="0" applyFont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38" fillId="37" borderId="159" applyNumberFormat="0" applyFont="0" applyAlignment="0" applyProtection="0"/>
    <xf numFmtId="0" fontId="70" fillId="96" borderId="158" applyNumberFormat="0" applyAlignment="0" applyProtection="0"/>
    <xf numFmtId="0" fontId="124" fillId="36" borderId="160" applyNumberFormat="0" applyAlignment="0" applyProtection="0"/>
    <xf numFmtId="0" fontId="125" fillId="36" borderId="158" applyNumberFormat="0" applyAlignment="0" applyProtection="0"/>
    <xf numFmtId="0" fontId="70" fillId="96" borderId="158" applyNumberForma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0" fillId="0" borderId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0" fillId="0" borderId="0"/>
    <xf numFmtId="0" fontId="10" fillId="0" borderId="0"/>
    <xf numFmtId="0" fontId="71" fillId="35" borderId="158" applyNumberFormat="0" applyAlignment="0" applyProtection="0"/>
    <xf numFmtId="0" fontId="72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0" fillId="0" borderId="0"/>
    <xf numFmtId="0" fontId="10" fillId="0" borderId="0"/>
    <xf numFmtId="0" fontId="10" fillId="0" borderId="0"/>
    <xf numFmtId="0" fontId="125" fillId="3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98" fillId="39" borderId="158" applyNumberFormat="0" applyAlignment="0" applyProtection="0"/>
    <xf numFmtId="0" fontId="10" fillId="0" borderId="0"/>
    <xf numFmtId="0" fontId="10" fillId="0" borderId="0"/>
    <xf numFmtId="0" fontId="10" fillId="0" borderId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9" fillId="39" borderId="158" applyNumberFormat="0" applyAlignment="0" applyProtection="0"/>
    <xf numFmtId="0" fontId="99" fillId="39" borderId="158" applyNumberFormat="0" applyAlignment="0" applyProtection="0"/>
    <xf numFmtId="0" fontId="123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19" fillId="0" borderId="162" applyNumberFormat="0" applyFill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41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41" fillId="42" borderId="159" applyNumberFormat="0" applyFont="0" applyAlignment="0" applyProtection="0"/>
    <xf numFmtId="0" fontId="10" fillId="10" borderId="10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10" fillId="42" borderId="164" applyNumberFormat="0" applyFont="0" applyAlignment="0" applyProtection="0"/>
    <xf numFmtId="0" fontId="110" fillId="42" borderId="164" applyNumberFormat="0" applyFont="0" applyAlignment="0" applyProtection="0"/>
    <xf numFmtId="0" fontId="41" fillId="42" borderId="159" applyNumberFormat="0" applyFont="0" applyAlignment="0" applyProtection="0"/>
    <xf numFmtId="0" fontId="38" fillId="37" borderId="159" applyNumberFormat="0" applyFont="0" applyAlignment="0" applyProtection="0"/>
    <xf numFmtId="0" fontId="123" fillId="39" borderId="158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99" fillId="39" borderId="158" applyNumberForma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119" fillId="0" borderId="162" applyNumberFormat="0" applyFill="0" applyAlignment="0" applyProtection="0"/>
    <xf numFmtId="0" fontId="38" fillId="37" borderId="159" applyNumberFormat="0" applyFont="0" applyAlignment="0" applyProtection="0"/>
    <xf numFmtId="0" fontId="10" fillId="0" borderId="0"/>
    <xf numFmtId="0" fontId="118" fillId="0" borderId="161" applyNumberFormat="0" applyFill="0" applyAlignment="0" applyProtection="0"/>
    <xf numFmtId="0" fontId="124" fillId="36" borderId="160" applyNumberFormat="0" applyAlignment="0" applyProtection="0"/>
    <xf numFmtId="0" fontId="10" fillId="0" borderId="0"/>
    <xf numFmtId="0" fontId="125" fillId="36" borderId="158" applyNumberFormat="0" applyAlignment="0" applyProtection="0"/>
    <xf numFmtId="0" fontId="109" fillId="42" borderId="159" applyNumberFormat="0" applyFont="0" applyAlignment="0" applyProtection="0"/>
    <xf numFmtId="0" fontId="119" fillId="0" borderId="162" applyNumberFormat="0" applyFill="0" applyAlignment="0" applyProtection="0"/>
    <xf numFmtId="0" fontId="111" fillId="96" borderId="160" applyNumberFormat="0" applyAlignment="0" applyProtection="0"/>
    <xf numFmtId="0" fontId="98" fillId="39" borderId="158" applyNumberFormat="0" applyAlignment="0" applyProtection="0"/>
    <xf numFmtId="0" fontId="38" fillId="37" borderId="159" applyNumberFormat="0" applyFon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2" fillId="35" borderId="158" applyNumberFormat="0" applyAlignment="0" applyProtection="0"/>
    <xf numFmtId="0" fontId="98" fillId="39" borderId="158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98" fillId="39" borderId="158" applyNumberFormat="0" applyAlignment="0" applyProtection="0"/>
    <xf numFmtId="0" fontId="109" fillId="42" borderId="159" applyNumberFormat="0" applyFont="0" applyAlignment="0" applyProtection="0"/>
    <xf numFmtId="0" fontId="97" fillId="62" borderId="158" applyNumberFormat="0" applyAlignment="0" applyProtection="0"/>
    <xf numFmtId="0" fontId="112" fillId="35" borderId="160" applyNumberFormat="0" applyAlignment="0" applyProtection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112" fillId="35" borderId="160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9" fillId="39" borderId="158" applyNumberFormat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72" fillId="35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112" fillId="35" borderId="160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71" fillId="35" borderId="158" applyNumberFormat="0" applyAlignment="0" applyProtection="0"/>
    <xf numFmtId="0" fontId="124" fillId="3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2" fillId="35" borderId="158" applyNumberFormat="0" applyAlignment="0" applyProtection="0"/>
    <xf numFmtId="0" fontId="72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19" fillId="0" borderId="162" applyNumberFormat="0" applyFill="0" applyAlignment="0" applyProtection="0"/>
    <xf numFmtId="0" fontId="70" fillId="96" borderId="158" applyNumberFormat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24" fillId="36" borderId="160" applyNumberFormat="0" applyAlignment="0" applyProtection="0"/>
    <xf numFmtId="0" fontId="129" fillId="0" borderId="163" applyNumberFormat="0" applyFill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38" fillId="37" borderId="159" applyNumberFormat="0" applyFont="0" applyAlignment="0" applyProtection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99" fillId="39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41" fillId="42" borderId="159" applyNumberFormat="0" applyFon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9" fillId="39" borderId="158" applyNumberFormat="0" applyAlignment="0" applyProtection="0"/>
    <xf numFmtId="0" fontId="99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38" fillId="37" borderId="159" applyNumberFormat="0" applyFont="0" applyAlignment="0" applyProtection="0"/>
    <xf numFmtId="0" fontId="97" fillId="62" borderId="158" applyNumberFormat="0" applyAlignment="0" applyProtection="0"/>
    <xf numFmtId="0" fontId="71" fillId="35" borderId="158" applyNumberFormat="0" applyAlignment="0" applyProtection="0"/>
    <xf numFmtId="0" fontId="72" fillId="35" borderId="158" applyNumberFormat="0" applyAlignment="0" applyProtection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10" fillId="0" borderId="0"/>
    <xf numFmtId="0" fontId="10" fillId="0" borderId="0"/>
    <xf numFmtId="0" fontId="70" fillId="96" borderId="158" applyNumberForma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10" fillId="42" borderId="164" applyNumberFormat="0" applyFont="0" applyAlignment="0" applyProtection="0"/>
    <xf numFmtId="0" fontId="110" fillId="42" borderId="164" applyNumberFormat="0" applyFont="0" applyAlignment="0" applyProtection="0"/>
    <xf numFmtId="0" fontId="110" fillId="42" borderId="164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70" fillId="96" borderId="158" applyNumberFormat="0" applyAlignment="0" applyProtection="0"/>
    <xf numFmtId="0" fontId="38" fillId="37" borderId="159" applyNumberFormat="0" applyFon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3" fillId="35" borderId="160" applyNumberFormat="0" applyAlignment="0" applyProtection="0"/>
    <xf numFmtId="0" fontId="113" fillId="35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70" fillId="96" borderId="158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38" fillId="37" borderId="159" applyNumberFormat="0" applyFon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38" fillId="37" borderId="159" applyNumberFormat="0" applyFont="0" applyAlignment="0" applyProtection="0"/>
    <xf numFmtId="0" fontId="118" fillId="0" borderId="161" applyNumberFormat="0" applyFill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38" fillId="37" borderId="159" applyNumberFormat="0" applyFon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70" fillId="96" borderId="158" applyNumberFormat="0" applyAlignment="0" applyProtection="0"/>
    <xf numFmtId="0" fontId="72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71" fillId="35" borderId="158" applyNumberFormat="0" applyAlignment="0" applyProtection="0"/>
    <xf numFmtId="0" fontId="10" fillId="0" borderId="0"/>
    <xf numFmtId="0" fontId="10" fillId="0" borderId="0"/>
    <xf numFmtId="0" fontId="111" fillId="96" borderId="160" applyNumberFormat="0" applyAlignment="0" applyProtection="0"/>
    <xf numFmtId="0" fontId="10" fillId="0" borderId="0"/>
    <xf numFmtId="0" fontId="112" fillId="35" borderId="160" applyNumberFormat="0" applyAlignment="0" applyProtection="0"/>
    <xf numFmtId="0" fontId="38" fillId="37" borderId="159" applyNumberFormat="0" applyFont="0" applyAlignment="0" applyProtection="0"/>
    <xf numFmtId="0" fontId="97" fillId="62" borderId="158" applyNumberFormat="0" applyAlignment="0" applyProtection="0"/>
    <xf numFmtId="0" fontId="123" fillId="39" borderId="158" applyNumberFormat="0" applyAlignment="0" applyProtection="0"/>
    <xf numFmtId="0" fontId="109" fillId="42" borderId="159" applyNumberFormat="0" applyFont="0" applyAlignment="0" applyProtection="0"/>
    <xf numFmtId="0" fontId="98" fillId="39" borderId="158" applyNumberFormat="0" applyAlignment="0" applyProtection="0"/>
    <xf numFmtId="0" fontId="10" fillId="0" borderId="0"/>
    <xf numFmtId="0" fontId="10" fillId="0" borderId="0"/>
    <xf numFmtId="0" fontId="10" fillId="0" borderId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35" borderId="15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1" fillId="35" borderId="15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7" fillId="62" borderId="158" applyNumberFormat="0" applyAlignment="0" applyProtection="0"/>
    <xf numFmtId="0" fontId="10" fillId="0" borderId="0"/>
    <xf numFmtId="0" fontId="70" fillId="96" borderId="15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61" fillId="42" borderId="159" applyNumberFormat="0" applyFont="0" applyAlignment="0" applyProtection="0"/>
    <xf numFmtId="9" fontId="10" fillId="0" borderId="0" applyFont="0" applyFill="0" applyBorder="0" applyAlignment="0" applyProtection="0"/>
    <xf numFmtId="0" fontId="41" fillId="42" borderId="159" applyNumberFormat="0" applyFont="0" applyAlignment="0" applyProtection="0"/>
    <xf numFmtId="9" fontId="10" fillId="0" borderId="0" applyFont="0" applyFill="0" applyBorder="0" applyAlignment="0" applyProtection="0"/>
    <xf numFmtId="0" fontId="38" fillId="37" borderId="159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1" fillId="96" borderId="160" applyNumberFormat="0" applyAlignment="0" applyProtection="0"/>
    <xf numFmtId="0" fontId="98" fillId="39" borderId="158" applyNumberFormat="0" applyAlignment="0" applyProtection="0"/>
    <xf numFmtId="0" fontId="118" fillId="0" borderId="161" applyNumberFormat="0" applyFill="0" applyAlignment="0" applyProtection="0"/>
    <xf numFmtId="164" fontId="10" fillId="0" borderId="0" applyFont="0" applyFill="0" applyBorder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97" fillId="62" borderId="158" applyNumberFormat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29" fillId="0" borderId="163" applyNumberFormat="0" applyFill="0" applyAlignment="0" applyProtection="0"/>
    <xf numFmtId="0" fontId="112" fillId="35" borderId="160" applyNumberFormat="0" applyAlignment="0" applyProtection="0"/>
    <xf numFmtId="0" fontId="70" fillId="96" borderId="158" applyNumberFormat="0" applyAlignment="0" applyProtection="0"/>
    <xf numFmtId="0" fontId="10" fillId="0" borderId="0"/>
    <xf numFmtId="0" fontId="41" fillId="42" borderId="159" applyNumberFormat="0" applyFont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5" fillId="36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11" fillId="96" borderId="160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2" fillId="35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110" fillId="42" borderId="164" applyNumberFormat="0" applyFont="0" applyAlignment="0" applyProtection="0"/>
    <xf numFmtId="0" fontId="41" fillId="42" borderId="159" applyNumberFormat="0" applyFont="0" applyAlignment="0" applyProtection="0"/>
    <xf numFmtId="0" fontId="38" fillId="37" borderId="159" applyNumberFormat="0" applyFont="0" applyAlignment="0" applyProtection="0"/>
    <xf numFmtId="0" fontId="123" fillId="39" borderId="158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9" fillId="0" borderId="162" applyNumberFormat="0" applyFill="0" applyAlignment="0" applyProtection="0"/>
    <xf numFmtId="0" fontId="98" fillId="39" borderId="158" applyNumberFormat="0" applyAlignment="0" applyProtection="0"/>
    <xf numFmtId="0" fontId="111" fillId="96" borderId="160" applyNumberFormat="0" applyAlignment="0" applyProtection="0"/>
    <xf numFmtId="0" fontId="61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99" fillId="39" borderId="158" applyNumberFormat="0" applyAlignment="0" applyProtection="0"/>
    <xf numFmtId="0" fontId="38" fillId="37" borderId="159" applyNumberFormat="0" applyFon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2" fillId="35" borderId="158" applyNumberFormat="0" applyAlignment="0" applyProtection="0"/>
    <xf numFmtId="0" fontId="72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99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13" fillId="35" borderId="160" applyNumberFormat="0" applyAlignment="0" applyProtection="0"/>
    <xf numFmtId="0" fontId="111" fillId="96" borderId="160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11" fillId="96" borderId="160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9" fillId="39" borderId="158" applyNumberFormat="0" applyAlignment="0" applyProtection="0"/>
    <xf numFmtId="0" fontId="99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125" fillId="36" borderId="158" applyNumberFormat="0" applyAlignment="0" applyProtection="0"/>
    <xf numFmtId="0" fontId="129" fillId="0" borderId="163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25" fillId="36" borderId="158" applyNumberForma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10" fillId="42" borderId="164" applyNumberFormat="0" applyFont="0" applyAlignment="0" applyProtection="0"/>
    <xf numFmtId="0" fontId="110" fillId="42" borderId="164" applyNumberFormat="0" applyFont="0" applyAlignment="0" applyProtection="0"/>
    <xf numFmtId="0" fontId="110" fillId="42" borderId="164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12" fillId="35" borderId="160" applyNumberFormat="0" applyAlignment="0" applyProtection="0"/>
    <xf numFmtId="0" fontId="38" fillId="37" borderId="159" applyNumberFormat="0" applyFon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3" fillId="35" borderId="160" applyNumberFormat="0" applyAlignment="0" applyProtection="0"/>
    <xf numFmtId="0" fontId="113" fillId="35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98" fillId="39" borderId="158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12" fillId="35" borderId="160" applyNumberFormat="0" applyAlignment="0" applyProtection="0"/>
    <xf numFmtId="0" fontId="98" fillId="39" borderId="158" applyNumberForma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12" fillId="35" borderId="160" applyNumberFormat="0" applyAlignment="0" applyProtection="0"/>
    <xf numFmtId="0" fontId="41" fillId="42" borderId="159" applyNumberFormat="0" applyFont="0" applyAlignment="0" applyProtection="0"/>
    <xf numFmtId="0" fontId="38" fillId="37" borderId="159" applyNumberFormat="0" applyFont="0" applyAlignment="0" applyProtection="0"/>
    <xf numFmtId="0" fontId="98" fillId="39" borderId="158" applyNumberFormat="0" applyAlignment="0" applyProtection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70" fillId="96" borderId="158" applyNumberFormat="0" applyAlignment="0" applyProtection="0"/>
    <xf numFmtId="0" fontId="109" fillId="42" borderId="159" applyNumberFormat="0" applyFont="0" applyAlignment="0" applyProtection="0"/>
    <xf numFmtId="0" fontId="111" fillId="96" borderId="160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41" fillId="42" borderId="159" applyNumberFormat="0" applyFont="0" applyAlignment="0" applyProtection="0"/>
    <xf numFmtId="0" fontId="110" fillId="42" borderId="164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25" fillId="36" borderId="158" applyNumberFormat="0" applyAlignment="0" applyProtection="0"/>
    <xf numFmtId="0" fontId="113" fillId="35" borderId="160" applyNumberFormat="0" applyAlignment="0" applyProtection="0"/>
    <xf numFmtId="0" fontId="38" fillId="37" borderId="159" applyNumberFormat="0" applyFon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61" fillId="42" borderId="159" applyNumberFormat="0" applyFont="0" applyAlignment="0" applyProtection="0"/>
    <xf numFmtId="0" fontId="119" fillId="0" borderId="162" applyNumberFormat="0" applyFill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41" fillId="42" borderId="159" applyNumberFormat="0" applyFont="0" applyAlignment="0" applyProtection="0"/>
    <xf numFmtId="0" fontId="38" fillId="37" borderId="159" applyNumberFormat="0" applyFon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3" fillId="35" borderId="160" applyNumberFormat="0" applyAlignment="0" applyProtection="0"/>
    <xf numFmtId="0" fontId="111" fillId="96" borderId="160" applyNumberFormat="0" applyAlignment="0" applyProtection="0"/>
    <xf numFmtId="0" fontId="124" fillId="36" borderId="160" applyNumberFormat="0" applyAlignment="0" applyProtection="0"/>
    <xf numFmtId="0" fontId="38" fillId="37" borderId="159" applyNumberFormat="0" applyFon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97" fillId="62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125" fillId="36" borderId="158" applyNumberFormat="0" applyAlignment="0" applyProtection="0"/>
    <xf numFmtId="0" fontId="98" fillId="39" borderId="158" applyNumberFormat="0" applyAlignment="0" applyProtection="0"/>
    <xf numFmtId="0" fontId="38" fillId="37" borderId="159" applyNumberFormat="0" applyFont="0" applyAlignment="0" applyProtection="0"/>
    <xf numFmtId="0" fontId="110" fillId="42" borderId="164" applyNumberFormat="0" applyFont="0" applyAlignment="0" applyProtection="0"/>
    <xf numFmtId="0" fontId="111" fillId="96" borderId="160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99" fillId="39" borderId="158" applyNumberFormat="0" applyAlignment="0" applyProtection="0"/>
    <xf numFmtId="0" fontId="97" fillId="62" borderId="158" applyNumberFormat="0" applyAlignment="0" applyProtection="0"/>
    <xf numFmtId="0" fontId="71" fillId="35" borderId="158" applyNumberFormat="0" applyAlignment="0" applyProtection="0"/>
    <xf numFmtId="0" fontId="110" fillId="42" borderId="164" applyNumberFormat="0" applyFont="0" applyAlignment="0" applyProtection="0"/>
    <xf numFmtId="0" fontId="112" fillId="35" borderId="160" applyNumberFormat="0" applyAlignment="0" applyProtection="0"/>
    <xf numFmtId="0" fontId="123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70" fillId="96" borderId="158" applyNumberFormat="0" applyAlignment="0" applyProtection="0"/>
    <xf numFmtId="0" fontId="111" fillId="96" borderId="160" applyNumberFormat="0" applyAlignment="0" applyProtection="0"/>
    <xf numFmtId="0" fontId="71" fillId="35" borderId="158" applyNumberFormat="0" applyAlignment="0" applyProtection="0"/>
    <xf numFmtId="0" fontId="123" fillId="39" borderId="158" applyNumberFormat="0" applyAlignment="0" applyProtection="0"/>
    <xf numFmtId="0" fontId="125" fillId="3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12" fillId="35" borderId="160" applyNumberFormat="0" applyAlignment="0" applyProtection="0"/>
    <xf numFmtId="0" fontId="98" fillId="39" borderId="158" applyNumberFormat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18" fillId="0" borderId="161" applyNumberFormat="0" applyFill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38" fillId="37" borderId="159" applyNumberFormat="0" applyFont="0" applyAlignment="0" applyProtection="0"/>
    <xf numFmtId="0" fontId="125" fillId="36" borderId="158" applyNumberFormat="0" applyAlignment="0" applyProtection="0"/>
    <xf numFmtId="0" fontId="98" fillId="39" borderId="158" applyNumberFormat="0" applyAlignment="0" applyProtection="0"/>
    <xf numFmtId="0" fontId="41" fillId="42" borderId="159" applyNumberFormat="0" applyFont="0" applyAlignment="0" applyProtection="0"/>
    <xf numFmtId="0" fontId="125" fillId="36" borderId="158" applyNumberFormat="0" applyAlignment="0" applyProtection="0"/>
    <xf numFmtId="0" fontId="72" fillId="35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41" fillId="42" borderId="159" applyNumberFormat="0" applyFont="0" applyAlignment="0" applyProtection="0"/>
    <xf numFmtId="0" fontId="109" fillId="42" borderId="159" applyNumberFormat="0" applyFon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41" fillId="42" borderId="159" applyNumberFormat="0" applyFont="0" applyAlignment="0" applyProtection="0"/>
    <xf numFmtId="0" fontId="111" fillId="96" borderId="160" applyNumberFormat="0" applyAlignment="0" applyProtection="0"/>
    <xf numFmtId="0" fontId="98" fillId="39" borderId="158" applyNumberFormat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8" fillId="0" borderId="169" applyNumberFormat="0" applyFill="0" applyAlignment="0" applyProtection="0"/>
    <xf numFmtId="0" fontId="41" fillId="42" borderId="166" applyNumberFormat="0" applyFont="0" applyAlignment="0" applyProtection="0"/>
    <xf numFmtId="0" fontId="129" fillId="0" borderId="171" applyNumberFormat="0" applyFill="0" applyAlignment="0" applyProtection="0"/>
    <xf numFmtId="0" fontId="118" fillId="0" borderId="169" applyNumberFormat="0" applyFill="0" applyAlignment="0" applyProtection="0"/>
    <xf numFmtId="0" fontId="111" fillId="96" borderId="168" applyNumberFormat="0" applyAlignment="0" applyProtection="0"/>
    <xf numFmtId="0" fontId="99" fillId="39" borderId="165" applyNumberFormat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38" fillId="37" borderId="159" applyNumberFormat="0" applyFont="0" applyAlignment="0" applyProtection="0"/>
    <xf numFmtId="0" fontId="119" fillId="0" borderId="162" applyNumberFormat="0" applyFill="0" applyAlignment="0" applyProtection="0"/>
    <xf numFmtId="0" fontId="129" fillId="0" borderId="163" applyNumberFormat="0" applyFill="0" applyAlignment="0" applyProtection="0"/>
    <xf numFmtId="0" fontId="125" fillId="36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2" fillId="35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123" fillId="39" borderId="158" applyNumberFormat="0" applyAlignment="0" applyProtection="0"/>
    <xf numFmtId="0" fontId="97" fillId="62" borderId="158" applyNumberFormat="0" applyAlignment="0" applyProtection="0"/>
    <xf numFmtId="0" fontId="38" fillId="37" borderId="159" applyNumberFormat="0" applyFont="0" applyAlignment="0" applyProtection="0"/>
    <xf numFmtId="0" fontId="123" fillId="39" borderId="158" applyNumberFormat="0" applyAlignment="0" applyProtection="0"/>
    <xf numFmtId="0" fontId="111" fillId="96" borderId="160" applyNumberFormat="0" applyAlignment="0" applyProtection="0"/>
    <xf numFmtId="0" fontId="113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29" fillId="0" borderId="163" applyNumberFormat="0" applyFill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61" fillId="42" borderId="159" applyNumberFormat="0" applyFon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70" fillId="96" borderId="158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3" fillId="35" borderId="160" applyNumberFormat="0" applyAlignment="0" applyProtection="0"/>
    <xf numFmtId="0" fontId="113" fillId="35" borderId="160" applyNumberFormat="0" applyAlignment="0" applyProtection="0"/>
    <xf numFmtId="0" fontId="98" fillId="39" borderId="158" applyNumberFormat="0" applyAlignment="0" applyProtection="0"/>
    <xf numFmtId="0" fontId="113" fillId="35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111" fillId="96" borderId="160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111" fillId="96" borderId="160" applyNumberFormat="0" applyAlignment="0" applyProtection="0"/>
    <xf numFmtId="0" fontId="123" fillId="39" borderId="158" applyNumberFormat="0" applyAlignment="0" applyProtection="0"/>
    <xf numFmtId="0" fontId="38" fillId="37" borderId="159" applyNumberFormat="0" applyFont="0" applyAlignment="0" applyProtection="0"/>
    <xf numFmtId="0" fontId="61" fillId="42" borderId="159" applyNumberFormat="0" applyFont="0" applyAlignment="0" applyProtection="0"/>
    <xf numFmtId="0" fontId="97" fillId="62" borderId="158" applyNumberFormat="0" applyAlignment="0" applyProtection="0"/>
    <xf numFmtId="0" fontId="125" fillId="36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23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38" fillId="37" borderId="159" applyNumberFormat="0" applyFon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38" fillId="37" borderId="159" applyNumberFormat="0" applyFon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123" fillId="39" borderId="158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98" fillId="39" borderId="158" applyNumberFormat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19" fillId="0" borderId="162" applyNumberFormat="0" applyFill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38" fillId="37" borderId="166" applyNumberFormat="0" applyFont="0" applyAlignment="0" applyProtection="0"/>
    <xf numFmtId="0" fontId="125" fillId="36" borderId="158" applyNumberFormat="0" applyAlignment="0" applyProtection="0"/>
    <xf numFmtId="0" fontId="98" fillId="39" borderId="158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70" fillId="96" borderId="158" applyNumberFormat="0" applyAlignment="0" applyProtection="0"/>
    <xf numFmtId="0" fontId="41" fillId="42" borderId="159" applyNumberFormat="0" applyFont="0" applyAlignment="0" applyProtection="0"/>
    <xf numFmtId="0" fontId="109" fillId="42" borderId="159" applyNumberFormat="0" applyFont="0" applyAlignment="0" applyProtection="0"/>
    <xf numFmtId="0" fontId="111" fillId="96" borderId="160" applyNumberForma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9" fillId="0" borderId="170" applyNumberFormat="0" applyFill="0" applyAlignment="0" applyProtection="0"/>
    <xf numFmtId="0" fontId="70" fillId="96" borderId="165" applyNumberFormat="0" applyAlignment="0" applyProtection="0"/>
    <xf numFmtId="0" fontId="111" fillId="96" borderId="168" applyNumberFormat="0" applyAlignment="0" applyProtection="0"/>
    <xf numFmtId="0" fontId="119" fillId="0" borderId="170" applyNumberFormat="0" applyFill="0" applyAlignment="0" applyProtection="0"/>
    <xf numFmtId="0" fontId="71" fillId="35" borderId="165" applyNumberFormat="0" applyAlignment="0" applyProtection="0"/>
    <xf numFmtId="0" fontId="110" fillId="42" borderId="167" applyNumberFormat="0" applyFont="0" applyAlignment="0" applyProtection="0"/>
    <xf numFmtId="0" fontId="97" fillId="62" borderId="165" applyNumberFormat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97" fillId="62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09" fillId="42" borderId="159" applyNumberFormat="0" applyFont="0" applyAlignment="0" applyProtection="0"/>
    <xf numFmtId="0" fontId="61" fillId="42" borderId="159" applyNumberFormat="0" applyFon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41" fillId="42" borderId="159" applyNumberFormat="0" applyFont="0" applyAlignment="0" applyProtection="0"/>
    <xf numFmtId="0" fontId="38" fillId="37" borderId="159" applyNumberFormat="0" applyFont="0" applyAlignment="0" applyProtection="0"/>
    <xf numFmtId="0" fontId="110" fillId="42" borderId="164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61" fillId="42" borderId="159" applyNumberFormat="0" applyFont="0" applyAlignment="0" applyProtection="0"/>
    <xf numFmtId="0" fontId="97" fillId="62" borderId="158" applyNumberFormat="0" applyAlignment="0" applyProtection="0"/>
    <xf numFmtId="0" fontId="129" fillId="0" borderId="163" applyNumberFormat="0" applyFill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10" fillId="42" borderId="164" applyNumberFormat="0" applyFont="0" applyAlignment="0" applyProtection="0"/>
    <xf numFmtId="0" fontId="38" fillId="37" borderId="159" applyNumberFormat="0" applyFon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98" fillId="39" borderId="158" applyNumberForma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24" fillId="36" borderId="160" applyNumberFormat="0" applyAlignment="0" applyProtection="0"/>
    <xf numFmtId="0" fontId="110" fillId="42" borderId="164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24" fillId="36" borderId="160" applyNumberFormat="0" applyAlignment="0" applyProtection="0"/>
    <xf numFmtId="0" fontId="38" fillId="37" borderId="159" applyNumberFormat="0" applyFont="0" applyAlignment="0" applyProtection="0"/>
    <xf numFmtId="0" fontId="112" fillId="35" borderId="160" applyNumberFormat="0" applyAlignment="0" applyProtection="0"/>
    <xf numFmtId="0" fontId="99" fillId="39" borderId="158" applyNumberFormat="0" applyAlignment="0" applyProtection="0"/>
    <xf numFmtId="0" fontId="109" fillId="42" borderId="159" applyNumberFormat="0" applyFont="0" applyAlignment="0" applyProtection="0"/>
    <xf numFmtId="0" fontId="97" fillId="62" borderId="158" applyNumberFormat="0" applyAlignment="0" applyProtection="0"/>
    <xf numFmtId="0" fontId="125" fillId="36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70" fillId="96" borderId="158" applyNumberFormat="0" applyAlignment="0" applyProtection="0"/>
    <xf numFmtId="0" fontId="109" fillId="42" borderId="159" applyNumberFormat="0" applyFont="0" applyAlignment="0" applyProtection="0"/>
    <xf numFmtId="0" fontId="123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29" fillId="0" borderId="163" applyNumberFormat="0" applyFill="0" applyAlignment="0" applyProtection="0"/>
    <xf numFmtId="0" fontId="71" fillId="35" borderId="158" applyNumberFormat="0" applyAlignment="0" applyProtection="0"/>
    <xf numFmtId="0" fontId="109" fillId="42" borderId="159" applyNumberFormat="0" applyFont="0" applyAlignment="0" applyProtection="0"/>
    <xf numFmtId="0" fontId="112" fillId="35" borderId="160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98" fillId="39" borderId="158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98" fillId="39" borderId="158" applyNumberFormat="0" applyAlignment="0" applyProtection="0"/>
    <xf numFmtId="0" fontId="38" fillId="37" borderId="159" applyNumberFormat="0" applyFont="0" applyAlignment="0" applyProtection="0"/>
    <xf numFmtId="0" fontId="97" fillId="62" borderId="158" applyNumberFormat="0" applyAlignment="0" applyProtection="0"/>
    <xf numFmtId="0" fontId="41" fillId="42" borderId="159" applyNumberFormat="0" applyFont="0" applyAlignment="0" applyProtection="0"/>
    <xf numFmtId="0" fontId="61" fillId="42" borderId="159" applyNumberFormat="0" applyFont="0" applyAlignment="0" applyProtection="0"/>
    <xf numFmtId="0" fontId="109" fillId="42" borderId="159" applyNumberFormat="0" applyFont="0" applyAlignment="0" applyProtection="0"/>
    <xf numFmtId="0" fontId="71" fillId="35" borderId="158" applyNumberForma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18" fillId="0" borderId="169" applyNumberFormat="0" applyFill="0" applyAlignment="0" applyProtection="0"/>
    <xf numFmtId="0" fontId="111" fillId="96" borderId="168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112" fillId="35" borderId="168" applyNumberFormat="0" applyAlignment="0" applyProtection="0"/>
    <xf numFmtId="0" fontId="38" fillId="37" borderId="166" applyNumberFormat="0" applyFont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19" fillId="0" borderId="162" applyNumberFormat="0" applyFill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61" fillId="42" borderId="159" applyNumberFormat="0" applyFon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61" fillId="42" borderId="159" applyNumberFormat="0" applyFont="0" applyAlignment="0" applyProtection="0"/>
    <xf numFmtId="0" fontId="123" fillId="39" borderId="158" applyNumberFormat="0" applyAlignment="0" applyProtection="0"/>
    <xf numFmtId="0" fontId="97" fillId="62" borderId="158" applyNumberForma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10" fillId="42" borderId="164" applyNumberFormat="0" applyFon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98" fillId="39" borderId="158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38" fillId="37" borderId="159" applyNumberFormat="0" applyFont="0" applyAlignment="0" applyProtection="0"/>
    <xf numFmtId="0" fontId="110" fillId="42" borderId="164" applyNumberFormat="0" applyFont="0" applyAlignment="0" applyProtection="0"/>
    <xf numFmtId="0" fontId="109" fillId="42" borderId="159" applyNumberFormat="0" applyFont="0" applyAlignment="0" applyProtection="0"/>
    <xf numFmtId="0" fontId="72" fillId="35" borderId="158" applyNumberFormat="0" applyAlignment="0" applyProtection="0"/>
    <xf numFmtId="0" fontId="71" fillId="35" borderId="158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09" fillId="42" borderId="159" applyNumberFormat="0" applyFont="0" applyAlignment="0" applyProtection="0"/>
    <xf numFmtId="0" fontId="125" fillId="36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3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29" fillId="0" borderId="163" applyNumberFormat="0" applyFill="0" applyAlignment="0" applyProtection="0"/>
    <xf numFmtId="0" fontId="71" fillId="35" borderId="158" applyNumberFormat="0" applyAlignment="0" applyProtection="0"/>
    <xf numFmtId="0" fontId="111" fillId="96" borderId="160" applyNumberFormat="0" applyAlignment="0" applyProtection="0"/>
    <xf numFmtId="0" fontId="124" fillId="36" borderId="160" applyNumberForma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3" fillId="39" borderId="158" applyNumberFormat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18" fillId="0" borderId="161" applyNumberFormat="0" applyFill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97" fillId="62" borderId="158" applyNumberFormat="0" applyAlignment="0" applyProtection="0"/>
    <xf numFmtId="0" fontId="71" fillId="35" borderId="158" applyNumberFormat="0" applyAlignment="0" applyProtection="0"/>
    <xf numFmtId="0" fontId="41" fillId="42" borderId="159" applyNumberFormat="0" applyFont="0" applyAlignment="0" applyProtection="0"/>
    <xf numFmtId="0" fontId="38" fillId="37" borderId="159" applyNumberFormat="0" applyFont="0" applyAlignment="0" applyProtection="0"/>
    <xf numFmtId="0" fontId="111" fillId="96" borderId="160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18" fillId="0" borderId="169" applyNumberFormat="0" applyFill="0" applyAlignment="0" applyProtection="0"/>
    <xf numFmtId="0" fontId="38" fillId="37" borderId="166" applyNumberFormat="0" applyFont="0" applyAlignment="0" applyProtection="0"/>
    <xf numFmtId="0" fontId="124" fillId="36" borderId="168" applyNumberFormat="0" applyAlignment="0" applyProtection="0"/>
    <xf numFmtId="0" fontId="38" fillId="37" borderId="166" applyNumberFormat="0" applyFont="0" applyAlignment="0" applyProtection="0"/>
    <xf numFmtId="0" fontId="98" fillId="39" borderId="165" applyNumberFormat="0" applyAlignment="0" applyProtection="0"/>
    <xf numFmtId="0" fontId="71" fillId="35" borderId="165" applyNumberFormat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61" fillId="42" borderId="159" applyNumberFormat="0" applyFont="0" applyAlignment="0" applyProtection="0"/>
    <xf numFmtId="0" fontId="124" fillId="36" borderId="160" applyNumberForma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38" fillId="37" borderId="159" applyNumberFormat="0" applyFont="0" applyAlignment="0" applyProtection="0"/>
    <xf numFmtId="0" fontId="110" fillId="42" borderId="164" applyNumberFormat="0" applyFont="0" applyAlignment="0" applyProtection="0"/>
    <xf numFmtId="0" fontId="38" fillId="37" borderId="159" applyNumberFormat="0" applyFon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41" fillId="42" borderId="159" applyNumberFormat="0" applyFont="0" applyAlignment="0" applyProtection="0"/>
    <xf numFmtId="0" fontId="125" fillId="36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3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19" fillId="0" borderId="162" applyNumberFormat="0" applyFill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12" fillId="35" borderId="160" applyNumberForma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98" fillId="39" borderId="158" applyNumberFormat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98" fillId="39" borderId="158" applyNumberFormat="0" applyAlignment="0" applyProtection="0"/>
    <xf numFmtId="0" fontId="41" fillId="42" borderId="159" applyNumberFormat="0" applyFont="0" applyAlignment="0" applyProtection="0"/>
    <xf numFmtId="0" fontId="111" fillId="96" borderId="160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61" fillId="42" borderId="159" applyNumberFormat="0" applyFont="0" applyAlignment="0" applyProtection="0"/>
    <xf numFmtId="0" fontId="125" fillId="36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3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97" fillId="62" borderId="165" applyNumberFormat="0" applyAlignment="0" applyProtection="0"/>
    <xf numFmtId="0" fontId="111" fillId="96" borderId="168" applyNumberFormat="0" applyAlignment="0" applyProtection="0"/>
    <xf numFmtId="0" fontId="41" fillId="42" borderId="159" applyNumberFormat="0" applyFont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0" applyNumberFormat="0" applyFont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1" fillId="42" borderId="166" applyNumberFormat="0" applyFont="0" applyAlignment="0" applyProtection="0"/>
    <xf numFmtId="0" fontId="10" fillId="0" borderId="0"/>
    <xf numFmtId="0" fontId="10" fillId="0" borderId="0"/>
    <xf numFmtId="0" fontId="112" fillId="35" borderId="168" applyNumberFormat="0" applyAlignment="0" applyProtection="0"/>
    <xf numFmtId="164" fontId="10" fillId="0" borderId="0" applyFont="0" applyFill="0" applyBorder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0" fontId="10" fillId="0" borderId="0"/>
    <xf numFmtId="0" fontId="10" fillId="10" borderId="1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25" fillId="3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25" fillId="36" borderId="158" applyNumberFormat="0" applyAlignment="0" applyProtection="0"/>
    <xf numFmtId="0" fontId="123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23" fillId="39" borderId="15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41" fillId="42" borderId="159" applyNumberFormat="0" applyFon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24" fillId="36" borderId="160" applyNumberFormat="0" applyAlignment="0" applyProtection="0"/>
    <xf numFmtId="0" fontId="129" fillId="0" borderId="163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29" fillId="0" borderId="163" applyNumberFormat="0" applyFill="0" applyAlignment="0" applyProtection="0"/>
    <xf numFmtId="0" fontId="123" fillId="39" borderId="158" applyNumberFormat="0" applyAlignment="0" applyProtection="0"/>
    <xf numFmtId="0" fontId="124" fillId="36" borderId="160" applyNumberFormat="0" applyAlignment="0" applyProtection="0"/>
    <xf numFmtId="0" fontId="125" fillId="36" borderId="158" applyNumberFormat="0" applyAlignment="0" applyProtection="0"/>
    <xf numFmtId="0" fontId="129" fillId="0" borderId="16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41" fillId="42" borderId="159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33" fillId="42" borderId="159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0" fontId="10" fillId="10" borderId="10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3" fillId="35" borderId="160" applyNumberFormat="0" applyAlignment="0" applyProtection="0"/>
    <xf numFmtId="0" fontId="10" fillId="0" borderId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70" fillId="96" borderId="165" applyNumberFormat="0" applyAlignment="0" applyProtection="0"/>
    <xf numFmtId="0" fontId="113" fillId="35" borderId="168" applyNumberFormat="0" applyAlignment="0" applyProtection="0"/>
    <xf numFmtId="0" fontId="111" fillId="96" borderId="168" applyNumberFormat="0" applyAlignment="0" applyProtection="0"/>
    <xf numFmtId="0" fontId="113" fillId="35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10" fillId="42" borderId="164" applyNumberFormat="0" applyFont="0" applyAlignment="0" applyProtection="0"/>
    <xf numFmtId="0" fontId="112" fillId="35" borderId="160" applyNumberFormat="0" applyAlignment="0" applyProtection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38" fillId="37" borderId="159" applyNumberFormat="0" applyFont="0" applyAlignment="0" applyProtection="0"/>
    <xf numFmtId="0" fontId="111" fillId="96" borderId="160" applyNumberFormat="0" applyAlignment="0" applyProtection="0"/>
    <xf numFmtId="0" fontId="118" fillId="0" borderId="161" applyNumberFormat="0" applyFill="0" applyAlignment="0" applyProtection="0"/>
    <xf numFmtId="0" fontId="10" fillId="0" borderId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3" fillId="35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164" fontId="10" fillId="0" borderId="0" applyFont="0" applyFill="0" applyBorder="0" applyAlignment="0" applyProtection="0"/>
    <xf numFmtId="0" fontId="111" fillId="96" borderId="160" applyNumberForma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41" fillId="42" borderId="166" applyNumberFormat="0" applyFont="0" applyAlignment="0" applyProtection="0"/>
    <xf numFmtId="0" fontId="125" fillId="36" borderId="165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29" fillId="0" borderId="163" applyNumberFormat="0" applyFill="0" applyAlignment="0" applyProtection="0"/>
    <xf numFmtId="0" fontId="109" fillId="42" borderId="159" applyNumberFormat="0" applyFont="0" applyAlignment="0" applyProtection="0"/>
    <xf numFmtId="0" fontId="61" fillId="42" borderId="159" applyNumberFormat="0" applyFont="0" applyAlignment="0" applyProtection="0"/>
    <xf numFmtId="0" fontId="41" fillId="42" borderId="15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0" fontId="10" fillId="0" borderId="0"/>
    <xf numFmtId="0" fontId="10" fillId="10" borderId="10" applyNumberFormat="0" applyFont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41" fillId="42" borderId="159" applyNumberFormat="0" applyFont="0" applyAlignment="0" applyProtection="0"/>
    <xf numFmtId="0" fontId="10" fillId="10" borderId="10" applyNumberFormat="0" applyFont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71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2" fillId="35" borderId="158" applyNumberFormat="0" applyAlignment="0" applyProtection="0"/>
    <xf numFmtId="0" fontId="72" fillId="35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70" fillId="96" borderId="158" applyNumberFormat="0" applyAlignment="0" applyProtection="0"/>
    <xf numFmtId="0" fontId="98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9" fillId="39" borderId="158" applyNumberFormat="0" applyAlignment="0" applyProtection="0"/>
    <xf numFmtId="0" fontId="99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97" fillId="62" borderId="158" applyNumberFormat="0" applyAlignment="0" applyProtection="0"/>
    <xf numFmtId="0" fontId="10" fillId="0" borderId="0"/>
    <xf numFmtId="0" fontId="10" fillId="0" borderId="0"/>
    <xf numFmtId="0" fontId="109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10" fillId="42" borderId="164" applyNumberFormat="0" applyFont="0" applyAlignment="0" applyProtection="0"/>
    <xf numFmtId="0" fontId="110" fillId="42" borderId="164" applyNumberFormat="0" applyFont="0" applyAlignment="0" applyProtection="0"/>
    <xf numFmtId="0" fontId="110" fillId="42" borderId="164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38" fillId="37" borderId="159" applyNumberFormat="0" applyFont="0" applyAlignment="0" applyProtection="0"/>
    <xf numFmtId="0" fontId="112" fillId="35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3" fillId="35" borderId="160" applyNumberFormat="0" applyAlignment="0" applyProtection="0"/>
    <xf numFmtId="0" fontId="113" fillId="35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1" fillId="96" borderId="160" applyNumberFormat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118" fillId="0" borderId="161" applyNumberFormat="0" applyFill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12" fillId="35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19" fillId="0" borderId="162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109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6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61" fillId="42" borderId="159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25" fillId="36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123" fillId="39" borderId="158" applyNumberFormat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98" fillId="39" borderId="158" applyNumberFormat="0" applyAlignment="0" applyProtection="0"/>
    <xf numFmtId="0" fontId="123" fillId="39" borderId="158" applyNumberFormat="0" applyAlignment="0" applyProtection="0"/>
    <xf numFmtId="0" fontId="71" fillId="35" borderId="158" applyNumberFormat="0" applyAlignment="0" applyProtection="0"/>
    <xf numFmtId="0" fontId="125" fillId="36" borderId="158" applyNumberFormat="0" applyAlignment="0" applyProtection="0"/>
    <xf numFmtId="0" fontId="41" fillId="42" borderId="159" applyNumberFormat="0" applyFont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25" fillId="36" borderId="158" applyNumberFormat="0" applyAlignment="0" applyProtection="0"/>
    <xf numFmtId="0" fontId="125" fillId="36" borderId="158" applyNumberFormat="0" applyAlignment="0" applyProtection="0"/>
    <xf numFmtId="0" fontId="123" fillId="39" borderId="158" applyNumberFormat="0" applyAlignment="0" applyProtection="0"/>
    <xf numFmtId="0" fontId="123" fillId="39" borderId="158" applyNumberFormat="0" applyAlignment="0" applyProtection="0"/>
    <xf numFmtId="0" fontId="41" fillId="42" borderId="159" applyNumberFormat="0" applyFont="0" applyAlignment="0" applyProtection="0"/>
    <xf numFmtId="0" fontId="41" fillId="42" borderId="159" applyNumberFormat="0" applyFont="0" applyAlignment="0" applyProtection="0"/>
    <xf numFmtId="0" fontId="124" fillId="36" borderId="160" applyNumberFormat="0" applyAlignment="0" applyProtection="0"/>
    <xf numFmtId="0" fontId="124" fillId="36" borderId="160" applyNumberFormat="0" applyAlignment="0" applyProtection="0"/>
    <xf numFmtId="0" fontId="129" fillId="0" borderId="163" applyNumberFormat="0" applyFill="0" applyAlignment="0" applyProtection="0"/>
    <xf numFmtId="0" fontId="129" fillId="0" borderId="163" applyNumberFormat="0" applyFill="0" applyAlignment="0" applyProtection="0"/>
    <xf numFmtId="0" fontId="41" fillId="42" borderId="159" applyNumberFormat="0" applyFont="0" applyAlignment="0" applyProtection="0"/>
    <xf numFmtId="0" fontId="10" fillId="0" borderId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18" fillId="0" borderId="169" applyNumberFormat="0" applyFill="0" applyAlignment="0" applyProtection="0"/>
    <xf numFmtId="0" fontId="124" fillId="36" borderId="168" applyNumberFormat="0" applyAlignment="0" applyProtection="0"/>
    <xf numFmtId="0" fontId="70" fillId="96" borderId="165" applyNumberFormat="0" applyAlignment="0" applyProtection="0"/>
    <xf numFmtId="0" fontId="38" fillId="37" borderId="166" applyNumberFormat="0" applyFont="0" applyAlignment="0" applyProtection="0"/>
    <xf numFmtId="0" fontId="10" fillId="0" borderId="0"/>
    <xf numFmtId="0" fontId="112" fillId="35" borderId="168" applyNumberFormat="0" applyAlignment="0" applyProtection="0"/>
    <xf numFmtId="0" fontId="118" fillId="0" borderId="169" applyNumberFormat="0" applyFill="0" applyAlignment="0" applyProtection="0"/>
    <xf numFmtId="9" fontId="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0" fillId="0" borderId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70" fillId="96" borderId="165" applyNumberFormat="0" applyAlignment="0" applyProtection="0"/>
    <xf numFmtId="0" fontId="125" fillId="3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38" fillId="37" borderId="166" applyNumberFormat="0" applyFont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38" fillId="37" borderId="166" applyNumberFormat="0" applyFont="0" applyAlignment="0" applyProtection="0"/>
    <xf numFmtId="0" fontId="70" fillId="96" borderId="165" applyNumberFormat="0" applyAlignment="0" applyProtection="0"/>
    <xf numFmtId="0" fontId="124" fillId="36" borderId="168" applyNumberFormat="0" applyAlignment="0" applyProtection="0"/>
    <xf numFmtId="0" fontId="125" fillId="36" borderId="165" applyNumberFormat="0" applyAlignment="0" applyProtection="0"/>
    <xf numFmtId="0" fontId="70" fillId="96" borderId="165" applyNumberFormat="0" applyAlignment="0" applyProtection="0"/>
    <xf numFmtId="0" fontId="98" fillId="39" borderId="165" applyNumberFormat="0" applyAlignment="0" applyProtection="0"/>
    <xf numFmtId="0" fontId="97" fillId="62" borderId="165" applyNumberForma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2" fillId="35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125" fillId="3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98" fillId="39" borderId="165" applyNumberFormat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9" fillId="39" borderId="165" applyNumberFormat="0" applyAlignment="0" applyProtection="0"/>
    <xf numFmtId="0" fontId="99" fillId="39" borderId="165" applyNumberFormat="0" applyAlignment="0" applyProtection="0"/>
    <xf numFmtId="0" fontId="123" fillId="39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119" fillId="0" borderId="170" applyNumberFormat="0" applyFill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09" fillId="42" borderId="166" applyNumberFormat="0" applyFont="0" applyAlignment="0" applyProtection="0"/>
    <xf numFmtId="0" fontId="41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41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10" fillId="42" borderId="167" applyNumberFormat="0" applyFont="0" applyAlignment="0" applyProtection="0"/>
    <xf numFmtId="0" fontId="110" fillId="42" borderId="167" applyNumberFormat="0" applyFont="0" applyAlignment="0" applyProtection="0"/>
    <xf numFmtId="0" fontId="41" fillId="42" borderId="166" applyNumberFormat="0" applyFont="0" applyAlignment="0" applyProtection="0"/>
    <xf numFmtId="0" fontId="38" fillId="37" borderId="166" applyNumberFormat="0" applyFont="0" applyAlignment="0" applyProtection="0"/>
    <xf numFmtId="0" fontId="123" fillId="39" borderId="165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99" fillId="39" borderId="165" applyNumberFormat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119" fillId="0" borderId="170" applyNumberFormat="0" applyFill="0" applyAlignment="0" applyProtection="0"/>
    <xf numFmtId="0" fontId="38" fillId="37" borderId="166" applyNumberFormat="0" applyFont="0" applyAlignment="0" applyProtection="0"/>
    <xf numFmtId="0" fontId="118" fillId="0" borderId="169" applyNumberFormat="0" applyFill="0" applyAlignment="0" applyProtection="0"/>
    <xf numFmtId="0" fontId="124" fillId="36" borderId="168" applyNumberFormat="0" applyAlignment="0" applyProtection="0"/>
    <xf numFmtId="0" fontId="125" fillId="36" borderId="165" applyNumberFormat="0" applyAlignment="0" applyProtection="0"/>
    <xf numFmtId="0" fontId="109" fillId="42" borderId="166" applyNumberFormat="0" applyFont="0" applyAlignment="0" applyProtection="0"/>
    <xf numFmtId="0" fontId="119" fillId="0" borderId="170" applyNumberFormat="0" applyFill="0" applyAlignment="0" applyProtection="0"/>
    <xf numFmtId="0" fontId="111" fillId="96" borderId="168" applyNumberFormat="0" applyAlignment="0" applyProtection="0"/>
    <xf numFmtId="0" fontId="98" fillId="39" borderId="165" applyNumberFormat="0" applyAlignment="0" applyProtection="0"/>
    <xf numFmtId="0" fontId="38" fillId="37" borderId="166" applyNumberFormat="0" applyFon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2" fillId="35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109" fillId="42" borderId="166" applyNumberFormat="0" applyFont="0" applyAlignment="0" applyProtection="0"/>
    <xf numFmtId="0" fontId="97" fillId="62" borderId="165" applyNumberFormat="0" applyAlignment="0" applyProtection="0"/>
    <xf numFmtId="0" fontId="112" fillId="35" borderId="168" applyNumberFormat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112" fillId="35" borderId="168" applyNumberForma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98" fillId="39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9" fillId="39" borderId="165" applyNumberFormat="0" applyAlignment="0" applyProtection="0"/>
    <xf numFmtId="0" fontId="72" fillId="35" borderId="165" applyNumberForma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112" fillId="35" borderId="168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71" fillId="35" borderId="165" applyNumberFormat="0" applyAlignment="0" applyProtection="0"/>
    <xf numFmtId="0" fontId="124" fillId="36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8" fillId="0" borderId="169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8" fillId="0" borderId="169" applyNumberFormat="0" applyFill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2" fillId="35" borderId="165" applyNumberFormat="0" applyAlignment="0" applyProtection="0"/>
    <xf numFmtId="0" fontId="72" fillId="35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119" fillId="0" borderId="170" applyNumberFormat="0" applyFill="0" applyAlignment="0" applyProtection="0"/>
    <xf numFmtId="0" fontId="70" fillId="96" borderId="165" applyNumberFormat="0" applyAlignment="0" applyProtection="0"/>
    <xf numFmtId="0" fontId="119" fillId="0" borderId="170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24" fillId="36" borderId="168" applyNumberFormat="0" applyAlignment="0" applyProtection="0"/>
    <xf numFmtId="0" fontId="129" fillId="0" borderId="171" applyNumberFormat="0" applyFill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38" fillId="37" borderId="166" applyNumberFormat="0" applyFont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99" fillId="39" borderId="165" applyNumberFormat="0" applyAlignment="0" applyProtection="0"/>
    <xf numFmtId="0" fontId="97" fillId="62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41" fillId="42" borderId="166" applyNumberFormat="0" applyFont="0" applyAlignment="0" applyProtection="0"/>
    <xf numFmtId="0" fontId="98" fillId="39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9" fillId="39" borderId="165" applyNumberFormat="0" applyAlignment="0" applyProtection="0"/>
    <xf numFmtId="0" fontId="99" fillId="39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38" fillId="37" borderId="166" applyNumberFormat="0" applyFont="0" applyAlignment="0" applyProtection="0"/>
    <xf numFmtId="0" fontId="97" fillId="62" borderId="165" applyNumberFormat="0" applyAlignment="0" applyProtection="0"/>
    <xf numFmtId="0" fontId="71" fillId="35" borderId="165" applyNumberFormat="0" applyAlignment="0" applyProtection="0"/>
    <xf numFmtId="0" fontId="72" fillId="35" borderId="165" applyNumberFormat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98" fillId="39" borderId="165" applyNumberFormat="0" applyAlignment="0" applyProtection="0"/>
    <xf numFmtId="0" fontId="70" fillId="96" borderId="165" applyNumberFormat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10" fillId="42" borderId="167" applyNumberFormat="0" applyFont="0" applyAlignment="0" applyProtection="0"/>
    <xf numFmtId="0" fontId="110" fillId="42" borderId="167" applyNumberFormat="0" applyFont="0" applyAlignment="0" applyProtection="0"/>
    <xf numFmtId="0" fontId="110" fillId="42" borderId="167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70" fillId="96" borderId="165" applyNumberFormat="0" applyAlignment="0" applyProtection="0"/>
    <xf numFmtId="0" fontId="38" fillId="37" borderId="166" applyNumberFormat="0" applyFon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3" fillId="35" borderId="168" applyNumberFormat="0" applyAlignment="0" applyProtection="0"/>
    <xf numFmtId="0" fontId="113" fillId="35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70" fillId="96" borderId="165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38" fillId="37" borderId="166" applyNumberFormat="0" applyFon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38" fillId="37" borderId="166" applyNumberFormat="0" applyFont="0" applyAlignment="0" applyProtection="0"/>
    <xf numFmtId="0" fontId="118" fillId="0" borderId="169" applyNumberFormat="0" applyFill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38" fillId="37" borderId="166" applyNumberFormat="0" applyFon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70" fillId="96" borderId="165" applyNumberFormat="0" applyAlignment="0" applyProtection="0"/>
    <xf numFmtId="0" fontId="72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71" fillId="35" borderId="165" applyNumberForma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38" fillId="37" borderId="166" applyNumberFormat="0" applyFont="0" applyAlignment="0" applyProtection="0"/>
    <xf numFmtId="0" fontId="97" fillId="62" borderId="165" applyNumberFormat="0" applyAlignment="0" applyProtection="0"/>
    <xf numFmtId="0" fontId="123" fillId="39" borderId="165" applyNumberFormat="0" applyAlignment="0" applyProtection="0"/>
    <xf numFmtId="0" fontId="109" fillId="42" borderId="166" applyNumberFormat="0" applyFont="0" applyAlignment="0" applyProtection="0"/>
    <xf numFmtId="0" fontId="98" fillId="39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61" fillId="42" borderId="166" applyNumberFormat="0" applyFont="0" applyAlignment="0" applyProtection="0"/>
    <xf numFmtId="0" fontId="41" fillId="42" borderId="166" applyNumberFormat="0" applyFont="0" applyAlignment="0" applyProtection="0"/>
    <xf numFmtId="0" fontId="38" fillId="37" borderId="166" applyNumberFormat="0" applyFont="0" applyAlignment="0" applyProtection="0"/>
    <xf numFmtId="0" fontId="111" fillId="96" borderId="168" applyNumberFormat="0" applyAlignment="0" applyProtection="0"/>
    <xf numFmtId="0" fontId="98" fillId="39" borderId="165" applyNumberForma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97" fillId="62" borderId="165" applyNumberFormat="0" applyAlignment="0" applyProtection="0"/>
    <xf numFmtId="0" fontId="125" fillId="36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123" fillId="39" borderId="165" applyNumberFormat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12" fillId="35" borderId="168" applyNumberFormat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70" fillId="96" borderId="165" applyNumberFormat="0" applyAlignment="0" applyProtection="0"/>
    <xf numFmtId="0" fontId="41" fillId="42" borderId="166" applyNumberFormat="0" applyFon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25" fillId="36" borderId="165" applyNumberForma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111" fillId="96" borderId="168" applyNumberForma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2" fillId="35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09" fillId="42" borderId="166" applyNumberFormat="0" applyFont="0" applyAlignment="0" applyProtection="0"/>
    <xf numFmtId="0" fontId="110" fillId="42" borderId="167" applyNumberFormat="0" applyFont="0" applyAlignment="0" applyProtection="0"/>
    <xf numFmtId="0" fontId="41" fillId="42" borderId="166" applyNumberFormat="0" applyFont="0" applyAlignment="0" applyProtection="0"/>
    <xf numFmtId="0" fontId="38" fillId="37" borderId="166" applyNumberFormat="0" applyFont="0" applyAlignment="0" applyProtection="0"/>
    <xf numFmtId="0" fontId="123" fillId="39" borderId="165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9" fillId="0" borderId="170" applyNumberFormat="0" applyFill="0" applyAlignment="0" applyProtection="0"/>
    <xf numFmtId="0" fontId="98" fillId="39" borderId="165" applyNumberFormat="0" applyAlignment="0" applyProtection="0"/>
    <xf numFmtId="0" fontId="111" fillId="96" borderId="168" applyNumberFormat="0" applyAlignment="0" applyProtection="0"/>
    <xf numFmtId="0" fontId="61" fillId="42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99" fillId="39" borderId="165" applyNumberFormat="0" applyAlignment="0" applyProtection="0"/>
    <xf numFmtId="0" fontId="38" fillId="37" borderId="166" applyNumberFormat="0" applyFon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2" fillId="35" borderId="165" applyNumberFormat="0" applyAlignment="0" applyProtection="0"/>
    <xf numFmtId="0" fontId="72" fillId="35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99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113" fillId="35" borderId="168" applyNumberFormat="0" applyAlignment="0" applyProtection="0"/>
    <xf numFmtId="0" fontId="111" fillId="96" borderId="168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11" fillId="96" borderId="168" applyNumberForma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09" fillId="42" borderId="166" applyNumberFormat="0" applyFont="0" applyAlignment="0" applyProtection="0"/>
    <xf numFmtId="0" fontId="98" fillId="39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9" fillId="39" borderId="165" applyNumberFormat="0" applyAlignment="0" applyProtection="0"/>
    <xf numFmtId="0" fontId="99" fillId="39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125" fillId="36" borderId="165" applyNumberFormat="0" applyAlignment="0" applyProtection="0"/>
    <xf numFmtId="0" fontId="129" fillId="0" borderId="171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25" fillId="36" borderId="165" applyNumberFormat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10" fillId="42" borderId="167" applyNumberFormat="0" applyFont="0" applyAlignment="0" applyProtection="0"/>
    <xf numFmtId="0" fontId="110" fillId="42" borderId="167" applyNumberFormat="0" applyFont="0" applyAlignment="0" applyProtection="0"/>
    <xf numFmtId="0" fontId="110" fillId="42" borderId="167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12" fillId="35" borderId="168" applyNumberFormat="0" applyAlignment="0" applyProtection="0"/>
    <xf numFmtId="0" fontId="38" fillId="37" borderId="166" applyNumberFormat="0" applyFon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3" fillId="35" borderId="168" applyNumberFormat="0" applyAlignment="0" applyProtection="0"/>
    <xf numFmtId="0" fontId="113" fillId="35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24" fillId="36" borderId="168" applyNumberFormat="0" applyAlignment="0" applyProtection="0"/>
    <xf numFmtId="0" fontId="111" fillId="96" borderId="168" applyNumberFormat="0" applyAlignment="0" applyProtection="0"/>
    <xf numFmtId="0" fontId="98" fillId="39" borderId="165" applyNumberForma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12" fillId="35" borderId="168" applyNumberFormat="0" applyAlignment="0" applyProtection="0"/>
    <xf numFmtId="0" fontId="98" fillId="39" borderId="165" applyNumberFormat="0" applyAlignment="0" applyProtection="0"/>
    <xf numFmtId="0" fontId="38" fillId="37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24" fillId="36" borderId="168" applyNumberFormat="0" applyAlignment="0" applyProtection="0"/>
    <xf numFmtId="0" fontId="111" fillId="96" borderId="168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8" fillId="39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112" fillId="35" borderId="168" applyNumberFormat="0" applyAlignment="0" applyProtection="0"/>
    <xf numFmtId="0" fontId="41" fillId="42" borderId="166" applyNumberFormat="0" applyFont="0" applyAlignment="0" applyProtection="0"/>
    <xf numFmtId="0" fontId="38" fillId="37" borderId="166" applyNumberFormat="0" applyFont="0" applyAlignment="0" applyProtection="0"/>
    <xf numFmtId="0" fontId="98" fillId="39" borderId="165" applyNumberFormat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7" fillId="62" borderId="165" applyNumberForma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70" fillId="96" borderId="165" applyNumberFormat="0" applyAlignment="0" applyProtection="0"/>
    <xf numFmtId="0" fontId="109" fillId="42" borderId="166" applyNumberFormat="0" applyFont="0" applyAlignment="0" applyProtection="0"/>
    <xf numFmtId="0" fontId="111" fillId="96" borderId="168" applyNumberForma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41" fillId="42" borderId="166" applyNumberFormat="0" applyFont="0" applyAlignment="0" applyProtection="0"/>
    <xf numFmtId="0" fontId="110" fillId="42" borderId="167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125" fillId="36" borderId="165" applyNumberFormat="0" applyAlignment="0" applyProtection="0"/>
    <xf numFmtId="0" fontId="113" fillId="35" borderId="168" applyNumberFormat="0" applyAlignment="0" applyProtection="0"/>
    <xf numFmtId="0" fontId="38" fillId="37" borderId="166" applyNumberFormat="0" applyFont="0" applyAlignment="0" applyProtection="0"/>
    <xf numFmtId="0" fontId="97" fillId="62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61" fillId="42" borderId="166" applyNumberFormat="0" applyFont="0" applyAlignment="0" applyProtection="0"/>
    <xf numFmtId="0" fontId="119" fillId="0" borderId="170" applyNumberFormat="0" applyFill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41" fillId="42" borderId="166" applyNumberFormat="0" applyFont="0" applyAlignment="0" applyProtection="0"/>
    <xf numFmtId="0" fontId="38" fillId="37" borderId="166" applyNumberFormat="0" applyFon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3" fillId="35" borderId="168" applyNumberFormat="0" applyAlignment="0" applyProtection="0"/>
    <xf numFmtId="0" fontId="111" fillId="96" borderId="168" applyNumberFormat="0" applyAlignment="0" applyProtection="0"/>
    <xf numFmtId="0" fontId="124" fillId="36" borderId="168" applyNumberFormat="0" applyAlignment="0" applyProtection="0"/>
    <xf numFmtId="0" fontId="38" fillId="37" borderId="166" applyNumberFormat="0" applyFon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125" fillId="36" borderId="165" applyNumberFormat="0" applyAlignment="0" applyProtection="0"/>
    <xf numFmtId="0" fontId="98" fillId="39" borderId="165" applyNumberFormat="0" applyAlignment="0" applyProtection="0"/>
    <xf numFmtId="0" fontId="38" fillId="37" borderId="166" applyNumberFormat="0" applyFont="0" applyAlignment="0" applyProtection="0"/>
    <xf numFmtId="0" fontId="110" fillId="42" borderId="167" applyNumberFormat="0" applyFont="0" applyAlignment="0" applyProtection="0"/>
    <xf numFmtId="0" fontId="111" fillId="96" borderId="168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99" fillId="39" borderId="165" applyNumberFormat="0" applyAlignment="0" applyProtection="0"/>
    <xf numFmtId="0" fontId="97" fillId="62" borderId="165" applyNumberFormat="0" applyAlignment="0" applyProtection="0"/>
    <xf numFmtId="0" fontId="71" fillId="35" borderId="165" applyNumberFormat="0" applyAlignment="0" applyProtection="0"/>
    <xf numFmtId="0" fontId="110" fillId="42" borderId="167" applyNumberFormat="0" applyFont="0" applyAlignment="0" applyProtection="0"/>
    <xf numFmtId="0" fontId="112" fillId="35" borderId="168" applyNumberFormat="0" applyAlignment="0" applyProtection="0"/>
    <xf numFmtId="0" fontId="123" fillId="39" borderId="165" applyNumberFormat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70" fillId="96" borderId="165" applyNumberFormat="0" applyAlignment="0" applyProtection="0"/>
    <xf numFmtId="0" fontId="111" fillId="96" borderId="168" applyNumberFormat="0" applyAlignment="0" applyProtection="0"/>
    <xf numFmtId="0" fontId="71" fillId="35" borderId="165" applyNumberFormat="0" applyAlignment="0" applyProtection="0"/>
    <xf numFmtId="0" fontId="123" fillId="39" borderId="165" applyNumberFormat="0" applyAlignment="0" applyProtection="0"/>
    <xf numFmtId="0" fontId="125" fillId="36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12" fillId="35" borderId="168" applyNumberFormat="0" applyAlignment="0" applyProtection="0"/>
    <xf numFmtId="0" fontId="98" fillId="39" borderId="165" applyNumberFormat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18" fillId="0" borderId="169" applyNumberFormat="0" applyFill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38" fillId="37" borderId="166" applyNumberFormat="0" applyFont="0" applyAlignment="0" applyProtection="0"/>
    <xf numFmtId="0" fontId="125" fillId="36" borderId="165" applyNumberFormat="0" applyAlignment="0" applyProtection="0"/>
    <xf numFmtId="0" fontId="98" fillId="39" borderId="165" applyNumberFormat="0" applyAlignment="0" applyProtection="0"/>
    <xf numFmtId="0" fontId="41" fillId="42" borderId="166" applyNumberFormat="0" applyFont="0" applyAlignment="0" applyProtection="0"/>
    <xf numFmtId="0" fontId="125" fillId="36" borderId="165" applyNumberFormat="0" applyAlignment="0" applyProtection="0"/>
    <xf numFmtId="0" fontId="72" fillId="35" borderId="165" applyNumberForma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41" fillId="42" borderId="166" applyNumberFormat="0" applyFont="0" applyAlignment="0" applyProtection="0"/>
    <xf numFmtId="0" fontId="109" fillId="42" borderId="166" applyNumberFormat="0" applyFon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8" fillId="39" borderId="165" applyNumberForma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41" fillId="42" borderId="166" applyNumberFormat="0" applyFont="0" applyAlignment="0" applyProtection="0"/>
    <xf numFmtId="0" fontId="111" fillId="96" borderId="168" applyNumberFormat="0" applyAlignment="0" applyProtection="0"/>
    <xf numFmtId="0" fontId="98" fillId="39" borderId="165" applyNumberFormat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9" fillId="0" borderId="170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38" fillId="37" borderId="166" applyNumberFormat="0" applyFont="0" applyAlignment="0" applyProtection="0"/>
    <xf numFmtId="0" fontId="119" fillId="0" borderId="170" applyNumberFormat="0" applyFill="0" applyAlignment="0" applyProtection="0"/>
    <xf numFmtId="0" fontId="129" fillId="0" borderId="171" applyNumberFormat="0" applyFill="0" applyAlignment="0" applyProtection="0"/>
    <xf numFmtId="0" fontId="125" fillId="36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2" fillId="35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8" fillId="39" borderId="165" applyNumberForma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123" fillId="39" borderId="165" applyNumberFormat="0" applyAlignment="0" applyProtection="0"/>
    <xf numFmtId="0" fontId="97" fillId="62" borderId="165" applyNumberFormat="0" applyAlignment="0" applyProtection="0"/>
    <xf numFmtId="0" fontId="38" fillId="37" borderId="166" applyNumberFormat="0" applyFont="0" applyAlignment="0" applyProtection="0"/>
    <xf numFmtId="0" fontId="123" fillId="39" borderId="165" applyNumberFormat="0" applyAlignment="0" applyProtection="0"/>
    <xf numFmtId="0" fontId="111" fillId="96" borderId="168" applyNumberFormat="0" applyAlignment="0" applyProtection="0"/>
    <xf numFmtId="0" fontId="113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29" fillId="0" borderId="171" applyNumberFormat="0" applyFill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61" fillId="42" borderId="166" applyNumberFormat="0" applyFont="0" applyAlignment="0" applyProtection="0"/>
    <xf numFmtId="0" fontId="98" fillId="39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3" fillId="35" borderId="168" applyNumberFormat="0" applyAlignment="0" applyProtection="0"/>
    <xf numFmtId="0" fontId="113" fillId="35" borderId="168" applyNumberFormat="0" applyAlignment="0" applyProtection="0"/>
    <xf numFmtId="0" fontId="98" fillId="39" borderId="165" applyNumberFormat="0" applyAlignment="0" applyProtection="0"/>
    <xf numFmtId="0" fontId="113" fillId="35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38" fillId="37" borderId="166" applyNumberFormat="0" applyFont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111" fillId="96" borderId="168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111" fillId="96" borderId="168" applyNumberFormat="0" applyAlignment="0" applyProtection="0"/>
    <xf numFmtId="0" fontId="123" fillId="39" borderId="165" applyNumberFormat="0" applyAlignment="0" applyProtection="0"/>
    <xf numFmtId="0" fontId="38" fillId="37" borderId="166" applyNumberFormat="0" applyFont="0" applyAlignment="0" applyProtection="0"/>
    <xf numFmtId="0" fontId="61" fillId="42" borderId="166" applyNumberFormat="0" applyFont="0" applyAlignment="0" applyProtection="0"/>
    <xf numFmtId="0" fontId="97" fillId="62" borderId="165" applyNumberFormat="0" applyAlignment="0" applyProtection="0"/>
    <xf numFmtId="0" fontId="125" fillId="36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123" fillId="39" borderId="165" applyNumberFormat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38" fillId="37" borderId="166" applyNumberFormat="0" applyFon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38" fillId="37" borderId="166" applyNumberFormat="0" applyFon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123" fillId="39" borderId="165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11" fillId="96" borderId="168" applyNumberFormat="0" applyAlignment="0" applyProtection="0"/>
    <xf numFmtId="0" fontId="98" fillId="39" borderId="165" applyNumberFormat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19" fillId="0" borderId="170" applyNumberFormat="0" applyFill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98" fillId="39" borderId="165" applyNumberForma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98" fillId="39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41" fillId="42" borderId="166" applyNumberFormat="0" applyFont="0" applyAlignment="0" applyProtection="0"/>
    <xf numFmtId="0" fontId="109" fillId="42" borderId="166" applyNumberFormat="0" applyFont="0" applyAlignment="0" applyProtection="0"/>
    <xf numFmtId="0" fontId="111" fillId="96" borderId="168" applyNumberFormat="0" applyAlignment="0" applyProtection="0"/>
    <xf numFmtId="0" fontId="124" fillId="3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8" fillId="0" borderId="169" applyNumberFormat="0" applyFill="0" applyAlignment="0" applyProtection="0"/>
    <xf numFmtId="0" fontId="119" fillId="0" borderId="170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109" fillId="42" borderId="166" applyNumberFormat="0" applyFont="0" applyAlignment="0" applyProtection="0"/>
    <xf numFmtId="0" fontId="61" fillId="42" borderId="166" applyNumberFormat="0" applyFon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41" fillId="42" borderId="166" applyNumberFormat="0" applyFont="0" applyAlignment="0" applyProtection="0"/>
    <xf numFmtId="0" fontId="38" fillId="37" borderId="166" applyNumberFormat="0" applyFont="0" applyAlignment="0" applyProtection="0"/>
    <xf numFmtId="0" fontId="110" fillId="42" borderId="167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61" fillId="42" borderId="166" applyNumberFormat="0" applyFont="0" applyAlignment="0" applyProtection="0"/>
    <xf numFmtId="0" fontId="97" fillId="62" borderId="165" applyNumberFormat="0" applyAlignment="0" applyProtection="0"/>
    <xf numFmtId="0" fontId="129" fillId="0" borderId="171" applyNumberFormat="0" applyFill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10" fillId="42" borderId="167" applyNumberFormat="0" applyFont="0" applyAlignment="0" applyProtection="0"/>
    <xf numFmtId="0" fontId="38" fillId="37" borderId="166" applyNumberFormat="0" applyFon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98" fillId="39" borderId="165" applyNumberForma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24" fillId="36" borderId="168" applyNumberFormat="0" applyAlignment="0" applyProtection="0"/>
    <xf numFmtId="0" fontId="110" fillId="42" borderId="167" applyNumberFormat="0" applyFont="0" applyAlignment="0" applyProtection="0"/>
    <xf numFmtId="0" fontId="109" fillId="42" borderId="166" applyNumberFormat="0" applyFont="0" applyAlignment="0" applyProtection="0"/>
    <xf numFmtId="0" fontId="38" fillId="37" borderId="166" applyNumberFormat="0" applyFon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124" fillId="36" borderId="168" applyNumberFormat="0" applyAlignment="0" applyProtection="0"/>
    <xf numFmtId="0" fontId="38" fillId="37" borderId="166" applyNumberFormat="0" applyFont="0" applyAlignment="0" applyProtection="0"/>
    <xf numFmtId="0" fontId="112" fillId="35" borderId="168" applyNumberFormat="0" applyAlignment="0" applyProtection="0"/>
    <xf numFmtId="0" fontId="99" fillId="39" borderId="165" applyNumberFormat="0" applyAlignment="0" applyProtection="0"/>
    <xf numFmtId="0" fontId="109" fillId="42" borderId="166" applyNumberFormat="0" applyFont="0" applyAlignment="0" applyProtection="0"/>
    <xf numFmtId="0" fontId="97" fillId="62" borderId="165" applyNumberFormat="0" applyAlignment="0" applyProtection="0"/>
    <xf numFmtId="0" fontId="125" fillId="36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70" fillId="96" borderId="165" applyNumberFormat="0" applyAlignment="0" applyProtection="0"/>
    <xf numFmtId="0" fontId="109" fillId="42" borderId="166" applyNumberFormat="0" applyFont="0" applyAlignment="0" applyProtection="0"/>
    <xf numFmtId="0" fontId="123" fillId="39" borderId="165" applyNumberFormat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129" fillId="0" borderId="171" applyNumberFormat="0" applyFill="0" applyAlignment="0" applyProtection="0"/>
    <xf numFmtId="0" fontId="71" fillId="35" borderId="165" applyNumberFormat="0" applyAlignment="0" applyProtection="0"/>
    <xf numFmtId="0" fontId="109" fillId="42" borderId="166" applyNumberFormat="0" applyFont="0" applyAlignment="0" applyProtection="0"/>
    <xf numFmtId="0" fontId="112" fillId="35" borderId="168" applyNumberFormat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98" fillId="39" borderId="165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98" fillId="39" borderId="165" applyNumberFormat="0" applyAlignment="0" applyProtection="0"/>
    <xf numFmtId="0" fontId="38" fillId="37" borderId="166" applyNumberFormat="0" applyFont="0" applyAlignment="0" applyProtection="0"/>
    <xf numFmtId="0" fontId="97" fillId="62" borderId="165" applyNumberFormat="0" applyAlignment="0" applyProtection="0"/>
    <xf numFmtId="0" fontId="41" fillId="42" borderId="166" applyNumberFormat="0" applyFont="0" applyAlignment="0" applyProtection="0"/>
    <xf numFmtId="0" fontId="61" fillId="42" borderId="166" applyNumberFormat="0" applyFont="0" applyAlignment="0" applyProtection="0"/>
    <xf numFmtId="0" fontId="109" fillId="42" borderId="166" applyNumberFormat="0" applyFont="0" applyAlignment="0" applyProtection="0"/>
    <xf numFmtId="0" fontId="71" fillId="35" borderId="165" applyNumberForma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8" fillId="0" borderId="169" applyNumberFormat="0" applyFill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19" fillId="0" borderId="170" applyNumberFormat="0" applyFill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61" fillId="42" borderId="166" applyNumberFormat="0" applyFon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61" fillId="42" borderId="166" applyNumberFormat="0" applyFont="0" applyAlignment="0" applyProtection="0"/>
    <xf numFmtId="0" fontId="123" fillId="39" borderId="165" applyNumberFormat="0" applyAlignment="0" applyProtection="0"/>
    <xf numFmtId="0" fontId="97" fillId="62" borderId="165" applyNumberFormat="0" applyAlignment="0" applyProtection="0"/>
    <xf numFmtId="0" fontId="38" fillId="37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10" fillId="42" borderId="167" applyNumberFormat="0" applyFon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24" fillId="36" borderId="168" applyNumberFormat="0" applyAlignment="0" applyProtection="0"/>
    <xf numFmtId="0" fontId="111" fillId="96" borderId="168" applyNumberFormat="0" applyAlignment="0" applyProtection="0"/>
    <xf numFmtId="0" fontId="98" fillId="39" borderId="165" applyNumberForma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38" fillId="37" borderId="166" applyNumberFormat="0" applyFont="0" applyAlignment="0" applyProtection="0"/>
    <xf numFmtId="0" fontId="110" fillId="42" borderId="167" applyNumberFormat="0" applyFont="0" applyAlignment="0" applyProtection="0"/>
    <xf numFmtId="0" fontId="109" fillId="42" borderId="166" applyNumberFormat="0" applyFont="0" applyAlignment="0" applyProtection="0"/>
    <xf numFmtId="0" fontId="72" fillId="35" borderId="165" applyNumberFormat="0" applyAlignment="0" applyProtection="0"/>
    <xf numFmtId="0" fontId="71" fillId="35" borderId="165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09" fillId="42" borderId="166" applyNumberFormat="0" applyFont="0" applyAlignment="0" applyProtection="0"/>
    <xf numFmtId="0" fontId="125" fillId="36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123" fillId="39" borderId="165" applyNumberFormat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129" fillId="0" borderId="171" applyNumberFormat="0" applyFill="0" applyAlignment="0" applyProtection="0"/>
    <xf numFmtId="0" fontId="71" fillId="35" borderId="165" applyNumberFormat="0" applyAlignment="0" applyProtection="0"/>
    <xf numFmtId="0" fontId="111" fillId="96" borderId="168" applyNumberFormat="0" applyAlignment="0" applyProtection="0"/>
    <xf numFmtId="0" fontId="124" fillId="36" borderId="168" applyNumberForma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112" fillId="35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3" fillId="39" borderId="165" applyNumberFormat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18" fillId="0" borderId="169" applyNumberFormat="0" applyFill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97" fillId="62" borderId="165" applyNumberFormat="0" applyAlignment="0" applyProtection="0"/>
    <xf numFmtId="0" fontId="71" fillId="35" borderId="165" applyNumberFormat="0" applyAlignment="0" applyProtection="0"/>
    <xf numFmtId="0" fontId="41" fillId="42" borderId="166" applyNumberFormat="0" applyFont="0" applyAlignment="0" applyProtection="0"/>
    <xf numFmtId="0" fontId="38" fillId="37" borderId="166" applyNumberFormat="0" applyFont="0" applyAlignment="0" applyProtection="0"/>
    <xf numFmtId="0" fontId="111" fillId="96" borderId="168" applyNumberForma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61" fillId="42" borderId="166" applyNumberFormat="0" applyFont="0" applyAlignment="0" applyProtection="0"/>
    <xf numFmtId="0" fontId="124" fillId="36" borderId="168" applyNumberFormat="0" applyAlignment="0" applyProtection="0"/>
    <xf numFmtId="0" fontId="112" fillId="35" borderId="168" applyNumberFormat="0" applyAlignment="0" applyProtection="0"/>
    <xf numFmtId="0" fontId="111" fillId="96" borderId="168" applyNumberFormat="0" applyAlignment="0" applyProtection="0"/>
    <xf numFmtId="0" fontId="38" fillId="37" borderId="166" applyNumberFormat="0" applyFont="0" applyAlignment="0" applyProtection="0"/>
    <xf numFmtId="0" fontId="110" fillId="42" borderId="167" applyNumberFormat="0" applyFont="0" applyAlignment="0" applyProtection="0"/>
    <xf numFmtId="0" fontId="38" fillId="37" borderId="166" applyNumberFormat="0" applyFon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41" fillId="42" borderId="166" applyNumberFormat="0" applyFont="0" applyAlignment="0" applyProtection="0"/>
    <xf numFmtId="0" fontId="125" fillId="36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123" fillId="39" borderId="165" applyNumberFormat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119" fillId="0" borderId="170" applyNumberFormat="0" applyFill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12" fillId="35" borderId="168" applyNumberForma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98" fillId="39" borderId="165" applyNumberFormat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98" fillId="39" borderId="165" applyNumberFormat="0" applyAlignment="0" applyProtection="0"/>
    <xf numFmtId="0" fontId="41" fillId="42" borderId="166" applyNumberFormat="0" applyFont="0" applyAlignment="0" applyProtection="0"/>
    <xf numFmtId="0" fontId="111" fillId="96" borderId="168" applyNumberForma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23" fillId="39" borderId="165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25" fillId="36" borderId="165" applyNumberFormat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109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6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61" fillId="42" borderId="166" applyNumberFormat="0" applyFont="0" applyAlignment="0" applyProtection="0"/>
    <xf numFmtId="0" fontId="125" fillId="36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123" fillId="39" borderId="165" applyNumberFormat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41" fillId="42" borderId="166" applyNumberFormat="0" applyFont="0" applyAlignment="0" applyProtection="0"/>
    <xf numFmtId="0" fontId="41" fillId="42" borderId="166" applyNumberFormat="0" applyFont="0" applyAlignment="0" applyProtection="0"/>
    <xf numFmtId="0" fontId="124" fillId="36" borderId="168" applyNumberFormat="0" applyAlignment="0" applyProtection="0"/>
    <xf numFmtId="0" fontId="124" fillId="36" borderId="168" applyNumberFormat="0" applyAlignment="0" applyProtection="0"/>
    <xf numFmtId="0" fontId="129" fillId="0" borderId="171" applyNumberFormat="0" applyFill="0" applyAlignment="0" applyProtection="0"/>
    <xf numFmtId="0" fontId="129" fillId="0" borderId="171" applyNumberFormat="0" applyFill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41" fillId="42" borderId="166" applyNumberFormat="0" applyFont="0" applyAlignment="0" applyProtection="0"/>
    <xf numFmtId="0" fontId="125" fillId="36" borderId="165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125" fillId="36" borderId="165" applyNumberFormat="0" applyAlignment="0" applyProtection="0"/>
    <xf numFmtId="0" fontId="123" fillId="39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123" fillId="39" borderId="165" applyNumberFormat="0" applyAlignment="0" applyProtection="0"/>
    <xf numFmtId="0" fontId="41" fillId="42" borderId="166" applyNumberFormat="0" applyFon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41" fillId="42" borderId="166" applyNumberFormat="0" applyFont="0" applyAlignment="0" applyProtection="0"/>
    <xf numFmtId="0" fontId="124" fillId="3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24" fillId="36" borderId="168" applyNumberFormat="0" applyAlignment="0" applyProtection="0"/>
    <xf numFmtId="0" fontId="129" fillId="0" borderId="171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29" fillId="0" borderId="171" applyNumberFormat="0" applyFill="0" applyAlignment="0" applyProtection="0"/>
    <xf numFmtId="0" fontId="123" fillId="39" borderId="165" applyNumberFormat="0" applyAlignment="0" applyProtection="0"/>
    <xf numFmtId="0" fontId="124" fillId="36" borderId="168" applyNumberFormat="0" applyAlignment="0" applyProtection="0"/>
    <xf numFmtId="0" fontId="125" fillId="36" borderId="165" applyNumberFormat="0" applyAlignment="0" applyProtection="0"/>
    <xf numFmtId="0" fontId="129" fillId="0" borderId="171" applyNumberFormat="0" applyFill="0" applyAlignment="0" applyProtection="0"/>
    <xf numFmtId="0" fontId="41" fillId="42" borderId="166" applyNumberFormat="0" applyFont="0" applyAlignment="0" applyProtection="0"/>
    <xf numFmtId="0" fontId="133" fillId="42" borderId="166" applyNumberFormat="0" applyFont="0" applyAlignment="0" applyProtection="0"/>
    <xf numFmtId="0" fontId="113" fillId="35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24" fillId="36" borderId="168" applyNumberFormat="0" applyAlignment="0" applyProtection="0"/>
    <xf numFmtId="0" fontId="113" fillId="35" borderId="168" applyNumberForma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24" fillId="36" borderId="168" applyNumberFormat="0" applyAlignment="0" applyProtection="0"/>
    <xf numFmtId="0" fontId="110" fillId="42" borderId="167" applyNumberFormat="0" applyFont="0" applyAlignment="0" applyProtection="0"/>
    <xf numFmtId="0" fontId="112" fillId="35" borderId="168" applyNumberFormat="0" applyAlignment="0" applyProtection="0"/>
    <xf numFmtId="0" fontId="70" fillId="96" borderId="165" applyNumberFormat="0" applyAlignment="0" applyProtection="0"/>
    <xf numFmtId="0" fontId="97" fillId="62" borderId="165" applyNumberFormat="0" applyAlignment="0" applyProtection="0"/>
    <xf numFmtId="0" fontId="38" fillId="37" borderId="166" applyNumberFormat="0" applyFont="0" applyAlignment="0" applyProtection="0"/>
    <xf numFmtId="0" fontId="111" fillId="96" borderId="168" applyNumberFormat="0" applyAlignment="0" applyProtection="0"/>
    <xf numFmtId="0" fontId="118" fillId="0" borderId="169" applyNumberFormat="0" applyFill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13" fillId="35" borderId="168" applyNumberForma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24" fillId="3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12" fillId="35" borderId="168" applyNumberFormat="0" applyAlignment="0" applyProtection="0"/>
    <xf numFmtId="0" fontId="124" fillId="36" borderId="168" applyNumberFormat="0" applyAlignment="0" applyProtection="0"/>
    <xf numFmtId="0" fontId="111" fillId="96" borderId="168" applyNumberFormat="0" applyAlignment="0" applyProtection="0"/>
    <xf numFmtId="0" fontId="124" fillId="36" borderId="168" applyNumberForma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70" fillId="96" borderId="165" applyNumberFormat="0" applyAlignment="0" applyProtection="0"/>
    <xf numFmtId="0" fontId="70" fillId="96" borderId="165" applyNumberFormat="0" applyAlignment="0" applyProtection="0"/>
    <xf numFmtId="0" fontId="71" fillId="35" borderId="165" applyNumberFormat="0" applyAlignment="0" applyProtection="0"/>
    <xf numFmtId="0" fontId="97" fillId="62" borderId="165" applyNumberFormat="0" applyAlignment="0" applyProtection="0"/>
    <xf numFmtId="0" fontId="97" fillId="62" borderId="165" applyNumberFormat="0" applyAlignment="0" applyProtection="0"/>
    <xf numFmtId="0" fontId="98" fillId="39" borderId="165" applyNumberFormat="0" applyAlignment="0" applyProtection="0"/>
    <xf numFmtId="0" fontId="38" fillId="37" borderId="166" applyNumberFormat="0" applyFont="0" applyAlignment="0" applyProtection="0"/>
    <xf numFmtId="0" fontId="38" fillId="37" borderId="166" applyNumberFormat="0" applyFont="0" applyAlignment="0" applyProtection="0"/>
    <xf numFmtId="0" fontId="109" fillId="42" borderId="166" applyNumberFormat="0" applyFont="0" applyAlignment="0" applyProtection="0"/>
    <xf numFmtId="0" fontId="111" fillId="96" borderId="168" applyNumberFormat="0" applyAlignment="0" applyProtection="0"/>
    <xf numFmtId="0" fontId="111" fillId="96" borderId="168" applyNumberFormat="0" applyAlignment="0" applyProtection="0"/>
    <xf numFmtId="0" fontId="112" fillId="35" borderId="168" applyNumberFormat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8" fillId="0" borderId="169" applyNumberFormat="0" applyFill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18" fillId="0" borderId="169" applyNumberFormat="0" applyFill="0" applyAlignment="0" applyProtection="0"/>
    <xf numFmtId="0" fontId="98" fillId="39" borderId="165" applyNumberFormat="0" applyAlignment="0" applyProtection="0"/>
    <xf numFmtId="0" fontId="123" fillId="39" borderId="165" applyNumberFormat="0" applyAlignment="0" applyProtection="0"/>
    <xf numFmtId="0" fontId="112" fillId="35" borderId="168" applyNumberFormat="0" applyAlignment="0" applyProtection="0"/>
    <xf numFmtId="0" fontId="124" fillId="36" borderId="168" applyNumberFormat="0" applyAlignment="0" applyProtection="0"/>
    <xf numFmtId="0" fontId="71" fillId="35" borderId="165" applyNumberFormat="0" applyAlignment="0" applyProtection="0"/>
    <xf numFmtId="0" fontId="125" fillId="36" borderId="165" applyNumberFormat="0" applyAlignment="0" applyProtection="0"/>
    <xf numFmtId="0" fontId="119" fillId="0" borderId="170" applyNumberFormat="0" applyFill="0" applyAlignment="0" applyProtection="0"/>
    <xf numFmtId="0" fontId="119" fillId="0" borderId="170" applyNumberFormat="0" applyFill="0" applyAlignment="0" applyProtection="0"/>
    <xf numFmtId="0" fontId="129" fillId="0" borderId="171" applyNumberFormat="0" applyFill="0" applyAlignment="0" applyProtection="0"/>
    <xf numFmtId="0" fontId="109" fillId="42" borderId="166" applyNumberFormat="0" applyFont="0" applyAlignment="0" applyProtection="0"/>
    <xf numFmtId="0" fontId="61" fillId="42" borderId="166" applyNumberFormat="0" applyFont="0" applyAlignment="0" applyProtection="0"/>
    <xf numFmtId="0" fontId="41" fillId="42" borderId="166" applyNumberFormat="0" applyFont="0" applyAlignment="0" applyProtection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133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164" fontId="58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6" fillId="12" borderId="0" applyNumberFormat="0" applyBorder="0" applyAlignment="0" applyProtection="0"/>
    <xf numFmtId="0" fontId="56" fillId="16" borderId="0" applyNumberFormat="0" applyBorder="0" applyAlignment="0" applyProtection="0"/>
    <xf numFmtId="0" fontId="56" fillId="20" borderId="0" applyNumberFormat="0" applyBorder="0" applyAlignment="0" applyProtection="0"/>
    <xf numFmtId="0" fontId="56" fillId="24" borderId="0" applyNumberFormat="0" applyBorder="0" applyAlignment="0" applyProtection="0"/>
    <xf numFmtId="0" fontId="56" fillId="28" borderId="0" applyNumberFormat="0" applyBorder="0" applyAlignment="0" applyProtection="0"/>
    <xf numFmtId="0" fontId="56" fillId="32" borderId="0" applyNumberFormat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0" fontId="58" fillId="0" borderId="0"/>
    <xf numFmtId="0" fontId="56" fillId="11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43" fillId="0" borderId="3" applyNumberFormat="0" applyFill="0" applyAlignment="0" applyProtection="0"/>
    <xf numFmtId="0" fontId="44" fillId="0" borderId="4" applyNumberFormat="0" applyFill="0" applyAlignment="0" applyProtection="0"/>
    <xf numFmtId="0" fontId="45" fillId="0" borderId="0" applyNumberFormat="0" applyFill="0" applyBorder="0" applyAlignment="0" applyProtection="0"/>
    <xf numFmtId="0" fontId="53" fillId="9" borderId="9" applyNumberFormat="0" applyAlignment="0" applyProtection="0"/>
    <xf numFmtId="0" fontId="48" fillId="6" borderId="0" applyNumberFormat="0" applyBorder="0" applyAlignment="0" applyProtection="0"/>
    <xf numFmtId="0" fontId="143" fillId="0" borderId="0"/>
    <xf numFmtId="0" fontId="5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33" fillId="0" borderId="0"/>
    <xf numFmtId="0" fontId="1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5" borderId="0" applyNumberFormat="0" applyBorder="0" applyAlignment="0" applyProtection="0"/>
    <xf numFmtId="0" fontId="55" fillId="0" borderId="0" applyNumberFormat="0" applyFill="0" applyBorder="0" applyAlignment="0" applyProtection="0"/>
    <xf numFmtId="9" fontId="133" fillId="0" borderId="0" applyFont="0" applyFill="0" applyBorder="0" applyAlignment="0" applyProtection="0"/>
    <xf numFmtId="0" fontId="52" fillId="0" borderId="8" applyNumberFormat="0" applyFill="0" applyAlignment="0" applyProtection="0"/>
    <xf numFmtId="0" fontId="54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7" fillId="0" borderId="0" xfId="0" applyFont="1"/>
    <xf numFmtId="165" fontId="37" fillId="0" borderId="0" xfId="0" applyNumberFormat="1" applyFont="1"/>
    <xf numFmtId="0" fontId="37" fillId="0" borderId="0" xfId="0" applyFont="1" applyAlignment="1">
      <alignment vertical="top" wrapText="1"/>
    </xf>
    <xf numFmtId="165" fontId="37" fillId="0" borderId="0" xfId="0" applyNumberFormat="1" applyFont="1" applyAlignment="1">
      <alignment vertical="top" wrapText="1"/>
    </xf>
    <xf numFmtId="165" fontId="37" fillId="0" borderId="0" xfId="0" applyNumberFormat="1" applyFont="1" applyFill="1" applyAlignment="1">
      <alignment horizontal="center"/>
    </xf>
    <xf numFmtId="165" fontId="37" fillId="0" borderId="0" xfId="0" applyNumberFormat="1" applyFont="1" applyFill="1" applyAlignment="1">
      <alignment horizontal="center" vertical="top" wrapText="1"/>
    </xf>
    <xf numFmtId="1" fontId="37" fillId="0" borderId="0" xfId="0" applyNumberFormat="1" applyFont="1" applyFill="1" applyAlignment="1">
      <alignment horizontal="center"/>
    </xf>
    <xf numFmtId="0" fontId="37" fillId="0" borderId="0" xfId="0" applyFont="1" applyFill="1"/>
    <xf numFmtId="166" fontId="37" fillId="0" borderId="0" xfId="0" applyNumberFormat="1" applyFont="1"/>
    <xf numFmtId="165" fontId="37" fillId="0" borderId="0" xfId="0" applyNumberFormat="1" applyFont="1" applyAlignment="1">
      <alignment horizontal="center"/>
    </xf>
    <xf numFmtId="166" fontId="37" fillId="0" borderId="0" xfId="0" applyNumberFormat="1" applyFont="1" applyFill="1"/>
    <xf numFmtId="0" fontId="37" fillId="0" borderId="0" xfId="0" applyFont="1" applyAlignment="1">
      <alignment horizontal="left"/>
    </xf>
    <xf numFmtId="166" fontId="37" fillId="0" borderId="0" xfId="0" applyNumberFormat="1" applyFont="1" applyFill="1" applyAlignment="1">
      <alignment horizontal="center"/>
    </xf>
    <xf numFmtId="0" fontId="37" fillId="0" borderId="0" xfId="0" applyFont="1" applyFill="1" applyAlignment="1">
      <alignment horizontal="center" vertical="top" wrapText="1"/>
    </xf>
    <xf numFmtId="167" fontId="38" fillId="0" borderId="0" xfId="0" applyNumberFormat="1" applyFont="1" applyFill="1" applyBorder="1" applyAlignment="1"/>
    <xf numFmtId="165" fontId="37" fillId="0" borderId="0" xfId="0" applyNumberFormat="1" applyFont="1" applyBorder="1"/>
    <xf numFmtId="165" fontId="39" fillId="0" borderId="0" xfId="0" applyNumberFormat="1" applyFont="1" applyFill="1" applyAlignment="1">
      <alignment horizontal="center"/>
    </xf>
    <xf numFmtId="165" fontId="40" fillId="0" borderId="0" xfId="0" applyNumberFormat="1" applyFont="1" applyFill="1" applyAlignment="1">
      <alignment horizontal="center"/>
    </xf>
    <xf numFmtId="0" fontId="38" fillId="103" borderId="0" xfId="428" applyFont="1" applyFill="1" applyAlignment="1">
      <alignment horizontal="left" indent="2"/>
    </xf>
    <xf numFmtId="0" fontId="150" fillId="0" borderId="0" xfId="8" applyFont="1"/>
    <xf numFmtId="0" fontId="38" fillId="103" borderId="0" xfId="364" applyFont="1" applyFill="1"/>
    <xf numFmtId="0" fontId="38" fillId="0" borderId="0" xfId="364" applyFont="1" applyFill="1"/>
    <xf numFmtId="0" fontId="38" fillId="103" borderId="0" xfId="685" applyFont="1" applyFill="1"/>
    <xf numFmtId="0" fontId="38" fillId="103" borderId="0" xfId="685" applyFont="1" applyFill="1" applyBorder="1"/>
    <xf numFmtId="0" fontId="38" fillId="116" borderId="0" xfId="8" applyFont="1" applyFill="1"/>
    <xf numFmtId="0" fontId="38" fillId="116" borderId="0" xfId="8" applyFont="1" applyFill="1" applyBorder="1"/>
    <xf numFmtId="0" fontId="150" fillId="0" borderId="0" xfId="8" applyFont="1" applyBorder="1"/>
    <xf numFmtId="0" fontId="150" fillId="0" borderId="0" xfId="8" applyFont="1" applyBorder="1" applyAlignment="1">
      <alignment horizontal="center" vertical="center" wrapText="1"/>
    </xf>
    <xf numFmtId="14" fontId="150" fillId="0" borderId="0" xfId="8" applyNumberFormat="1" applyFont="1" applyBorder="1"/>
    <xf numFmtId="164" fontId="150" fillId="0" borderId="0" xfId="4027" applyFont="1" applyBorder="1"/>
    <xf numFmtId="0" fontId="38" fillId="0" borderId="0" xfId="0" applyFont="1"/>
    <xf numFmtId="0" fontId="38" fillId="0" borderId="0" xfId="428" applyFont="1" applyFill="1" applyAlignment="1">
      <alignment horizontal="left" indent="2"/>
    </xf>
    <xf numFmtId="0" fontId="38" fillId="0" borderId="0" xfId="685" applyFont="1" applyFill="1"/>
    <xf numFmtId="0" fontId="38" fillId="0" borderId="0" xfId="685" applyFont="1" applyFill="1" applyBorder="1"/>
    <xf numFmtId="2" fontId="150" fillId="0" borderId="0" xfId="4027" applyNumberFormat="1" applyFont="1" applyBorder="1"/>
    <xf numFmtId="2" fontId="150" fillId="0" borderId="0" xfId="8" applyNumberFormat="1" applyFont="1" applyBorder="1"/>
    <xf numFmtId="0" fontId="150" fillId="0" borderId="173" xfId="8" applyFont="1" applyBorder="1"/>
    <xf numFmtId="0" fontId="150" fillId="0" borderId="151" xfId="8" applyFont="1" applyBorder="1"/>
    <xf numFmtId="2" fontId="150" fillId="0" borderId="0" xfId="4027" applyNumberFormat="1" applyFont="1" applyBorder="1" applyAlignment="1">
      <alignment horizontal="center" vertical="center"/>
    </xf>
    <xf numFmtId="2" fontId="150" fillId="0" borderId="153" xfId="4027" applyNumberFormat="1" applyFont="1" applyBorder="1" applyAlignment="1">
      <alignment horizontal="center" vertical="center"/>
    </xf>
    <xf numFmtId="0" fontId="38" fillId="0" borderId="0" xfId="289" applyFont="1"/>
    <xf numFmtId="0" fontId="38" fillId="103" borderId="0" xfId="289" applyFill="1"/>
    <xf numFmtId="0" fontId="38" fillId="0" borderId="0" xfId="289" applyFill="1"/>
    <xf numFmtId="0" fontId="37" fillId="0" borderId="0" xfId="428" applyFont="1" applyFill="1" applyAlignment="1">
      <alignment horizontal="left" indent="2"/>
    </xf>
    <xf numFmtId="0" fontId="38" fillId="103" borderId="1" xfId="289" applyFill="1" applyBorder="1"/>
    <xf numFmtId="0" fontId="38" fillId="0" borderId="1" xfId="289" applyFill="1" applyBorder="1"/>
    <xf numFmtId="0" fontId="4" fillId="0" borderId="0" xfId="36887"/>
    <xf numFmtId="0" fontId="38" fillId="0" borderId="0" xfId="289"/>
    <xf numFmtId="0" fontId="38" fillId="0" borderId="176" xfId="289" applyBorder="1"/>
    <xf numFmtId="0" fontId="38" fillId="0" borderId="174" xfId="289" applyFont="1" applyBorder="1" applyAlignment="1">
      <alignment horizontal="center" vertical="center" wrapText="1"/>
    </xf>
    <xf numFmtId="0" fontId="38" fillId="0" borderId="175" xfId="289" applyFont="1" applyBorder="1" applyAlignment="1">
      <alignment horizontal="center" vertical="center" wrapText="1"/>
    </xf>
    <xf numFmtId="175" fontId="38" fillId="0" borderId="177" xfId="289" applyNumberFormat="1" applyBorder="1"/>
    <xf numFmtId="2" fontId="38" fillId="0" borderId="0" xfId="19282" applyNumberFormat="1" applyFont="1" applyBorder="1"/>
    <xf numFmtId="2" fontId="38" fillId="0" borderId="153" xfId="19282" applyNumberFormat="1" applyFont="1" applyBorder="1"/>
    <xf numFmtId="14" fontId="38" fillId="0" borderId="0" xfId="289" applyNumberFormat="1"/>
    <xf numFmtId="0" fontId="175" fillId="0" borderId="0" xfId="289" applyFont="1" applyAlignment="1">
      <alignment horizontal="left"/>
    </xf>
    <xf numFmtId="14" fontId="175" fillId="0" borderId="0" xfId="289" applyNumberFormat="1" applyFont="1" applyAlignment="1">
      <alignment horizontal="left" wrapText="1"/>
    </xf>
    <xf numFmtId="175" fontId="38" fillId="0" borderId="177" xfId="289" applyNumberFormat="1" applyFill="1" applyBorder="1"/>
    <xf numFmtId="2" fontId="38" fillId="0" borderId="0" xfId="19282" applyNumberFormat="1" applyFont="1" applyFill="1" applyBorder="1"/>
    <xf numFmtId="2" fontId="38" fillId="0" borderId="153" xfId="19282" applyNumberFormat="1" applyFont="1" applyFill="1" applyBorder="1"/>
    <xf numFmtId="175" fontId="38" fillId="116" borderId="177" xfId="289" applyNumberFormat="1" applyFill="1" applyBorder="1"/>
    <xf numFmtId="2" fontId="38" fillId="116" borderId="0" xfId="19282" applyNumberFormat="1" applyFont="1" applyFill="1" applyBorder="1"/>
    <xf numFmtId="2" fontId="38" fillId="116" borderId="153" xfId="19282" applyNumberFormat="1" applyFont="1" applyFill="1" applyBorder="1"/>
    <xf numFmtId="2" fontId="38" fillId="116" borderId="0" xfId="289" applyNumberFormat="1" applyFill="1" applyBorder="1"/>
    <xf numFmtId="2" fontId="38" fillId="116" borderId="153" xfId="289" applyNumberFormat="1" applyFill="1" applyBorder="1"/>
    <xf numFmtId="2" fontId="38" fillId="0" borderId="0" xfId="289" applyNumberFormat="1" applyBorder="1"/>
    <xf numFmtId="2" fontId="38" fillId="0" borderId="153" xfId="289" applyNumberFormat="1" applyBorder="1"/>
    <xf numFmtId="0" fontId="38" fillId="0" borderId="0" xfId="289" applyFont="1" applyFill="1" applyAlignment="1">
      <alignment horizontal="left"/>
    </xf>
    <xf numFmtId="0" fontId="150" fillId="0" borderId="0" xfId="946" applyFont="1" applyFill="1"/>
    <xf numFmtId="14" fontId="38" fillId="0" borderId="177" xfId="289" applyNumberFormat="1" applyBorder="1"/>
    <xf numFmtId="14" fontId="38" fillId="0" borderId="1" xfId="289" applyNumberFormat="1" applyBorder="1"/>
    <xf numFmtId="0" fontId="38" fillId="0" borderId="1" xfId="289" applyBorder="1"/>
    <xf numFmtId="0" fontId="0" fillId="0" borderId="0" xfId="0" applyAlignment="1"/>
    <xf numFmtId="177" fontId="38" fillId="103" borderId="0" xfId="289" applyNumberFormat="1" applyFill="1"/>
    <xf numFmtId="177" fontId="0" fillId="0" borderId="0" xfId="0" applyNumberFormat="1"/>
    <xf numFmtId="177" fontId="0" fillId="0" borderId="153" xfId="0" applyNumberFormat="1" applyBorder="1" applyAlignment="1"/>
    <xf numFmtId="177" fontId="38" fillId="0" borderId="153" xfId="0" applyNumberFormat="1" applyFont="1" applyBorder="1" applyAlignment="1"/>
    <xf numFmtId="177" fontId="38" fillId="0" borderId="0" xfId="0" applyNumberFormat="1" applyFont="1" applyBorder="1" applyAlignment="1"/>
    <xf numFmtId="14" fontId="38" fillId="0" borderId="0" xfId="289" applyNumberFormat="1" applyBorder="1"/>
    <xf numFmtId="14" fontId="38" fillId="0" borderId="180" xfId="289" applyNumberFormat="1" applyFill="1" applyBorder="1"/>
    <xf numFmtId="2" fontId="38" fillId="0" borderId="156" xfId="289" applyNumberFormat="1" applyFill="1" applyBorder="1"/>
    <xf numFmtId="14" fontId="38" fillId="116" borderId="177" xfId="289" applyNumberFormat="1" applyFill="1" applyBorder="1"/>
    <xf numFmtId="14" fontId="38" fillId="116" borderId="178" xfId="289" applyNumberFormat="1" applyFill="1" applyBorder="1"/>
    <xf numFmtId="2" fontId="38" fillId="116" borderId="154" xfId="289" applyNumberFormat="1" applyFill="1" applyBorder="1"/>
    <xf numFmtId="2" fontId="38" fillId="116" borderId="155" xfId="289" applyNumberFormat="1" applyFill="1" applyBorder="1"/>
    <xf numFmtId="0" fontId="150" fillId="0" borderId="156" xfId="8" applyFont="1" applyBorder="1"/>
    <xf numFmtId="0" fontId="150" fillId="0" borderId="156" xfId="8" applyFont="1" applyBorder="1" applyAlignment="1">
      <alignment horizontal="center" vertical="center" wrapText="1"/>
    </xf>
    <xf numFmtId="0" fontId="38" fillId="0" borderId="156" xfId="8" applyFont="1" applyBorder="1" applyAlignment="1">
      <alignment horizontal="center" vertical="center" wrapText="1"/>
    </xf>
    <xf numFmtId="0" fontId="150" fillId="0" borderId="156" xfId="8" applyFont="1" applyFill="1" applyBorder="1" applyAlignment="1">
      <alignment horizontal="center" vertical="center" wrapText="1"/>
    </xf>
    <xf numFmtId="0" fontId="150" fillId="0" borderId="179" xfId="8" applyFont="1" applyBorder="1" applyAlignment="1">
      <alignment horizontal="center" vertical="center" wrapText="1"/>
    </xf>
    <xf numFmtId="2" fontId="150" fillId="0" borderId="156" xfId="4027" applyNumberFormat="1" applyFont="1" applyBorder="1" applyAlignment="1">
      <alignment horizontal="center" vertical="center"/>
    </xf>
    <xf numFmtId="2" fontId="150" fillId="0" borderId="179" xfId="4027" applyNumberFormat="1" applyFont="1" applyBorder="1" applyAlignment="1">
      <alignment horizontal="center" vertical="center"/>
    </xf>
    <xf numFmtId="17" fontId="150" fillId="0" borderId="156" xfId="8" applyNumberFormat="1" applyFont="1" applyBorder="1"/>
    <xf numFmtId="17" fontId="150" fillId="0" borderId="0" xfId="8" applyNumberFormat="1" applyFont="1" applyBorder="1"/>
    <xf numFmtId="0" fontId="173" fillId="116" borderId="0" xfId="685" applyFont="1" applyFill="1" applyAlignment="1">
      <alignment vertical="center" readingOrder="1"/>
    </xf>
    <xf numFmtId="14" fontId="38" fillId="116" borderId="1" xfId="289" applyNumberFormat="1" applyFill="1" applyBorder="1"/>
    <xf numFmtId="14" fontId="0" fillId="0" borderId="0" xfId="0" applyNumberFormat="1"/>
    <xf numFmtId="2" fontId="0" fillId="0" borderId="0" xfId="0" applyNumberFormat="1"/>
    <xf numFmtId="0" fontId="150" fillId="0" borderId="0" xfId="8" applyFont="1" applyFill="1" applyBorder="1" applyAlignment="1">
      <alignment horizontal="center" vertical="center" wrapText="1"/>
    </xf>
    <xf numFmtId="0" fontId="150" fillId="0" borderId="184" xfId="8" applyFont="1" applyBorder="1"/>
    <xf numFmtId="0" fontId="0" fillId="0" borderId="175" xfId="0" applyBorder="1"/>
    <xf numFmtId="0" fontId="38" fillId="0" borderId="174" xfId="0" applyFont="1" applyBorder="1"/>
    <xf numFmtId="179" fontId="0" fillId="0" borderId="0" xfId="0" applyNumberFormat="1"/>
    <xf numFmtId="179" fontId="180" fillId="0" borderId="0" xfId="0" applyNumberFormat="1" applyFont="1"/>
    <xf numFmtId="0" fontId="58" fillId="0" borderId="0" xfId="36917"/>
    <xf numFmtId="14" fontId="58" fillId="0" borderId="0" xfId="36917" applyNumberFormat="1"/>
    <xf numFmtId="0" fontId="38" fillId="0" borderId="185" xfId="364" applyFont="1" applyFill="1" applyBorder="1" applyAlignment="1">
      <alignment horizontal="center"/>
    </xf>
    <xf numFmtId="0" fontId="38" fillId="0" borderId="1" xfId="364" applyFont="1" applyFill="1" applyBorder="1" applyAlignment="1">
      <alignment horizontal="center"/>
    </xf>
    <xf numFmtId="0" fontId="38" fillId="0" borderId="181" xfId="364" applyFont="1" applyFill="1" applyBorder="1" applyAlignment="1">
      <alignment horizontal="center"/>
    </xf>
    <xf numFmtId="0" fontId="176" fillId="0" borderId="0" xfId="36963" applyFont="1"/>
    <xf numFmtId="0" fontId="38" fillId="0" borderId="0" xfId="364" applyFont="1"/>
    <xf numFmtId="0" fontId="176" fillId="0" borderId="186" xfId="36963" applyFont="1" applyBorder="1" applyAlignment="1">
      <alignment horizontal="center"/>
    </xf>
    <xf numFmtId="0" fontId="176" fillId="0" borderId="186" xfId="36963" applyFont="1" applyBorder="1"/>
    <xf numFmtId="0" fontId="176" fillId="0" borderId="185" xfId="36963" applyFont="1" applyBorder="1"/>
    <xf numFmtId="0" fontId="177" fillId="0" borderId="186" xfId="36963" applyFont="1" applyBorder="1"/>
    <xf numFmtId="0" fontId="176" fillId="0" borderId="186" xfId="36963" applyFont="1" applyBorder="1" applyAlignment="1">
      <alignment horizontal="left" vertical="center"/>
    </xf>
    <xf numFmtId="0" fontId="38" fillId="0" borderId="172" xfId="364" applyFont="1" applyFill="1" applyBorder="1" applyAlignment="1">
      <alignment horizontal="center"/>
    </xf>
    <xf numFmtId="166" fontId="176" fillId="0" borderId="172" xfId="36963" applyNumberFormat="1" applyFont="1" applyBorder="1" applyAlignment="1">
      <alignment horizontal="center"/>
    </xf>
    <xf numFmtId="165" fontId="176" fillId="0" borderId="187" xfId="36963" applyNumberFormat="1" applyFont="1" applyBorder="1" applyAlignment="1">
      <alignment horizontal="center"/>
    </xf>
    <xf numFmtId="165" fontId="176" fillId="0" borderId="185" xfId="36963" applyNumberFormat="1" applyFont="1" applyBorder="1" applyAlignment="1">
      <alignment horizontal="center"/>
    </xf>
    <xf numFmtId="0" fontId="176" fillId="0" borderId="152" xfId="36963" applyFont="1" applyBorder="1" applyAlignment="1">
      <alignment horizontal="center" vertical="center" wrapText="1"/>
    </xf>
    <xf numFmtId="165" fontId="176" fillId="0" borderId="0" xfId="36963" applyNumberFormat="1" applyFont="1" applyBorder="1" applyAlignment="1">
      <alignment horizontal="center"/>
    </xf>
    <xf numFmtId="165" fontId="176" fillId="0" borderId="1" xfId="36963" applyNumberFormat="1" applyFont="1" applyBorder="1" applyAlignment="1">
      <alignment horizontal="center"/>
    </xf>
    <xf numFmtId="166" fontId="176" fillId="0" borderId="0" xfId="36963" applyNumberFormat="1" applyFont="1" applyBorder="1" applyAlignment="1">
      <alignment horizontal="center"/>
    </xf>
    <xf numFmtId="166" fontId="176" fillId="0" borderId="1" xfId="36963" applyNumberFormat="1" applyFont="1" applyBorder="1" applyAlignment="1">
      <alignment horizontal="center"/>
    </xf>
    <xf numFmtId="0" fontId="176" fillId="0" borderId="183" xfId="36963" applyFont="1" applyBorder="1" applyAlignment="1">
      <alignment horizontal="center" vertical="center" wrapText="1"/>
    </xf>
    <xf numFmtId="165" fontId="176" fillId="0" borderId="0" xfId="36963" applyNumberFormat="1" applyFont="1" applyBorder="1" applyAlignment="1"/>
    <xf numFmtId="0" fontId="176" fillId="0" borderId="0" xfId="36963" applyFont="1" applyBorder="1"/>
    <xf numFmtId="176" fontId="176" fillId="0" borderId="0" xfId="36963" applyNumberFormat="1" applyFont="1" applyBorder="1"/>
    <xf numFmtId="176" fontId="176" fillId="0" borderId="182" xfId="36963" applyNumberFormat="1" applyFont="1" applyBorder="1"/>
    <xf numFmtId="0" fontId="176" fillId="0" borderId="0" xfId="36964" applyFont="1"/>
    <xf numFmtId="0" fontId="176" fillId="0" borderId="182" xfId="36964" applyFont="1" applyBorder="1" applyAlignment="1">
      <alignment horizontal="left"/>
    </xf>
    <xf numFmtId="0" fontId="176" fillId="0" borderId="0" xfId="36964" applyFont="1" applyBorder="1" applyAlignment="1">
      <alignment horizontal="left"/>
    </xf>
    <xf numFmtId="0" fontId="176" fillId="0" borderId="172" xfId="36964" applyFont="1" applyBorder="1"/>
    <xf numFmtId="0" fontId="176" fillId="0" borderId="186" xfId="36964" applyFont="1" applyBorder="1"/>
    <xf numFmtId="0" fontId="176" fillId="0" borderId="186" xfId="36964" applyFont="1" applyBorder="1" applyAlignment="1">
      <alignment horizontal="center"/>
    </xf>
    <xf numFmtId="0" fontId="177" fillId="0" borderId="186" xfId="36964" applyFont="1" applyBorder="1"/>
    <xf numFmtId="0" fontId="176" fillId="0" borderId="185" xfId="36964" applyFont="1" applyFill="1" applyBorder="1" applyAlignment="1">
      <alignment horizontal="center" vertical="center" textRotation="90" wrapText="1"/>
    </xf>
    <xf numFmtId="178" fontId="176" fillId="0" borderId="172" xfId="36964" applyNumberFormat="1" applyFont="1" applyBorder="1"/>
    <xf numFmtId="166" fontId="176" fillId="0" borderId="172" xfId="36964" applyNumberFormat="1" applyFont="1" applyBorder="1"/>
    <xf numFmtId="165" fontId="176" fillId="0" borderId="172" xfId="36964" applyNumberFormat="1" applyFont="1" applyBorder="1" applyAlignment="1"/>
    <xf numFmtId="0" fontId="176" fillId="0" borderId="1" xfId="36964" applyFont="1" applyFill="1" applyBorder="1" applyAlignment="1">
      <alignment horizontal="center" vertical="center" textRotation="90" wrapText="1"/>
    </xf>
    <xf numFmtId="165" fontId="176" fillId="0" borderId="172" xfId="36964" applyNumberFormat="1" applyFont="1" applyBorder="1" applyAlignment="1">
      <alignment horizontal="center"/>
    </xf>
    <xf numFmtId="166" fontId="176" fillId="0" borderId="0" xfId="36964" applyNumberFormat="1" applyFont="1" applyBorder="1"/>
    <xf numFmtId="0" fontId="176" fillId="0" borderId="181" xfId="36964" applyFont="1" applyFill="1" applyBorder="1" applyAlignment="1">
      <alignment horizontal="center" vertical="center" textRotation="90" wrapText="1"/>
    </xf>
    <xf numFmtId="0" fontId="176" fillId="0" borderId="0" xfId="36964" applyFont="1" applyFill="1" applyBorder="1" applyAlignment="1">
      <alignment horizontal="center" vertical="center" textRotation="90" wrapText="1"/>
    </xf>
    <xf numFmtId="165" fontId="176" fillId="0" borderId="172" xfId="36964" applyNumberFormat="1" applyFont="1" applyFill="1" applyBorder="1" applyAlignment="1"/>
    <xf numFmtId="166" fontId="177" fillId="0" borderId="172" xfId="36964" applyNumberFormat="1" applyFont="1" applyBorder="1"/>
    <xf numFmtId="0" fontId="176" fillId="0" borderId="0" xfId="36964" applyFont="1" applyBorder="1"/>
    <xf numFmtId="0" fontId="42" fillId="0" borderId="0" xfId="36917" applyFont="1"/>
    <xf numFmtId="14" fontId="174" fillId="0" borderId="0" xfId="36886" applyNumberFormat="1" applyFont="1" applyBorder="1"/>
    <xf numFmtId="0" fontId="182" fillId="0" borderId="0" xfId="0" applyFont="1" applyBorder="1"/>
    <xf numFmtId="0" fontId="38" fillId="116" borderId="0" xfId="685" applyFont="1" applyFill="1" applyBorder="1" applyAlignment="1">
      <alignment horizontal="center" vertical="center" readingOrder="1"/>
    </xf>
    <xf numFmtId="0" fontId="179" fillId="0" borderId="182" xfId="36963" applyFont="1" applyFill="1" applyBorder="1" applyAlignment="1">
      <alignment horizontal="left"/>
    </xf>
    <xf numFmtId="0" fontId="176" fillId="0" borderId="186" xfId="36963" applyFont="1" applyBorder="1" applyAlignment="1">
      <alignment horizontal="center"/>
    </xf>
    <xf numFmtId="0" fontId="181" fillId="0" borderId="182" xfId="36964" applyFont="1" applyBorder="1" applyAlignment="1">
      <alignment horizontal="left"/>
    </xf>
    <xf numFmtId="0" fontId="176" fillId="0" borderId="172" xfId="36964" applyFont="1" applyBorder="1" applyAlignment="1">
      <alignment horizontal="center"/>
    </xf>
    <xf numFmtId="0" fontId="176" fillId="0" borderId="185" xfId="36964" applyFont="1" applyFill="1" applyBorder="1" applyAlignment="1">
      <alignment horizontal="center" vertical="center" textRotation="90" wrapText="1"/>
    </xf>
    <xf numFmtId="0" fontId="176" fillId="0" borderId="1" xfId="36964" applyFont="1" applyFill="1" applyBorder="1" applyAlignment="1">
      <alignment horizontal="center" vertical="center" textRotation="90" wrapText="1"/>
    </xf>
    <xf numFmtId="0" fontId="176" fillId="0" borderId="181" xfId="36964" applyFont="1" applyFill="1" applyBorder="1" applyAlignment="1">
      <alignment horizontal="center" vertical="center" textRotation="90" wrapText="1"/>
    </xf>
    <xf numFmtId="0" fontId="176" fillId="0" borderId="187" xfId="36964" applyFont="1" applyFill="1" applyBorder="1" applyAlignment="1">
      <alignment horizontal="center" vertical="center" textRotation="90" wrapText="1"/>
    </xf>
    <xf numFmtId="0" fontId="176" fillId="0" borderId="0" xfId="36964" applyFont="1" applyFill="1" applyBorder="1" applyAlignment="1">
      <alignment horizontal="center" vertical="center" textRotation="90" wrapText="1"/>
    </xf>
    <xf numFmtId="0" fontId="37" fillId="0" borderId="0" xfId="0" applyFont="1" applyFill="1" applyAlignment="1">
      <alignment horizontal="center" vertical="top" wrapText="1"/>
    </xf>
    <xf numFmtId="0" fontId="36" fillId="0" borderId="0" xfId="0" applyFont="1" applyFill="1" applyAlignment="1">
      <alignment horizontal="left"/>
    </xf>
  </cellXfs>
  <cellStyles count="36965">
    <cellStyle name="20% - Accent1" xfId="4"/>
    <cellStyle name="20% - Accent1 10" xfId="19365"/>
    <cellStyle name="20% - Accent1 2" xfId="9"/>
    <cellStyle name="20% - Accent1 2 2" xfId="955"/>
    <cellStyle name="20% - Accent1 2 2 2" xfId="4634"/>
    <cellStyle name="20% - Accent1 2 3" xfId="956"/>
    <cellStyle name="20% - Accent1 2 3 2" xfId="5162"/>
    <cellStyle name="20% - Accent1 2 4" xfId="9589"/>
    <cellStyle name="20% - Accent1 3" xfId="10"/>
    <cellStyle name="20% - Accent1 3 2" xfId="957"/>
    <cellStyle name="20% - Accent1 4" xfId="11"/>
    <cellStyle name="20% - Accent1 4 2" xfId="687"/>
    <cellStyle name="20% - Accent1 4 3" xfId="686"/>
    <cellStyle name="20% - Accent1 4 4" xfId="9590"/>
    <cellStyle name="20% - Accent1 4 4 2" xfId="10662"/>
    <cellStyle name="20% - Accent1 4 4 2 2" xfId="34168"/>
    <cellStyle name="20% - Accent1 4 4 3" xfId="25351"/>
    <cellStyle name="20% - Accent1 5" xfId="958"/>
    <cellStyle name="20% - Accent1 5 2" xfId="6943"/>
    <cellStyle name="20% - Accent1 5 2 2" xfId="10663"/>
    <cellStyle name="20% - Accent1 5 2 2 2" xfId="31540"/>
    <cellStyle name="20% - Accent1 5 2 3" xfId="22808"/>
    <cellStyle name="20% - Accent1 5 3" xfId="10664"/>
    <cellStyle name="20% - Accent1 5 3 2" xfId="26464"/>
    <cellStyle name="20% - Accent1 5 4" xfId="19678"/>
    <cellStyle name="20% - Accent1 6" xfId="4195"/>
    <cellStyle name="20% - Accent1 6 2" xfId="9574"/>
    <cellStyle name="20% - Accent1 6 2 2" xfId="10665"/>
    <cellStyle name="20% - Accent1 6 2 2 2" xfId="34154"/>
    <cellStyle name="20% - Accent1 6 2 3" xfId="25336"/>
    <cellStyle name="20% - Accent1 6 3" xfId="10666"/>
    <cellStyle name="20% - Accent1 6 3 2" xfId="29077"/>
    <cellStyle name="20% - Accent1 6 4" xfId="22354"/>
    <cellStyle name="20% - Accent1 7" xfId="4194"/>
    <cellStyle name="20% - Accent1 7 2" xfId="9573"/>
    <cellStyle name="20% - Accent1 7 2 2" xfId="10667"/>
    <cellStyle name="20% - Accent1 7 2 2 2" xfId="34153"/>
    <cellStyle name="20% - Accent1 7 2 3" xfId="25335"/>
    <cellStyle name="20% - Accent1 7 3" xfId="10651"/>
    <cellStyle name="20% - Accent1 7 3 2" xfId="29076"/>
    <cellStyle name="20% - Accent1 7 4" xfId="22353"/>
    <cellStyle name="20% - Accent1 8" xfId="6789"/>
    <cellStyle name="20% - Accent1 8 2" xfId="10668"/>
    <cellStyle name="20% - Accent1 8 2 2" xfId="31407"/>
    <cellStyle name="20% - Accent1 8 3" xfId="22676"/>
    <cellStyle name="20% - Accent1 9" xfId="10669"/>
    <cellStyle name="20% - Accent1 9 2" xfId="26335"/>
    <cellStyle name="20% - Accent2" xfId="12"/>
    <cellStyle name="20% - Accent2 2" xfId="13"/>
    <cellStyle name="20% - Accent2 2 2" xfId="959"/>
    <cellStyle name="20% - Accent2 2 2 2" xfId="4637"/>
    <cellStyle name="20% - Accent2 2 3" xfId="960"/>
    <cellStyle name="20% - Accent2 2 3 2" xfId="5163"/>
    <cellStyle name="20% - Accent2 2 4" xfId="9591"/>
    <cellStyle name="20% - Accent2 3" xfId="14"/>
    <cellStyle name="20% - Accent2 3 2" xfId="961"/>
    <cellStyle name="20% - Accent2 4" xfId="15"/>
    <cellStyle name="20% - Accent2 4 2" xfId="689"/>
    <cellStyle name="20% - Accent2 4 3" xfId="688"/>
    <cellStyle name="20% - Accent2 4 4" xfId="9592"/>
    <cellStyle name="20% - Accent2 4 4 2" xfId="10670"/>
    <cellStyle name="20% - Accent2 4 4 2 2" xfId="34169"/>
    <cellStyle name="20% - Accent2 4 4 3" xfId="25353"/>
    <cellStyle name="20% - Accent2 5" xfId="962"/>
    <cellStyle name="20% - Accent2 5 2" xfId="6944"/>
    <cellStyle name="20% - Accent2 5 2 2" xfId="10671"/>
    <cellStyle name="20% - Accent2 5 2 2 2" xfId="31541"/>
    <cellStyle name="20% - Accent2 5 2 3" xfId="22809"/>
    <cellStyle name="20% - Accent2 5 3" xfId="10672"/>
    <cellStyle name="20% - Accent2 5 3 2" xfId="26465"/>
    <cellStyle name="20% - Accent2 5 4" xfId="19682"/>
    <cellStyle name="20% - Accent2 6" xfId="10673"/>
    <cellStyle name="20% - Accent2 6 2" xfId="34800"/>
    <cellStyle name="20% - Accent3" xfId="16"/>
    <cellStyle name="20% - Accent3 2" xfId="17"/>
    <cellStyle name="20% - Accent3 2 2" xfId="963"/>
    <cellStyle name="20% - Accent3 2 2 2" xfId="4641"/>
    <cellStyle name="20% - Accent3 2 3" xfId="964"/>
    <cellStyle name="20% - Accent3 2 3 2" xfId="5164"/>
    <cellStyle name="20% - Accent3 2 4" xfId="9593"/>
    <cellStyle name="20% - Accent3 3" xfId="18"/>
    <cellStyle name="20% - Accent3 3 2" xfId="965"/>
    <cellStyle name="20% - Accent3 4" xfId="19"/>
    <cellStyle name="20% - Accent3 4 2" xfId="691"/>
    <cellStyle name="20% - Accent3 4 3" xfId="690"/>
    <cellStyle name="20% - Accent3 4 4" xfId="9594"/>
    <cellStyle name="20% - Accent3 4 4 2" xfId="10674"/>
    <cellStyle name="20% - Accent3 4 4 2 2" xfId="34170"/>
    <cellStyle name="20% - Accent3 4 4 3" xfId="25355"/>
    <cellStyle name="20% - Accent3 5" xfId="966"/>
    <cellStyle name="20% - Accent3 5 2" xfId="6945"/>
    <cellStyle name="20% - Accent3 5 2 2" xfId="10675"/>
    <cellStyle name="20% - Accent3 5 2 2 2" xfId="31542"/>
    <cellStyle name="20% - Accent3 5 2 3" xfId="22810"/>
    <cellStyle name="20% - Accent3 5 3" xfId="10676"/>
    <cellStyle name="20% - Accent3 5 3 2" xfId="26466"/>
    <cellStyle name="20% - Accent3 5 4" xfId="19686"/>
    <cellStyle name="20% - Accent3 6" xfId="10677"/>
    <cellStyle name="20% - Accent3 6 2" xfId="34801"/>
    <cellStyle name="20% - Accent4" xfId="20"/>
    <cellStyle name="20% - Accent4 2" xfId="21"/>
    <cellStyle name="20% - Accent4 2 2" xfId="967"/>
    <cellStyle name="20% - Accent4 2 2 2" xfId="4645"/>
    <cellStyle name="20% - Accent4 2 3" xfId="968"/>
    <cellStyle name="20% - Accent4 2 3 2" xfId="5165"/>
    <cellStyle name="20% - Accent4 2 4" xfId="9595"/>
    <cellStyle name="20% - Accent4 3" xfId="22"/>
    <cellStyle name="20% - Accent4 3 2" xfId="969"/>
    <cellStyle name="20% - Accent4 4" xfId="23"/>
    <cellStyle name="20% - Accent4 4 2" xfId="693"/>
    <cellStyle name="20% - Accent4 4 3" xfId="692"/>
    <cellStyle name="20% - Accent4 4 4" xfId="9596"/>
    <cellStyle name="20% - Accent4 4 4 2" xfId="10678"/>
    <cellStyle name="20% - Accent4 4 4 2 2" xfId="34171"/>
    <cellStyle name="20% - Accent4 4 4 3" xfId="25357"/>
    <cellStyle name="20% - Accent4 5" xfId="970"/>
    <cellStyle name="20% - Accent4 5 2" xfId="6946"/>
    <cellStyle name="20% - Accent4 5 2 2" xfId="10679"/>
    <cellStyle name="20% - Accent4 5 2 2 2" xfId="31543"/>
    <cellStyle name="20% - Accent4 5 2 3" xfId="22811"/>
    <cellStyle name="20% - Accent4 5 3" xfId="10680"/>
    <cellStyle name="20% - Accent4 5 3 2" xfId="26467"/>
    <cellStyle name="20% - Accent4 5 4" xfId="19690"/>
    <cellStyle name="20% - Accent4 6" xfId="10681"/>
    <cellStyle name="20% - Accent4 6 2" xfId="34802"/>
    <cellStyle name="20% - Accent5" xfId="24"/>
    <cellStyle name="20% - Accent5 2" xfId="25"/>
    <cellStyle name="20% - Accent5 2 2" xfId="971"/>
    <cellStyle name="20% - Accent5 2 2 2" xfId="4647"/>
    <cellStyle name="20% - Accent5 2 3" xfId="972"/>
    <cellStyle name="20% - Accent5 2 3 2" xfId="5166"/>
    <cellStyle name="20% - Accent5 2 4" xfId="9597"/>
    <cellStyle name="20% - Accent5 3" xfId="26"/>
    <cellStyle name="20% - Accent5 3 2" xfId="973"/>
    <cellStyle name="20% - Accent5 4" xfId="27"/>
    <cellStyle name="20% - Accent5 4 2" xfId="695"/>
    <cellStyle name="20% - Accent5 4 3" xfId="694"/>
    <cellStyle name="20% - Accent5 4 4" xfId="9598"/>
    <cellStyle name="20% - Accent5 4 4 2" xfId="10682"/>
    <cellStyle name="20% - Accent5 4 4 2 2" xfId="34172"/>
    <cellStyle name="20% - Accent5 4 4 3" xfId="25358"/>
    <cellStyle name="20% - Accent5 5" xfId="974"/>
    <cellStyle name="20% - Accent5 5 2" xfId="6947"/>
    <cellStyle name="20% - Accent5 5 2 2" xfId="10683"/>
    <cellStyle name="20% - Accent5 5 2 2 2" xfId="31544"/>
    <cellStyle name="20% - Accent5 5 2 3" xfId="22812"/>
    <cellStyle name="20% - Accent5 5 3" xfId="10684"/>
    <cellStyle name="20% - Accent5 5 3 2" xfId="26468"/>
    <cellStyle name="20% - Accent5 5 4" xfId="19691"/>
    <cellStyle name="20% - Accent5 6" xfId="10685"/>
    <cellStyle name="20% - Accent5 6 2" xfId="34803"/>
    <cellStyle name="20% - Accent6" xfId="28"/>
    <cellStyle name="20% - Accent6 2" xfId="29"/>
    <cellStyle name="20% - Accent6 2 2" xfId="975"/>
    <cellStyle name="20% - Accent6 2 2 2" xfId="4649"/>
    <cellStyle name="20% - Accent6 2 3" xfId="976"/>
    <cellStyle name="20% - Accent6 2 3 2" xfId="5167"/>
    <cellStyle name="20% - Accent6 2 4" xfId="9599"/>
    <cellStyle name="20% - Accent6 3" xfId="30"/>
    <cellStyle name="20% - Accent6 3 2" xfId="977"/>
    <cellStyle name="20% - Accent6 4" xfId="31"/>
    <cellStyle name="20% - Accent6 4 2" xfId="697"/>
    <cellStyle name="20% - Accent6 4 3" xfId="696"/>
    <cellStyle name="20% - Accent6 4 4" xfId="9600"/>
    <cellStyle name="20% - Accent6 4 4 2" xfId="10686"/>
    <cellStyle name="20% - Accent6 4 4 2 2" xfId="34173"/>
    <cellStyle name="20% - Accent6 4 4 3" xfId="25360"/>
    <cellStyle name="20% - Accent6 5" xfId="978"/>
    <cellStyle name="20% - Accent6 5 2" xfId="6948"/>
    <cellStyle name="20% - Accent6 5 2 2" xfId="10687"/>
    <cellStyle name="20% - Accent6 5 2 2 2" xfId="31545"/>
    <cellStyle name="20% - Accent6 5 2 3" xfId="22813"/>
    <cellStyle name="20% - Accent6 5 3" xfId="10688"/>
    <cellStyle name="20% - Accent6 5 3 2" xfId="26469"/>
    <cellStyle name="20% - Accent6 5 4" xfId="19695"/>
    <cellStyle name="20% - Accent6 6" xfId="10689"/>
    <cellStyle name="20% - Accent6 6 2" xfId="34804"/>
    <cellStyle name="20% - Акцент1 10" xfId="32"/>
    <cellStyle name="20% - Акцент1 10 10" xfId="979"/>
    <cellStyle name="20% - Акцент1 10 10 2" xfId="6949"/>
    <cellStyle name="20% - Акцент1 10 10 2 2" xfId="10690"/>
    <cellStyle name="20% - Акцент1 10 10 2 2 2" xfId="31546"/>
    <cellStyle name="20% - Акцент1 10 10 2 3" xfId="22814"/>
    <cellStyle name="20% - Акцент1 10 10 3" xfId="10691"/>
    <cellStyle name="20% - Акцент1 10 10 3 2" xfId="26470"/>
    <cellStyle name="20% - Акцент1 10 10 4" xfId="19696"/>
    <cellStyle name="20% - Акцент1 10 11" xfId="980"/>
    <cellStyle name="20% - Акцент1 10 11 2" xfId="6950"/>
    <cellStyle name="20% - Акцент1 10 11 2 2" xfId="10692"/>
    <cellStyle name="20% - Акцент1 10 11 2 2 2" xfId="31547"/>
    <cellStyle name="20% - Акцент1 10 11 2 3" xfId="22815"/>
    <cellStyle name="20% - Акцент1 10 11 3" xfId="10693"/>
    <cellStyle name="20% - Акцент1 10 11 3 2" xfId="26471"/>
    <cellStyle name="20% - Акцент1 10 11 4" xfId="19697"/>
    <cellStyle name="20% - Акцент1 10 12" xfId="981"/>
    <cellStyle name="20% - Акцент1 10 12 2" xfId="6951"/>
    <cellStyle name="20% - Акцент1 10 12 2 2" xfId="10694"/>
    <cellStyle name="20% - Акцент1 10 12 2 2 2" xfId="31548"/>
    <cellStyle name="20% - Акцент1 10 12 2 3" xfId="22816"/>
    <cellStyle name="20% - Акцент1 10 12 3" xfId="10695"/>
    <cellStyle name="20% - Акцент1 10 12 3 2" xfId="26472"/>
    <cellStyle name="20% - Акцент1 10 12 4" xfId="19698"/>
    <cellStyle name="20% - Акцент1 10 13" xfId="982"/>
    <cellStyle name="20% - Акцент1 10 13 2" xfId="6952"/>
    <cellStyle name="20% - Акцент1 10 13 2 2" xfId="10696"/>
    <cellStyle name="20% - Акцент1 10 13 2 2 2" xfId="31549"/>
    <cellStyle name="20% - Акцент1 10 13 2 3" xfId="22817"/>
    <cellStyle name="20% - Акцент1 10 13 3" xfId="10697"/>
    <cellStyle name="20% - Акцент1 10 13 3 2" xfId="26473"/>
    <cellStyle name="20% - Акцент1 10 13 4" xfId="19699"/>
    <cellStyle name="20% - Акцент1 10 14" xfId="983"/>
    <cellStyle name="20% - Акцент1 10 14 2" xfId="6953"/>
    <cellStyle name="20% - Акцент1 10 14 2 2" xfId="10698"/>
    <cellStyle name="20% - Акцент1 10 14 2 2 2" xfId="31550"/>
    <cellStyle name="20% - Акцент1 10 14 2 3" xfId="22818"/>
    <cellStyle name="20% - Акцент1 10 14 3" xfId="10699"/>
    <cellStyle name="20% - Акцент1 10 14 3 2" xfId="26474"/>
    <cellStyle name="20% - Акцент1 10 14 4" xfId="19700"/>
    <cellStyle name="20% - Акцент1 10 2" xfId="984"/>
    <cellStyle name="20% - Акцент1 10 2 2" xfId="985"/>
    <cellStyle name="20% - Акцент1 10 2 2 2" xfId="6954"/>
    <cellStyle name="20% - Акцент1 10 2 2 2 2" xfId="10700"/>
    <cellStyle name="20% - Акцент1 10 2 2 2 2 2" xfId="31551"/>
    <cellStyle name="20% - Акцент1 10 2 2 2 3" xfId="22819"/>
    <cellStyle name="20% - Акцент1 10 2 2 3" xfId="10701"/>
    <cellStyle name="20% - Акцент1 10 2 2 3 2" xfId="26475"/>
    <cellStyle name="20% - Акцент1 10 2 2 4" xfId="19702"/>
    <cellStyle name="20% - Акцент1 10 2 3" xfId="986"/>
    <cellStyle name="20% - Акцент1 10 2 3 2" xfId="6955"/>
    <cellStyle name="20% - Акцент1 10 2 3 2 2" xfId="10702"/>
    <cellStyle name="20% - Акцент1 10 2 3 2 2 2" xfId="31552"/>
    <cellStyle name="20% - Акцент1 10 2 3 2 3" xfId="22820"/>
    <cellStyle name="20% - Акцент1 10 2 3 3" xfId="10703"/>
    <cellStyle name="20% - Акцент1 10 2 3 3 2" xfId="26476"/>
    <cellStyle name="20% - Акцент1 10 2 3 4" xfId="19703"/>
    <cellStyle name="20% - Акцент1 10 2 4" xfId="987"/>
    <cellStyle name="20% - Акцент1 10 2 4 2" xfId="6956"/>
    <cellStyle name="20% - Акцент1 10 2 4 2 2" xfId="10704"/>
    <cellStyle name="20% - Акцент1 10 2 4 2 2 2" xfId="31553"/>
    <cellStyle name="20% - Акцент1 10 2 4 2 3" xfId="22821"/>
    <cellStyle name="20% - Акцент1 10 2 4 3" xfId="10705"/>
    <cellStyle name="20% - Акцент1 10 2 4 3 2" xfId="26477"/>
    <cellStyle name="20% - Акцент1 10 2 4 4" xfId="19704"/>
    <cellStyle name="20% - Акцент1 10 2 5" xfId="988"/>
    <cellStyle name="20% - Акцент1 10 2 5 2" xfId="6957"/>
    <cellStyle name="20% - Акцент1 10 2 5 2 2" xfId="10706"/>
    <cellStyle name="20% - Акцент1 10 2 5 2 2 2" xfId="31554"/>
    <cellStyle name="20% - Акцент1 10 2 5 2 3" xfId="22822"/>
    <cellStyle name="20% - Акцент1 10 2 5 3" xfId="10707"/>
    <cellStyle name="20% - Акцент1 10 2 5 3 2" xfId="26478"/>
    <cellStyle name="20% - Акцент1 10 2 5 4" xfId="19705"/>
    <cellStyle name="20% - Акцент1 10 2 6" xfId="989"/>
    <cellStyle name="20% - Акцент1 10 2 6 2" xfId="6958"/>
    <cellStyle name="20% - Акцент1 10 2 6 2 2" xfId="10708"/>
    <cellStyle name="20% - Акцент1 10 2 6 2 2 2" xfId="31555"/>
    <cellStyle name="20% - Акцент1 10 2 6 2 3" xfId="22823"/>
    <cellStyle name="20% - Акцент1 10 2 6 3" xfId="10709"/>
    <cellStyle name="20% - Акцент1 10 2 6 3 2" xfId="26479"/>
    <cellStyle name="20% - Акцент1 10 2 6 4" xfId="19706"/>
    <cellStyle name="20% - Акцент1 10 3" xfId="990"/>
    <cellStyle name="20% - Акцент1 10 4" xfId="991"/>
    <cellStyle name="20% - Акцент1 10 4 2" xfId="992"/>
    <cellStyle name="20% - Акцент1 10 4 2 2" xfId="6960"/>
    <cellStyle name="20% - Акцент1 10 4 2 2 2" xfId="10710"/>
    <cellStyle name="20% - Акцент1 10 4 2 2 2 2" xfId="31557"/>
    <cellStyle name="20% - Акцент1 10 4 2 2 3" xfId="22825"/>
    <cellStyle name="20% - Акцент1 10 4 2 3" xfId="10711"/>
    <cellStyle name="20% - Акцент1 10 4 2 3 2" xfId="26481"/>
    <cellStyle name="20% - Акцент1 10 4 2 4" xfId="19709"/>
    <cellStyle name="20% - Акцент1 10 4 3" xfId="993"/>
    <cellStyle name="20% - Акцент1 10 4 3 2" xfId="6961"/>
    <cellStyle name="20% - Акцент1 10 4 3 2 2" xfId="10712"/>
    <cellStyle name="20% - Акцент1 10 4 3 2 2 2" xfId="31558"/>
    <cellStyle name="20% - Акцент1 10 4 3 2 3" xfId="22826"/>
    <cellStyle name="20% - Акцент1 10 4 3 3" xfId="10713"/>
    <cellStyle name="20% - Акцент1 10 4 3 3 2" xfId="26482"/>
    <cellStyle name="20% - Акцент1 10 4 3 4" xfId="19710"/>
    <cellStyle name="20% - Акцент1 10 4 4" xfId="994"/>
    <cellStyle name="20% - Акцент1 10 4 4 2" xfId="6962"/>
    <cellStyle name="20% - Акцент1 10 4 4 2 2" xfId="10714"/>
    <cellStyle name="20% - Акцент1 10 4 4 2 2 2" xfId="31559"/>
    <cellStyle name="20% - Акцент1 10 4 4 2 3" xfId="22827"/>
    <cellStyle name="20% - Акцент1 10 4 4 3" xfId="10715"/>
    <cellStyle name="20% - Акцент1 10 4 4 3 2" xfId="26483"/>
    <cellStyle name="20% - Акцент1 10 4 4 4" xfId="19711"/>
    <cellStyle name="20% - Акцент1 10 4 5" xfId="995"/>
    <cellStyle name="20% - Акцент1 10 4 5 2" xfId="6963"/>
    <cellStyle name="20% - Акцент1 10 4 5 2 2" xfId="10716"/>
    <cellStyle name="20% - Акцент1 10 4 5 2 2 2" xfId="31560"/>
    <cellStyle name="20% - Акцент1 10 4 5 2 3" xfId="22828"/>
    <cellStyle name="20% - Акцент1 10 4 5 3" xfId="10717"/>
    <cellStyle name="20% - Акцент1 10 4 5 3 2" xfId="26484"/>
    <cellStyle name="20% - Акцент1 10 4 5 4" xfId="19712"/>
    <cellStyle name="20% - Акцент1 10 4 6" xfId="6959"/>
    <cellStyle name="20% - Акцент1 10 4 6 2" xfId="10718"/>
    <cellStyle name="20% - Акцент1 10 4 6 2 2" xfId="31556"/>
    <cellStyle name="20% - Акцент1 10 4 6 3" xfId="22824"/>
    <cellStyle name="20% - Акцент1 10 4 7" xfId="10719"/>
    <cellStyle name="20% - Акцент1 10 4 7 2" xfId="26480"/>
    <cellStyle name="20% - Акцент1 10 4 8" xfId="19708"/>
    <cellStyle name="20% - Акцент1 10 5" xfId="996"/>
    <cellStyle name="20% - Акцент1 10 5 2" xfId="997"/>
    <cellStyle name="20% - Акцент1 10 5 2 2" xfId="6965"/>
    <cellStyle name="20% - Акцент1 10 5 2 2 2" xfId="10720"/>
    <cellStyle name="20% - Акцент1 10 5 2 2 2 2" xfId="31562"/>
    <cellStyle name="20% - Акцент1 10 5 2 2 3" xfId="22830"/>
    <cellStyle name="20% - Акцент1 10 5 2 3" xfId="10721"/>
    <cellStyle name="20% - Акцент1 10 5 2 3 2" xfId="26486"/>
    <cellStyle name="20% - Акцент1 10 5 2 4" xfId="19714"/>
    <cellStyle name="20% - Акцент1 10 5 3" xfId="998"/>
    <cellStyle name="20% - Акцент1 10 5 3 2" xfId="6966"/>
    <cellStyle name="20% - Акцент1 10 5 3 2 2" xfId="10722"/>
    <cellStyle name="20% - Акцент1 10 5 3 2 2 2" xfId="31563"/>
    <cellStyle name="20% - Акцент1 10 5 3 2 3" xfId="22831"/>
    <cellStyle name="20% - Акцент1 10 5 3 3" xfId="10723"/>
    <cellStyle name="20% - Акцент1 10 5 3 3 2" xfId="26487"/>
    <cellStyle name="20% - Акцент1 10 5 3 4" xfId="19715"/>
    <cellStyle name="20% - Акцент1 10 5 4" xfId="999"/>
    <cellStyle name="20% - Акцент1 10 5 4 2" xfId="6967"/>
    <cellStyle name="20% - Акцент1 10 5 4 2 2" xfId="10724"/>
    <cellStyle name="20% - Акцент1 10 5 4 2 2 2" xfId="31564"/>
    <cellStyle name="20% - Акцент1 10 5 4 2 3" xfId="22832"/>
    <cellStyle name="20% - Акцент1 10 5 4 3" xfId="10725"/>
    <cellStyle name="20% - Акцент1 10 5 4 3 2" xfId="26488"/>
    <cellStyle name="20% - Акцент1 10 5 4 4" xfId="19716"/>
    <cellStyle name="20% - Акцент1 10 5 5" xfId="1000"/>
    <cellStyle name="20% - Акцент1 10 5 5 2" xfId="6968"/>
    <cellStyle name="20% - Акцент1 10 5 5 2 2" xfId="10726"/>
    <cellStyle name="20% - Акцент1 10 5 5 2 2 2" xfId="31565"/>
    <cellStyle name="20% - Акцент1 10 5 5 2 3" xfId="22833"/>
    <cellStyle name="20% - Акцент1 10 5 5 3" xfId="10727"/>
    <cellStyle name="20% - Акцент1 10 5 5 3 2" xfId="26489"/>
    <cellStyle name="20% - Акцент1 10 5 5 4" xfId="19717"/>
    <cellStyle name="20% - Акцент1 10 5 6" xfId="6964"/>
    <cellStyle name="20% - Акцент1 10 5 6 2" xfId="10728"/>
    <cellStyle name="20% - Акцент1 10 5 6 2 2" xfId="31561"/>
    <cellStyle name="20% - Акцент1 10 5 6 3" xfId="22829"/>
    <cellStyle name="20% - Акцент1 10 5 7" xfId="10729"/>
    <cellStyle name="20% - Акцент1 10 5 7 2" xfId="26485"/>
    <cellStyle name="20% - Акцент1 10 5 8" xfId="19713"/>
    <cellStyle name="20% - Акцент1 10 6" xfId="1001"/>
    <cellStyle name="20% - Акцент1 10 6 2" xfId="1002"/>
    <cellStyle name="20% - Акцент1 10 6 2 2" xfId="6970"/>
    <cellStyle name="20% - Акцент1 10 6 2 2 2" xfId="10730"/>
    <cellStyle name="20% - Акцент1 10 6 2 2 2 2" xfId="31567"/>
    <cellStyle name="20% - Акцент1 10 6 2 2 3" xfId="22835"/>
    <cellStyle name="20% - Акцент1 10 6 2 3" xfId="10731"/>
    <cellStyle name="20% - Акцент1 10 6 2 3 2" xfId="26491"/>
    <cellStyle name="20% - Акцент1 10 6 2 4" xfId="19719"/>
    <cellStyle name="20% - Акцент1 10 6 3" xfId="1003"/>
    <cellStyle name="20% - Акцент1 10 6 3 2" xfId="6971"/>
    <cellStyle name="20% - Акцент1 10 6 3 2 2" xfId="10732"/>
    <cellStyle name="20% - Акцент1 10 6 3 2 2 2" xfId="31568"/>
    <cellStyle name="20% - Акцент1 10 6 3 2 3" xfId="22836"/>
    <cellStyle name="20% - Акцент1 10 6 3 3" xfId="10733"/>
    <cellStyle name="20% - Акцент1 10 6 3 3 2" xfId="26492"/>
    <cellStyle name="20% - Акцент1 10 6 3 4" xfId="19720"/>
    <cellStyle name="20% - Акцент1 10 6 4" xfId="1004"/>
    <cellStyle name="20% - Акцент1 10 6 4 2" xfId="6972"/>
    <cellStyle name="20% - Акцент1 10 6 4 2 2" xfId="10734"/>
    <cellStyle name="20% - Акцент1 10 6 4 2 2 2" xfId="31569"/>
    <cellStyle name="20% - Акцент1 10 6 4 2 3" xfId="22837"/>
    <cellStyle name="20% - Акцент1 10 6 4 3" xfId="10735"/>
    <cellStyle name="20% - Акцент1 10 6 4 3 2" xfId="26493"/>
    <cellStyle name="20% - Акцент1 10 6 4 4" xfId="19721"/>
    <cellStyle name="20% - Акцент1 10 6 5" xfId="1005"/>
    <cellStyle name="20% - Акцент1 10 6 5 2" xfId="6973"/>
    <cellStyle name="20% - Акцент1 10 6 5 2 2" xfId="10736"/>
    <cellStyle name="20% - Акцент1 10 6 5 2 2 2" xfId="31570"/>
    <cellStyle name="20% - Акцент1 10 6 5 2 3" xfId="22838"/>
    <cellStyle name="20% - Акцент1 10 6 5 3" xfId="10737"/>
    <cellStyle name="20% - Акцент1 10 6 5 3 2" xfId="26494"/>
    <cellStyle name="20% - Акцент1 10 6 5 4" xfId="19722"/>
    <cellStyle name="20% - Акцент1 10 6 6" xfId="6969"/>
    <cellStyle name="20% - Акцент1 10 6 6 2" xfId="10738"/>
    <cellStyle name="20% - Акцент1 10 6 6 2 2" xfId="31566"/>
    <cellStyle name="20% - Акцент1 10 6 6 3" xfId="22834"/>
    <cellStyle name="20% - Акцент1 10 6 7" xfId="10739"/>
    <cellStyle name="20% - Акцент1 10 6 7 2" xfId="26490"/>
    <cellStyle name="20% - Акцент1 10 6 8" xfId="19718"/>
    <cellStyle name="20% - Акцент1 10 7" xfId="1006"/>
    <cellStyle name="20% - Акцент1 10 7 2" xfId="1007"/>
    <cellStyle name="20% - Акцент1 10 7 2 2" xfId="6975"/>
    <cellStyle name="20% - Акцент1 10 7 2 2 2" xfId="10740"/>
    <cellStyle name="20% - Акцент1 10 7 2 2 2 2" xfId="31572"/>
    <cellStyle name="20% - Акцент1 10 7 2 2 3" xfId="22840"/>
    <cellStyle name="20% - Акцент1 10 7 2 3" xfId="10741"/>
    <cellStyle name="20% - Акцент1 10 7 2 3 2" xfId="26496"/>
    <cellStyle name="20% - Акцент1 10 7 2 4" xfId="19724"/>
    <cellStyle name="20% - Акцент1 10 7 3" xfId="1008"/>
    <cellStyle name="20% - Акцент1 10 7 3 2" xfId="6976"/>
    <cellStyle name="20% - Акцент1 10 7 3 2 2" xfId="10742"/>
    <cellStyle name="20% - Акцент1 10 7 3 2 2 2" xfId="31573"/>
    <cellStyle name="20% - Акцент1 10 7 3 2 3" xfId="22841"/>
    <cellStyle name="20% - Акцент1 10 7 3 3" xfId="10743"/>
    <cellStyle name="20% - Акцент1 10 7 3 3 2" xfId="26497"/>
    <cellStyle name="20% - Акцент1 10 7 3 4" xfId="19725"/>
    <cellStyle name="20% - Акцент1 10 7 4" xfId="1009"/>
    <cellStyle name="20% - Акцент1 10 7 4 2" xfId="6977"/>
    <cellStyle name="20% - Акцент1 10 7 4 2 2" xfId="10744"/>
    <cellStyle name="20% - Акцент1 10 7 4 2 2 2" xfId="31574"/>
    <cellStyle name="20% - Акцент1 10 7 4 2 3" xfId="22842"/>
    <cellStyle name="20% - Акцент1 10 7 4 3" xfId="10745"/>
    <cellStyle name="20% - Акцент1 10 7 4 3 2" xfId="26498"/>
    <cellStyle name="20% - Акцент1 10 7 4 4" xfId="19726"/>
    <cellStyle name="20% - Акцент1 10 7 5" xfId="1010"/>
    <cellStyle name="20% - Акцент1 10 7 5 2" xfId="6978"/>
    <cellStyle name="20% - Акцент1 10 7 5 2 2" xfId="10746"/>
    <cellStyle name="20% - Акцент1 10 7 5 2 2 2" xfId="31575"/>
    <cellStyle name="20% - Акцент1 10 7 5 2 3" xfId="22843"/>
    <cellStyle name="20% - Акцент1 10 7 5 3" xfId="10747"/>
    <cellStyle name="20% - Акцент1 10 7 5 3 2" xfId="26499"/>
    <cellStyle name="20% - Акцент1 10 7 5 4" xfId="19727"/>
    <cellStyle name="20% - Акцент1 10 7 6" xfId="6974"/>
    <cellStyle name="20% - Акцент1 10 7 6 2" xfId="10748"/>
    <cellStyle name="20% - Акцент1 10 7 6 2 2" xfId="31571"/>
    <cellStyle name="20% - Акцент1 10 7 6 3" xfId="22839"/>
    <cellStyle name="20% - Акцент1 10 7 7" xfId="10749"/>
    <cellStyle name="20% - Акцент1 10 7 7 2" xfId="26495"/>
    <cellStyle name="20% - Акцент1 10 7 8" xfId="19723"/>
    <cellStyle name="20% - Акцент1 10 8" xfId="1011"/>
    <cellStyle name="20% - Акцент1 10 8 2" xfId="1012"/>
    <cellStyle name="20% - Акцент1 10 8 2 2" xfId="6980"/>
    <cellStyle name="20% - Акцент1 10 8 2 2 2" xfId="10750"/>
    <cellStyle name="20% - Акцент1 10 8 2 2 2 2" xfId="31577"/>
    <cellStyle name="20% - Акцент1 10 8 2 2 3" xfId="22845"/>
    <cellStyle name="20% - Акцент1 10 8 2 3" xfId="10751"/>
    <cellStyle name="20% - Акцент1 10 8 2 3 2" xfId="26501"/>
    <cellStyle name="20% - Акцент1 10 8 2 4" xfId="19729"/>
    <cellStyle name="20% - Акцент1 10 8 3" xfId="1013"/>
    <cellStyle name="20% - Акцент1 10 8 3 2" xfId="6981"/>
    <cellStyle name="20% - Акцент1 10 8 3 2 2" xfId="10752"/>
    <cellStyle name="20% - Акцент1 10 8 3 2 2 2" xfId="31578"/>
    <cellStyle name="20% - Акцент1 10 8 3 2 3" xfId="22846"/>
    <cellStyle name="20% - Акцент1 10 8 3 3" xfId="10753"/>
    <cellStyle name="20% - Акцент1 10 8 3 3 2" xfId="26502"/>
    <cellStyle name="20% - Акцент1 10 8 3 4" xfId="19730"/>
    <cellStyle name="20% - Акцент1 10 8 4" xfId="1014"/>
    <cellStyle name="20% - Акцент1 10 8 4 2" xfId="6982"/>
    <cellStyle name="20% - Акцент1 10 8 4 2 2" xfId="10754"/>
    <cellStyle name="20% - Акцент1 10 8 4 2 2 2" xfId="31579"/>
    <cellStyle name="20% - Акцент1 10 8 4 2 3" xfId="22847"/>
    <cellStyle name="20% - Акцент1 10 8 4 3" xfId="10755"/>
    <cellStyle name="20% - Акцент1 10 8 4 3 2" xfId="26503"/>
    <cellStyle name="20% - Акцент1 10 8 4 4" xfId="19731"/>
    <cellStyle name="20% - Акцент1 10 8 5" xfId="1015"/>
    <cellStyle name="20% - Акцент1 10 8 5 2" xfId="6983"/>
    <cellStyle name="20% - Акцент1 10 8 5 2 2" xfId="10756"/>
    <cellStyle name="20% - Акцент1 10 8 5 2 2 2" xfId="31580"/>
    <cellStyle name="20% - Акцент1 10 8 5 2 3" xfId="22848"/>
    <cellStyle name="20% - Акцент1 10 8 5 3" xfId="10757"/>
    <cellStyle name="20% - Акцент1 10 8 5 3 2" xfId="26504"/>
    <cellStyle name="20% - Акцент1 10 8 5 4" xfId="19732"/>
    <cellStyle name="20% - Акцент1 10 8 6" xfId="6979"/>
    <cellStyle name="20% - Акцент1 10 8 6 2" xfId="10758"/>
    <cellStyle name="20% - Акцент1 10 8 6 2 2" xfId="31576"/>
    <cellStyle name="20% - Акцент1 10 8 6 3" xfId="22844"/>
    <cellStyle name="20% - Акцент1 10 8 7" xfId="10759"/>
    <cellStyle name="20% - Акцент1 10 8 7 2" xfId="26500"/>
    <cellStyle name="20% - Акцент1 10 8 8" xfId="19728"/>
    <cellStyle name="20% - Акцент1 10 9" xfId="1016"/>
    <cellStyle name="20% - Акцент1 10 9 2" xfId="1017"/>
    <cellStyle name="20% - Акцент1 10 9 2 2" xfId="6985"/>
    <cellStyle name="20% - Акцент1 10 9 2 2 2" xfId="10760"/>
    <cellStyle name="20% - Акцент1 10 9 2 2 2 2" xfId="31582"/>
    <cellStyle name="20% - Акцент1 10 9 2 2 3" xfId="22850"/>
    <cellStyle name="20% - Акцент1 10 9 2 3" xfId="10761"/>
    <cellStyle name="20% - Акцент1 10 9 2 3 2" xfId="26506"/>
    <cellStyle name="20% - Акцент1 10 9 2 4" xfId="19734"/>
    <cellStyle name="20% - Акцент1 10 9 3" xfId="1018"/>
    <cellStyle name="20% - Акцент1 10 9 3 2" xfId="6986"/>
    <cellStyle name="20% - Акцент1 10 9 3 2 2" xfId="10762"/>
    <cellStyle name="20% - Акцент1 10 9 3 2 2 2" xfId="31583"/>
    <cellStyle name="20% - Акцент1 10 9 3 2 3" xfId="22851"/>
    <cellStyle name="20% - Акцент1 10 9 3 3" xfId="10763"/>
    <cellStyle name="20% - Акцент1 10 9 3 3 2" xfId="26507"/>
    <cellStyle name="20% - Акцент1 10 9 3 4" xfId="19735"/>
    <cellStyle name="20% - Акцент1 10 9 4" xfId="1019"/>
    <cellStyle name="20% - Акцент1 10 9 4 2" xfId="6987"/>
    <cellStyle name="20% - Акцент1 10 9 4 2 2" xfId="10764"/>
    <cellStyle name="20% - Акцент1 10 9 4 2 2 2" xfId="31584"/>
    <cellStyle name="20% - Акцент1 10 9 4 2 3" xfId="22852"/>
    <cellStyle name="20% - Акцент1 10 9 4 3" xfId="10765"/>
    <cellStyle name="20% - Акцент1 10 9 4 3 2" xfId="26508"/>
    <cellStyle name="20% - Акцент1 10 9 4 4" xfId="19736"/>
    <cellStyle name="20% - Акцент1 10 9 5" xfId="1020"/>
    <cellStyle name="20% - Акцент1 10 9 5 2" xfId="6988"/>
    <cellStyle name="20% - Акцент1 10 9 5 2 2" xfId="10766"/>
    <cellStyle name="20% - Акцент1 10 9 5 2 2 2" xfId="31585"/>
    <cellStyle name="20% - Акцент1 10 9 5 2 3" xfId="22853"/>
    <cellStyle name="20% - Акцент1 10 9 5 3" xfId="10767"/>
    <cellStyle name="20% - Акцент1 10 9 5 3 2" xfId="26509"/>
    <cellStyle name="20% - Акцент1 10 9 5 4" xfId="19737"/>
    <cellStyle name="20% - Акцент1 10 9 6" xfId="6984"/>
    <cellStyle name="20% - Акцент1 10 9 6 2" xfId="10768"/>
    <cellStyle name="20% - Акцент1 10 9 6 2 2" xfId="31581"/>
    <cellStyle name="20% - Акцент1 10 9 6 3" xfId="22849"/>
    <cellStyle name="20% - Акцент1 10 9 7" xfId="10769"/>
    <cellStyle name="20% - Акцент1 10 9 7 2" xfId="26505"/>
    <cellStyle name="20% - Акцент1 10 9 8" xfId="19733"/>
    <cellStyle name="20% - Акцент1 11" xfId="33"/>
    <cellStyle name="20% - Акцент1 11 10" xfId="1021"/>
    <cellStyle name="20% - Акцент1 11 10 2" xfId="6989"/>
    <cellStyle name="20% - Акцент1 11 10 2 2" xfId="10770"/>
    <cellStyle name="20% - Акцент1 11 10 2 2 2" xfId="31586"/>
    <cellStyle name="20% - Акцент1 11 10 2 3" xfId="22854"/>
    <cellStyle name="20% - Акцент1 11 10 3" xfId="10771"/>
    <cellStyle name="20% - Акцент1 11 10 3 2" xfId="26510"/>
    <cellStyle name="20% - Акцент1 11 10 4" xfId="19738"/>
    <cellStyle name="20% - Акцент1 11 11" xfId="1022"/>
    <cellStyle name="20% - Акцент1 11 11 2" xfId="6990"/>
    <cellStyle name="20% - Акцент1 11 11 2 2" xfId="10772"/>
    <cellStyle name="20% - Акцент1 11 11 2 2 2" xfId="31587"/>
    <cellStyle name="20% - Акцент1 11 11 2 3" xfId="22855"/>
    <cellStyle name="20% - Акцент1 11 11 3" xfId="10773"/>
    <cellStyle name="20% - Акцент1 11 11 3 2" xfId="26511"/>
    <cellStyle name="20% - Акцент1 11 11 4" xfId="19739"/>
    <cellStyle name="20% - Акцент1 11 12" xfId="1023"/>
    <cellStyle name="20% - Акцент1 11 12 2" xfId="6991"/>
    <cellStyle name="20% - Акцент1 11 12 2 2" xfId="10774"/>
    <cellStyle name="20% - Акцент1 11 12 2 2 2" xfId="31588"/>
    <cellStyle name="20% - Акцент1 11 12 2 3" xfId="22856"/>
    <cellStyle name="20% - Акцент1 11 12 3" xfId="10775"/>
    <cellStyle name="20% - Акцент1 11 12 3 2" xfId="26512"/>
    <cellStyle name="20% - Акцент1 11 12 4" xfId="19740"/>
    <cellStyle name="20% - Акцент1 11 13" xfId="1024"/>
    <cellStyle name="20% - Акцент1 11 13 2" xfId="6992"/>
    <cellStyle name="20% - Акцент1 11 13 2 2" xfId="10776"/>
    <cellStyle name="20% - Акцент1 11 13 2 2 2" xfId="31589"/>
    <cellStyle name="20% - Акцент1 11 13 2 3" xfId="22857"/>
    <cellStyle name="20% - Акцент1 11 13 3" xfId="10777"/>
    <cellStyle name="20% - Акцент1 11 13 3 2" xfId="26513"/>
    <cellStyle name="20% - Акцент1 11 13 4" xfId="19741"/>
    <cellStyle name="20% - Акцент1 11 14" xfId="1025"/>
    <cellStyle name="20% - Акцент1 11 14 2" xfId="6993"/>
    <cellStyle name="20% - Акцент1 11 14 2 2" xfId="10778"/>
    <cellStyle name="20% - Акцент1 11 14 2 2 2" xfId="31590"/>
    <cellStyle name="20% - Акцент1 11 14 2 3" xfId="22858"/>
    <cellStyle name="20% - Акцент1 11 14 3" xfId="10779"/>
    <cellStyle name="20% - Акцент1 11 14 3 2" xfId="26514"/>
    <cellStyle name="20% - Акцент1 11 14 4" xfId="19742"/>
    <cellStyle name="20% - Акцент1 11 2" xfId="1026"/>
    <cellStyle name="20% - Акцент1 11 2 2" xfId="1027"/>
    <cellStyle name="20% - Акцент1 11 2 2 2" xfId="6994"/>
    <cellStyle name="20% - Акцент1 11 2 2 2 2" xfId="10780"/>
    <cellStyle name="20% - Акцент1 11 2 2 2 2 2" xfId="31591"/>
    <cellStyle name="20% - Акцент1 11 2 2 2 3" xfId="22859"/>
    <cellStyle name="20% - Акцент1 11 2 2 3" xfId="10781"/>
    <cellStyle name="20% - Акцент1 11 2 2 3 2" xfId="26515"/>
    <cellStyle name="20% - Акцент1 11 2 2 4" xfId="19744"/>
    <cellStyle name="20% - Акцент1 11 2 3" xfId="1028"/>
    <cellStyle name="20% - Акцент1 11 2 3 2" xfId="6995"/>
    <cellStyle name="20% - Акцент1 11 2 3 2 2" xfId="10782"/>
    <cellStyle name="20% - Акцент1 11 2 3 2 2 2" xfId="31592"/>
    <cellStyle name="20% - Акцент1 11 2 3 2 3" xfId="22860"/>
    <cellStyle name="20% - Акцент1 11 2 3 3" xfId="10783"/>
    <cellStyle name="20% - Акцент1 11 2 3 3 2" xfId="26516"/>
    <cellStyle name="20% - Акцент1 11 2 3 4" xfId="19745"/>
    <cellStyle name="20% - Акцент1 11 2 4" xfId="1029"/>
    <cellStyle name="20% - Акцент1 11 2 4 2" xfId="6996"/>
    <cellStyle name="20% - Акцент1 11 2 4 2 2" xfId="10784"/>
    <cellStyle name="20% - Акцент1 11 2 4 2 2 2" xfId="31593"/>
    <cellStyle name="20% - Акцент1 11 2 4 2 3" xfId="22861"/>
    <cellStyle name="20% - Акцент1 11 2 4 3" xfId="10785"/>
    <cellStyle name="20% - Акцент1 11 2 4 3 2" xfId="26517"/>
    <cellStyle name="20% - Акцент1 11 2 4 4" xfId="19746"/>
    <cellStyle name="20% - Акцент1 11 2 5" xfId="1030"/>
    <cellStyle name="20% - Акцент1 11 2 5 2" xfId="6997"/>
    <cellStyle name="20% - Акцент1 11 2 5 2 2" xfId="10786"/>
    <cellStyle name="20% - Акцент1 11 2 5 2 2 2" xfId="31594"/>
    <cellStyle name="20% - Акцент1 11 2 5 2 3" xfId="22862"/>
    <cellStyle name="20% - Акцент1 11 2 5 3" xfId="10787"/>
    <cellStyle name="20% - Акцент1 11 2 5 3 2" xfId="26518"/>
    <cellStyle name="20% - Акцент1 11 2 5 4" xfId="19747"/>
    <cellStyle name="20% - Акцент1 11 2 6" xfId="1031"/>
    <cellStyle name="20% - Акцент1 11 2 6 2" xfId="6998"/>
    <cellStyle name="20% - Акцент1 11 2 6 2 2" xfId="10788"/>
    <cellStyle name="20% - Акцент1 11 2 6 2 2 2" xfId="31595"/>
    <cellStyle name="20% - Акцент1 11 2 6 2 3" xfId="22863"/>
    <cellStyle name="20% - Акцент1 11 2 6 3" xfId="10789"/>
    <cellStyle name="20% - Акцент1 11 2 6 3 2" xfId="26519"/>
    <cellStyle name="20% - Акцент1 11 2 6 4" xfId="19748"/>
    <cellStyle name="20% - Акцент1 11 3" xfId="1032"/>
    <cellStyle name="20% - Акцент1 11 4" xfId="1033"/>
    <cellStyle name="20% - Акцент1 11 4 2" xfId="1034"/>
    <cellStyle name="20% - Акцент1 11 4 2 2" xfId="7000"/>
    <cellStyle name="20% - Акцент1 11 4 2 2 2" xfId="10790"/>
    <cellStyle name="20% - Акцент1 11 4 2 2 2 2" xfId="31597"/>
    <cellStyle name="20% - Акцент1 11 4 2 2 3" xfId="22865"/>
    <cellStyle name="20% - Акцент1 11 4 2 3" xfId="10791"/>
    <cellStyle name="20% - Акцент1 11 4 2 3 2" xfId="26521"/>
    <cellStyle name="20% - Акцент1 11 4 2 4" xfId="19751"/>
    <cellStyle name="20% - Акцент1 11 4 3" xfId="1035"/>
    <cellStyle name="20% - Акцент1 11 4 3 2" xfId="7001"/>
    <cellStyle name="20% - Акцент1 11 4 3 2 2" xfId="10792"/>
    <cellStyle name="20% - Акцент1 11 4 3 2 2 2" xfId="31598"/>
    <cellStyle name="20% - Акцент1 11 4 3 2 3" xfId="22866"/>
    <cellStyle name="20% - Акцент1 11 4 3 3" xfId="10793"/>
    <cellStyle name="20% - Акцент1 11 4 3 3 2" xfId="26522"/>
    <cellStyle name="20% - Акцент1 11 4 3 4" xfId="19752"/>
    <cellStyle name="20% - Акцент1 11 4 4" xfId="1036"/>
    <cellStyle name="20% - Акцент1 11 4 4 2" xfId="7002"/>
    <cellStyle name="20% - Акцент1 11 4 4 2 2" xfId="10794"/>
    <cellStyle name="20% - Акцент1 11 4 4 2 2 2" xfId="31599"/>
    <cellStyle name="20% - Акцент1 11 4 4 2 3" xfId="22867"/>
    <cellStyle name="20% - Акцент1 11 4 4 3" xfId="10795"/>
    <cellStyle name="20% - Акцент1 11 4 4 3 2" xfId="26523"/>
    <cellStyle name="20% - Акцент1 11 4 4 4" xfId="19753"/>
    <cellStyle name="20% - Акцент1 11 4 5" xfId="1037"/>
    <cellStyle name="20% - Акцент1 11 4 5 2" xfId="7003"/>
    <cellStyle name="20% - Акцент1 11 4 5 2 2" xfId="10796"/>
    <cellStyle name="20% - Акцент1 11 4 5 2 2 2" xfId="31600"/>
    <cellStyle name="20% - Акцент1 11 4 5 2 3" xfId="22868"/>
    <cellStyle name="20% - Акцент1 11 4 5 3" xfId="10797"/>
    <cellStyle name="20% - Акцент1 11 4 5 3 2" xfId="26524"/>
    <cellStyle name="20% - Акцент1 11 4 5 4" xfId="19754"/>
    <cellStyle name="20% - Акцент1 11 4 6" xfId="6999"/>
    <cellStyle name="20% - Акцент1 11 4 6 2" xfId="10798"/>
    <cellStyle name="20% - Акцент1 11 4 6 2 2" xfId="31596"/>
    <cellStyle name="20% - Акцент1 11 4 6 3" xfId="22864"/>
    <cellStyle name="20% - Акцент1 11 4 7" xfId="10799"/>
    <cellStyle name="20% - Акцент1 11 4 7 2" xfId="26520"/>
    <cellStyle name="20% - Акцент1 11 4 8" xfId="19750"/>
    <cellStyle name="20% - Акцент1 11 5" xfId="1038"/>
    <cellStyle name="20% - Акцент1 11 5 2" xfId="1039"/>
    <cellStyle name="20% - Акцент1 11 5 2 2" xfId="7005"/>
    <cellStyle name="20% - Акцент1 11 5 2 2 2" xfId="10800"/>
    <cellStyle name="20% - Акцент1 11 5 2 2 2 2" xfId="31602"/>
    <cellStyle name="20% - Акцент1 11 5 2 2 3" xfId="22870"/>
    <cellStyle name="20% - Акцент1 11 5 2 3" xfId="10801"/>
    <cellStyle name="20% - Акцент1 11 5 2 3 2" xfId="26526"/>
    <cellStyle name="20% - Акцент1 11 5 2 4" xfId="19756"/>
    <cellStyle name="20% - Акцент1 11 5 3" xfId="1040"/>
    <cellStyle name="20% - Акцент1 11 5 3 2" xfId="7006"/>
    <cellStyle name="20% - Акцент1 11 5 3 2 2" xfId="10802"/>
    <cellStyle name="20% - Акцент1 11 5 3 2 2 2" xfId="31603"/>
    <cellStyle name="20% - Акцент1 11 5 3 2 3" xfId="22871"/>
    <cellStyle name="20% - Акцент1 11 5 3 3" xfId="10803"/>
    <cellStyle name="20% - Акцент1 11 5 3 3 2" xfId="26527"/>
    <cellStyle name="20% - Акцент1 11 5 3 4" xfId="19757"/>
    <cellStyle name="20% - Акцент1 11 5 4" xfId="1041"/>
    <cellStyle name="20% - Акцент1 11 5 4 2" xfId="7007"/>
    <cellStyle name="20% - Акцент1 11 5 4 2 2" xfId="10804"/>
    <cellStyle name="20% - Акцент1 11 5 4 2 2 2" xfId="31604"/>
    <cellStyle name="20% - Акцент1 11 5 4 2 3" xfId="22872"/>
    <cellStyle name="20% - Акцент1 11 5 4 3" xfId="10805"/>
    <cellStyle name="20% - Акцент1 11 5 4 3 2" xfId="26528"/>
    <cellStyle name="20% - Акцент1 11 5 4 4" xfId="19758"/>
    <cellStyle name="20% - Акцент1 11 5 5" xfId="1042"/>
    <cellStyle name="20% - Акцент1 11 5 5 2" xfId="7008"/>
    <cellStyle name="20% - Акцент1 11 5 5 2 2" xfId="10806"/>
    <cellStyle name="20% - Акцент1 11 5 5 2 2 2" xfId="31605"/>
    <cellStyle name="20% - Акцент1 11 5 5 2 3" xfId="22873"/>
    <cellStyle name="20% - Акцент1 11 5 5 3" xfId="10807"/>
    <cellStyle name="20% - Акцент1 11 5 5 3 2" xfId="26529"/>
    <cellStyle name="20% - Акцент1 11 5 5 4" xfId="19759"/>
    <cellStyle name="20% - Акцент1 11 5 6" xfId="7004"/>
    <cellStyle name="20% - Акцент1 11 5 6 2" xfId="10808"/>
    <cellStyle name="20% - Акцент1 11 5 6 2 2" xfId="31601"/>
    <cellStyle name="20% - Акцент1 11 5 6 3" xfId="22869"/>
    <cellStyle name="20% - Акцент1 11 5 7" xfId="10809"/>
    <cellStyle name="20% - Акцент1 11 5 7 2" xfId="26525"/>
    <cellStyle name="20% - Акцент1 11 5 8" xfId="19755"/>
    <cellStyle name="20% - Акцент1 11 6" xfId="1043"/>
    <cellStyle name="20% - Акцент1 11 6 2" xfId="1044"/>
    <cellStyle name="20% - Акцент1 11 6 2 2" xfId="7010"/>
    <cellStyle name="20% - Акцент1 11 6 2 2 2" xfId="10810"/>
    <cellStyle name="20% - Акцент1 11 6 2 2 2 2" xfId="31607"/>
    <cellStyle name="20% - Акцент1 11 6 2 2 3" xfId="22875"/>
    <cellStyle name="20% - Акцент1 11 6 2 3" xfId="10811"/>
    <cellStyle name="20% - Акцент1 11 6 2 3 2" xfId="26531"/>
    <cellStyle name="20% - Акцент1 11 6 2 4" xfId="19761"/>
    <cellStyle name="20% - Акцент1 11 6 3" xfId="1045"/>
    <cellStyle name="20% - Акцент1 11 6 3 2" xfId="7011"/>
    <cellStyle name="20% - Акцент1 11 6 3 2 2" xfId="10812"/>
    <cellStyle name="20% - Акцент1 11 6 3 2 2 2" xfId="31608"/>
    <cellStyle name="20% - Акцент1 11 6 3 2 3" xfId="22876"/>
    <cellStyle name="20% - Акцент1 11 6 3 3" xfId="10813"/>
    <cellStyle name="20% - Акцент1 11 6 3 3 2" xfId="26532"/>
    <cellStyle name="20% - Акцент1 11 6 3 4" xfId="19762"/>
    <cellStyle name="20% - Акцент1 11 6 4" xfId="1046"/>
    <cellStyle name="20% - Акцент1 11 6 4 2" xfId="7012"/>
    <cellStyle name="20% - Акцент1 11 6 4 2 2" xfId="10814"/>
    <cellStyle name="20% - Акцент1 11 6 4 2 2 2" xfId="31609"/>
    <cellStyle name="20% - Акцент1 11 6 4 2 3" xfId="22877"/>
    <cellStyle name="20% - Акцент1 11 6 4 3" xfId="10815"/>
    <cellStyle name="20% - Акцент1 11 6 4 3 2" xfId="26533"/>
    <cellStyle name="20% - Акцент1 11 6 4 4" xfId="19763"/>
    <cellStyle name="20% - Акцент1 11 6 5" xfId="1047"/>
    <cellStyle name="20% - Акцент1 11 6 5 2" xfId="7013"/>
    <cellStyle name="20% - Акцент1 11 6 5 2 2" xfId="10816"/>
    <cellStyle name="20% - Акцент1 11 6 5 2 2 2" xfId="31610"/>
    <cellStyle name="20% - Акцент1 11 6 5 2 3" xfId="22878"/>
    <cellStyle name="20% - Акцент1 11 6 5 3" xfId="10817"/>
    <cellStyle name="20% - Акцент1 11 6 5 3 2" xfId="26534"/>
    <cellStyle name="20% - Акцент1 11 6 5 4" xfId="19764"/>
    <cellStyle name="20% - Акцент1 11 6 6" xfId="7009"/>
    <cellStyle name="20% - Акцент1 11 6 6 2" xfId="10818"/>
    <cellStyle name="20% - Акцент1 11 6 6 2 2" xfId="31606"/>
    <cellStyle name="20% - Акцент1 11 6 6 3" xfId="22874"/>
    <cellStyle name="20% - Акцент1 11 6 7" xfId="10819"/>
    <cellStyle name="20% - Акцент1 11 6 7 2" xfId="26530"/>
    <cellStyle name="20% - Акцент1 11 6 8" xfId="19760"/>
    <cellStyle name="20% - Акцент1 11 7" xfId="1048"/>
    <cellStyle name="20% - Акцент1 11 7 2" xfId="1049"/>
    <cellStyle name="20% - Акцент1 11 7 2 2" xfId="7015"/>
    <cellStyle name="20% - Акцент1 11 7 2 2 2" xfId="10820"/>
    <cellStyle name="20% - Акцент1 11 7 2 2 2 2" xfId="31612"/>
    <cellStyle name="20% - Акцент1 11 7 2 2 3" xfId="22880"/>
    <cellStyle name="20% - Акцент1 11 7 2 3" xfId="10821"/>
    <cellStyle name="20% - Акцент1 11 7 2 3 2" xfId="26536"/>
    <cellStyle name="20% - Акцент1 11 7 2 4" xfId="19766"/>
    <cellStyle name="20% - Акцент1 11 7 3" xfId="1050"/>
    <cellStyle name="20% - Акцент1 11 7 3 2" xfId="7016"/>
    <cellStyle name="20% - Акцент1 11 7 3 2 2" xfId="10822"/>
    <cellStyle name="20% - Акцент1 11 7 3 2 2 2" xfId="31613"/>
    <cellStyle name="20% - Акцент1 11 7 3 2 3" xfId="22881"/>
    <cellStyle name="20% - Акцент1 11 7 3 3" xfId="10823"/>
    <cellStyle name="20% - Акцент1 11 7 3 3 2" xfId="26537"/>
    <cellStyle name="20% - Акцент1 11 7 3 4" xfId="19767"/>
    <cellStyle name="20% - Акцент1 11 7 4" xfId="1051"/>
    <cellStyle name="20% - Акцент1 11 7 4 2" xfId="7017"/>
    <cellStyle name="20% - Акцент1 11 7 4 2 2" xfId="10824"/>
    <cellStyle name="20% - Акцент1 11 7 4 2 2 2" xfId="31614"/>
    <cellStyle name="20% - Акцент1 11 7 4 2 3" xfId="22882"/>
    <cellStyle name="20% - Акцент1 11 7 4 3" xfId="10825"/>
    <cellStyle name="20% - Акцент1 11 7 4 3 2" xfId="26538"/>
    <cellStyle name="20% - Акцент1 11 7 4 4" xfId="19768"/>
    <cellStyle name="20% - Акцент1 11 7 5" xfId="1052"/>
    <cellStyle name="20% - Акцент1 11 7 5 2" xfId="7018"/>
    <cellStyle name="20% - Акцент1 11 7 5 2 2" xfId="10826"/>
    <cellStyle name="20% - Акцент1 11 7 5 2 2 2" xfId="31615"/>
    <cellStyle name="20% - Акцент1 11 7 5 2 3" xfId="22883"/>
    <cellStyle name="20% - Акцент1 11 7 5 3" xfId="10827"/>
    <cellStyle name="20% - Акцент1 11 7 5 3 2" xfId="26539"/>
    <cellStyle name="20% - Акцент1 11 7 5 4" xfId="19769"/>
    <cellStyle name="20% - Акцент1 11 7 6" xfId="7014"/>
    <cellStyle name="20% - Акцент1 11 7 6 2" xfId="10828"/>
    <cellStyle name="20% - Акцент1 11 7 6 2 2" xfId="31611"/>
    <cellStyle name="20% - Акцент1 11 7 6 3" xfId="22879"/>
    <cellStyle name="20% - Акцент1 11 7 7" xfId="10829"/>
    <cellStyle name="20% - Акцент1 11 7 7 2" xfId="26535"/>
    <cellStyle name="20% - Акцент1 11 7 8" xfId="19765"/>
    <cellStyle name="20% - Акцент1 11 8" xfId="1053"/>
    <cellStyle name="20% - Акцент1 11 8 2" xfId="1054"/>
    <cellStyle name="20% - Акцент1 11 8 2 2" xfId="7020"/>
    <cellStyle name="20% - Акцент1 11 8 2 2 2" xfId="10830"/>
    <cellStyle name="20% - Акцент1 11 8 2 2 2 2" xfId="31617"/>
    <cellStyle name="20% - Акцент1 11 8 2 2 3" xfId="22885"/>
    <cellStyle name="20% - Акцент1 11 8 2 3" xfId="10831"/>
    <cellStyle name="20% - Акцент1 11 8 2 3 2" xfId="26541"/>
    <cellStyle name="20% - Акцент1 11 8 2 4" xfId="19771"/>
    <cellStyle name="20% - Акцент1 11 8 3" xfId="1055"/>
    <cellStyle name="20% - Акцент1 11 8 3 2" xfId="7021"/>
    <cellStyle name="20% - Акцент1 11 8 3 2 2" xfId="10832"/>
    <cellStyle name="20% - Акцент1 11 8 3 2 2 2" xfId="31618"/>
    <cellStyle name="20% - Акцент1 11 8 3 2 3" xfId="22886"/>
    <cellStyle name="20% - Акцент1 11 8 3 3" xfId="10833"/>
    <cellStyle name="20% - Акцент1 11 8 3 3 2" xfId="26542"/>
    <cellStyle name="20% - Акцент1 11 8 3 4" xfId="19772"/>
    <cellStyle name="20% - Акцент1 11 8 4" xfId="1056"/>
    <cellStyle name="20% - Акцент1 11 8 4 2" xfId="7022"/>
    <cellStyle name="20% - Акцент1 11 8 4 2 2" xfId="10834"/>
    <cellStyle name="20% - Акцент1 11 8 4 2 2 2" xfId="31619"/>
    <cellStyle name="20% - Акцент1 11 8 4 2 3" xfId="22887"/>
    <cellStyle name="20% - Акцент1 11 8 4 3" xfId="10835"/>
    <cellStyle name="20% - Акцент1 11 8 4 3 2" xfId="26543"/>
    <cellStyle name="20% - Акцент1 11 8 4 4" xfId="19773"/>
    <cellStyle name="20% - Акцент1 11 8 5" xfId="1057"/>
    <cellStyle name="20% - Акцент1 11 8 5 2" xfId="7023"/>
    <cellStyle name="20% - Акцент1 11 8 5 2 2" xfId="10836"/>
    <cellStyle name="20% - Акцент1 11 8 5 2 2 2" xfId="31620"/>
    <cellStyle name="20% - Акцент1 11 8 5 2 3" xfId="22888"/>
    <cellStyle name="20% - Акцент1 11 8 5 3" xfId="10837"/>
    <cellStyle name="20% - Акцент1 11 8 5 3 2" xfId="26544"/>
    <cellStyle name="20% - Акцент1 11 8 5 4" xfId="19774"/>
    <cellStyle name="20% - Акцент1 11 8 6" xfId="7019"/>
    <cellStyle name="20% - Акцент1 11 8 6 2" xfId="10838"/>
    <cellStyle name="20% - Акцент1 11 8 6 2 2" xfId="31616"/>
    <cellStyle name="20% - Акцент1 11 8 6 3" xfId="22884"/>
    <cellStyle name="20% - Акцент1 11 8 7" xfId="10839"/>
    <cellStyle name="20% - Акцент1 11 8 7 2" xfId="26540"/>
    <cellStyle name="20% - Акцент1 11 8 8" xfId="19770"/>
    <cellStyle name="20% - Акцент1 11 9" xfId="1058"/>
    <cellStyle name="20% - Акцент1 11 9 2" xfId="1059"/>
    <cellStyle name="20% - Акцент1 11 9 2 2" xfId="7025"/>
    <cellStyle name="20% - Акцент1 11 9 2 2 2" xfId="10840"/>
    <cellStyle name="20% - Акцент1 11 9 2 2 2 2" xfId="31622"/>
    <cellStyle name="20% - Акцент1 11 9 2 2 3" xfId="22890"/>
    <cellStyle name="20% - Акцент1 11 9 2 3" xfId="10841"/>
    <cellStyle name="20% - Акцент1 11 9 2 3 2" xfId="26546"/>
    <cellStyle name="20% - Акцент1 11 9 2 4" xfId="19776"/>
    <cellStyle name="20% - Акцент1 11 9 3" xfId="1060"/>
    <cellStyle name="20% - Акцент1 11 9 3 2" xfId="7026"/>
    <cellStyle name="20% - Акцент1 11 9 3 2 2" xfId="10842"/>
    <cellStyle name="20% - Акцент1 11 9 3 2 2 2" xfId="31623"/>
    <cellStyle name="20% - Акцент1 11 9 3 2 3" xfId="22891"/>
    <cellStyle name="20% - Акцент1 11 9 3 3" xfId="10843"/>
    <cellStyle name="20% - Акцент1 11 9 3 3 2" xfId="26547"/>
    <cellStyle name="20% - Акцент1 11 9 3 4" xfId="19777"/>
    <cellStyle name="20% - Акцент1 11 9 4" xfId="1061"/>
    <cellStyle name="20% - Акцент1 11 9 4 2" xfId="7027"/>
    <cellStyle name="20% - Акцент1 11 9 4 2 2" xfId="10844"/>
    <cellStyle name="20% - Акцент1 11 9 4 2 2 2" xfId="31624"/>
    <cellStyle name="20% - Акцент1 11 9 4 2 3" xfId="22892"/>
    <cellStyle name="20% - Акцент1 11 9 4 3" xfId="10845"/>
    <cellStyle name="20% - Акцент1 11 9 4 3 2" xfId="26548"/>
    <cellStyle name="20% - Акцент1 11 9 4 4" xfId="19778"/>
    <cellStyle name="20% - Акцент1 11 9 5" xfId="1062"/>
    <cellStyle name="20% - Акцент1 11 9 5 2" xfId="7028"/>
    <cellStyle name="20% - Акцент1 11 9 5 2 2" xfId="10846"/>
    <cellStyle name="20% - Акцент1 11 9 5 2 2 2" xfId="31625"/>
    <cellStyle name="20% - Акцент1 11 9 5 2 3" xfId="22893"/>
    <cellStyle name="20% - Акцент1 11 9 5 3" xfId="10847"/>
    <cellStyle name="20% - Акцент1 11 9 5 3 2" xfId="26549"/>
    <cellStyle name="20% - Акцент1 11 9 5 4" xfId="19779"/>
    <cellStyle name="20% - Акцент1 11 9 6" xfId="7024"/>
    <cellStyle name="20% - Акцент1 11 9 6 2" xfId="10848"/>
    <cellStyle name="20% - Акцент1 11 9 6 2 2" xfId="31621"/>
    <cellStyle name="20% - Акцент1 11 9 6 3" xfId="22889"/>
    <cellStyle name="20% - Акцент1 11 9 7" xfId="10849"/>
    <cellStyle name="20% - Акцент1 11 9 7 2" xfId="26545"/>
    <cellStyle name="20% - Акцент1 11 9 8" xfId="19775"/>
    <cellStyle name="20% - Акцент1 12" xfId="1063"/>
    <cellStyle name="20% - Акцент1 12 2" xfId="1064"/>
    <cellStyle name="20% - Акцент1 12 2 2" xfId="7030"/>
    <cellStyle name="20% - Акцент1 12 2 2 2" xfId="10850"/>
    <cellStyle name="20% - Акцент1 12 2 2 2 2" xfId="31627"/>
    <cellStyle name="20% - Акцент1 12 2 2 3" xfId="22895"/>
    <cellStyle name="20% - Акцент1 12 2 3" xfId="10851"/>
    <cellStyle name="20% - Акцент1 12 2 3 2" xfId="26551"/>
    <cellStyle name="20% - Акцент1 12 2 4" xfId="19781"/>
    <cellStyle name="20% - Акцент1 12 3" xfId="1065"/>
    <cellStyle name="20% - Акцент1 12 3 2" xfId="7031"/>
    <cellStyle name="20% - Акцент1 12 3 2 2" xfId="10852"/>
    <cellStyle name="20% - Акцент1 12 3 2 2 2" xfId="31628"/>
    <cellStyle name="20% - Акцент1 12 3 2 3" xfId="22896"/>
    <cellStyle name="20% - Акцент1 12 3 3" xfId="10853"/>
    <cellStyle name="20% - Акцент1 12 3 3 2" xfId="26552"/>
    <cellStyle name="20% - Акцент1 12 3 4" xfId="19782"/>
    <cellStyle name="20% - Акцент1 12 4" xfId="1066"/>
    <cellStyle name="20% - Акцент1 12 4 2" xfId="7032"/>
    <cellStyle name="20% - Акцент1 12 4 2 2" xfId="10854"/>
    <cellStyle name="20% - Акцент1 12 4 2 2 2" xfId="31629"/>
    <cellStyle name="20% - Акцент1 12 4 2 3" xfId="22897"/>
    <cellStyle name="20% - Акцент1 12 4 3" xfId="10855"/>
    <cellStyle name="20% - Акцент1 12 4 3 2" xfId="26553"/>
    <cellStyle name="20% - Акцент1 12 4 4" xfId="19783"/>
    <cellStyle name="20% - Акцент1 12 5" xfId="1067"/>
    <cellStyle name="20% - Акцент1 12 5 2" xfId="7033"/>
    <cellStyle name="20% - Акцент1 12 5 2 2" xfId="10856"/>
    <cellStyle name="20% - Акцент1 12 5 2 2 2" xfId="31630"/>
    <cellStyle name="20% - Акцент1 12 5 2 3" xfId="22898"/>
    <cellStyle name="20% - Акцент1 12 5 3" xfId="10857"/>
    <cellStyle name="20% - Акцент1 12 5 3 2" xfId="26554"/>
    <cellStyle name="20% - Акцент1 12 5 4" xfId="19784"/>
    <cellStyle name="20% - Акцент1 12 6" xfId="7029"/>
    <cellStyle name="20% - Акцент1 12 6 2" xfId="10858"/>
    <cellStyle name="20% - Акцент1 12 6 2 2" xfId="31626"/>
    <cellStyle name="20% - Акцент1 12 6 3" xfId="22894"/>
    <cellStyle name="20% - Акцент1 12 7" xfId="10859"/>
    <cellStyle name="20% - Акцент1 12 7 2" xfId="26550"/>
    <cellStyle name="20% - Акцент1 12 8" xfId="19780"/>
    <cellStyle name="20% - Акцент1 13" xfId="1068"/>
    <cellStyle name="20% - Акцент1 13 2" xfId="1069"/>
    <cellStyle name="20% - Акцент1 13 2 2" xfId="7035"/>
    <cellStyle name="20% - Акцент1 13 2 2 2" xfId="10860"/>
    <cellStyle name="20% - Акцент1 13 2 2 2 2" xfId="31632"/>
    <cellStyle name="20% - Акцент1 13 2 2 3" xfId="22900"/>
    <cellStyle name="20% - Акцент1 13 2 3" xfId="10861"/>
    <cellStyle name="20% - Акцент1 13 2 3 2" xfId="26556"/>
    <cellStyle name="20% - Акцент1 13 2 4" xfId="19786"/>
    <cellStyle name="20% - Акцент1 13 3" xfId="1070"/>
    <cellStyle name="20% - Акцент1 13 3 2" xfId="7036"/>
    <cellStyle name="20% - Акцент1 13 3 2 2" xfId="10862"/>
    <cellStyle name="20% - Акцент1 13 3 2 2 2" xfId="31633"/>
    <cellStyle name="20% - Акцент1 13 3 2 3" xfId="22901"/>
    <cellStyle name="20% - Акцент1 13 3 3" xfId="10863"/>
    <cellStyle name="20% - Акцент1 13 3 3 2" xfId="26557"/>
    <cellStyle name="20% - Акцент1 13 3 4" xfId="19787"/>
    <cellStyle name="20% - Акцент1 13 4" xfId="1071"/>
    <cellStyle name="20% - Акцент1 13 4 2" xfId="7037"/>
    <cellStyle name="20% - Акцент1 13 4 2 2" xfId="10864"/>
    <cellStyle name="20% - Акцент1 13 4 2 2 2" xfId="31634"/>
    <cellStyle name="20% - Акцент1 13 4 2 3" xfId="22902"/>
    <cellStyle name="20% - Акцент1 13 4 3" xfId="10865"/>
    <cellStyle name="20% - Акцент1 13 4 3 2" xfId="26558"/>
    <cellStyle name="20% - Акцент1 13 4 4" xfId="19788"/>
    <cellStyle name="20% - Акцент1 13 5" xfId="1072"/>
    <cellStyle name="20% - Акцент1 13 5 2" xfId="7038"/>
    <cellStyle name="20% - Акцент1 13 5 2 2" xfId="10866"/>
    <cellStyle name="20% - Акцент1 13 5 2 2 2" xfId="31635"/>
    <cellStyle name="20% - Акцент1 13 5 2 3" xfId="22903"/>
    <cellStyle name="20% - Акцент1 13 5 3" xfId="10867"/>
    <cellStyle name="20% - Акцент1 13 5 3 2" xfId="26559"/>
    <cellStyle name="20% - Акцент1 13 5 4" xfId="19789"/>
    <cellStyle name="20% - Акцент1 13 6" xfId="7034"/>
    <cellStyle name="20% - Акцент1 13 6 2" xfId="10868"/>
    <cellStyle name="20% - Акцент1 13 6 2 2" xfId="31631"/>
    <cellStyle name="20% - Акцент1 13 6 3" xfId="22899"/>
    <cellStyle name="20% - Акцент1 13 7" xfId="10869"/>
    <cellStyle name="20% - Акцент1 13 7 2" xfId="26555"/>
    <cellStyle name="20% - Акцент1 13 8" xfId="19785"/>
    <cellStyle name="20% - Акцент1 14" xfId="1073"/>
    <cellStyle name="20% - Акцент1 14 2" xfId="7039"/>
    <cellStyle name="20% - Акцент1 14 2 2" xfId="10870"/>
    <cellStyle name="20% - Акцент1 14 2 2 2" xfId="31636"/>
    <cellStyle name="20% - Акцент1 14 2 3" xfId="22904"/>
    <cellStyle name="20% - Акцент1 14 3" xfId="10871"/>
    <cellStyle name="20% - Акцент1 14 3 2" xfId="26560"/>
    <cellStyle name="20% - Акцент1 14 4" xfId="19790"/>
    <cellStyle name="20% - Акцент1 2" xfId="34"/>
    <cellStyle name="20% - Акцент1 2 10" xfId="1074"/>
    <cellStyle name="20% - Акцент1 2 10 2" xfId="7040"/>
    <cellStyle name="20% - Акцент1 2 10 2 2" xfId="10872"/>
    <cellStyle name="20% - Акцент1 2 10 2 2 2" xfId="31637"/>
    <cellStyle name="20% - Акцент1 2 10 2 3" xfId="22905"/>
    <cellStyle name="20% - Акцент1 2 10 3" xfId="10873"/>
    <cellStyle name="20% - Акцент1 2 10 3 2" xfId="26561"/>
    <cellStyle name="20% - Акцент1 2 10 4" xfId="19791"/>
    <cellStyle name="20% - Акцент1 2 11" xfId="1075"/>
    <cellStyle name="20% - Акцент1 2 11 2" xfId="7041"/>
    <cellStyle name="20% - Акцент1 2 11 2 2" xfId="10874"/>
    <cellStyle name="20% - Акцент1 2 11 2 2 2" xfId="31638"/>
    <cellStyle name="20% - Акцент1 2 11 2 3" xfId="22906"/>
    <cellStyle name="20% - Акцент1 2 11 3" xfId="10875"/>
    <cellStyle name="20% - Акцент1 2 11 3 2" xfId="26562"/>
    <cellStyle name="20% - Акцент1 2 11 4" xfId="19792"/>
    <cellStyle name="20% - Акцент1 2 12" xfId="1076"/>
    <cellStyle name="20% - Акцент1 2 12 2" xfId="7042"/>
    <cellStyle name="20% - Акцент1 2 12 2 2" xfId="10876"/>
    <cellStyle name="20% - Акцент1 2 12 2 2 2" xfId="31639"/>
    <cellStyle name="20% - Акцент1 2 12 2 3" xfId="22907"/>
    <cellStyle name="20% - Акцент1 2 12 3" xfId="10877"/>
    <cellStyle name="20% - Акцент1 2 12 3 2" xfId="26563"/>
    <cellStyle name="20% - Акцент1 2 12 4" xfId="19793"/>
    <cellStyle name="20% - Акцент1 2 13" xfId="1077"/>
    <cellStyle name="20% - Акцент1 2 13 2" xfId="7043"/>
    <cellStyle name="20% - Акцент1 2 13 2 2" xfId="10878"/>
    <cellStyle name="20% - Акцент1 2 13 2 2 2" xfId="31640"/>
    <cellStyle name="20% - Акцент1 2 13 2 3" xfId="22908"/>
    <cellStyle name="20% - Акцент1 2 13 3" xfId="10879"/>
    <cellStyle name="20% - Акцент1 2 13 3 2" xfId="26564"/>
    <cellStyle name="20% - Акцент1 2 13 4" xfId="19794"/>
    <cellStyle name="20% - Акцент1 2 14" xfId="4184"/>
    <cellStyle name="20% - Акцент1 2 14 2" xfId="9564"/>
    <cellStyle name="20% - Акцент1 2 14 2 2" xfId="10880"/>
    <cellStyle name="20% - Акцент1 2 14 2 2 2" xfId="34144"/>
    <cellStyle name="20% - Акцент1 2 14 2 3" xfId="25326"/>
    <cellStyle name="20% - Акцент1 2 14 3" xfId="10881"/>
    <cellStyle name="20% - Акцент1 2 14 3 2" xfId="29067"/>
    <cellStyle name="20% - Акцент1 2 14 4" xfId="22344"/>
    <cellStyle name="20% - Акцент1 2 15" xfId="4237"/>
    <cellStyle name="20% - Акцент1 2 15 2" xfId="10882"/>
    <cellStyle name="20% - Акцент1 2 15 2 2" xfId="29106"/>
    <cellStyle name="20% - Акцент1 2 15 3" xfId="22367"/>
    <cellStyle name="20% - Акцент1 2 16" xfId="6792"/>
    <cellStyle name="20% - Акцент1 2 16 2" xfId="10883"/>
    <cellStyle name="20% - Акцент1 2 16 2 2" xfId="31410"/>
    <cellStyle name="20% - Акцент1 2 16 3" xfId="22679"/>
    <cellStyle name="20% - Акцент1 2 17" xfId="9855"/>
    <cellStyle name="20% - Акцент1 2 17 2" xfId="10884"/>
    <cellStyle name="20% - Акцент1 2 17 2 2" xfId="34358"/>
    <cellStyle name="20% - Акцент1 2 17 3" xfId="25565"/>
    <cellStyle name="20% - Акцент1 2 18" xfId="10885"/>
    <cellStyle name="20% - Акцент1 2 18 2" xfId="26338"/>
    <cellStyle name="20% - Акцент1 2 19" xfId="19388"/>
    <cellStyle name="20% - Акцент1 2 2" xfId="35"/>
    <cellStyle name="20% - Акцент1 2 2 2" xfId="1078"/>
    <cellStyle name="20% - Акцент1 2 2 2 2" xfId="7044"/>
    <cellStyle name="20% - Акцент1 2 2 2 2 2" xfId="9601"/>
    <cellStyle name="20% - Акцент1 2 2 2 2 2 2" xfId="10886"/>
    <cellStyle name="20% - Акцент1 2 2 2 2 2 2 2" xfId="34174"/>
    <cellStyle name="20% - Акцент1 2 2 2 2 2 3" xfId="25361"/>
    <cellStyle name="20% - Акцент1 2 2 2 2 3" xfId="10887"/>
    <cellStyle name="20% - Акцент1 2 2 2 2 3 2" xfId="31641"/>
    <cellStyle name="20% - Акцент1 2 2 2 2 4" xfId="22909"/>
    <cellStyle name="20% - Акцент1 2 2 2 3" xfId="9602"/>
    <cellStyle name="20% - Акцент1 2 2 2 3 2" xfId="10888"/>
    <cellStyle name="20% - Акцент1 2 2 2 3 2 2" xfId="34175"/>
    <cellStyle name="20% - Акцент1 2 2 2 3 3" xfId="25362"/>
    <cellStyle name="20% - Акцент1 2 2 2 4" xfId="10889"/>
    <cellStyle name="20% - Акцент1 2 2 2 4 2" xfId="26565"/>
    <cellStyle name="20% - Акцент1 2 2 2 5" xfId="19795"/>
    <cellStyle name="20% - Акцент1 2 2 3" xfId="1079"/>
    <cellStyle name="20% - Акцент1 2 2 3 2" xfId="7045"/>
    <cellStyle name="20% - Акцент1 2 2 3 2 2" xfId="10890"/>
    <cellStyle name="20% - Акцент1 2 2 3 2 2 2" xfId="31642"/>
    <cellStyle name="20% - Акцент1 2 2 3 2 3" xfId="22910"/>
    <cellStyle name="20% - Акцент1 2 2 3 3" xfId="10891"/>
    <cellStyle name="20% - Акцент1 2 2 3 3 2" xfId="26566"/>
    <cellStyle name="20% - Акцент1 2 2 3 4" xfId="19796"/>
    <cellStyle name="20% - Акцент1 2 2 4" xfId="1080"/>
    <cellStyle name="20% - Акцент1 2 2 4 2" xfId="7046"/>
    <cellStyle name="20% - Акцент1 2 2 4 2 2" xfId="10892"/>
    <cellStyle name="20% - Акцент1 2 2 4 2 2 2" xfId="31643"/>
    <cellStyle name="20% - Акцент1 2 2 4 2 3" xfId="22911"/>
    <cellStyle name="20% - Акцент1 2 2 4 3" xfId="10893"/>
    <cellStyle name="20% - Акцент1 2 2 4 3 2" xfId="26567"/>
    <cellStyle name="20% - Акцент1 2 2 4 4" xfId="19797"/>
    <cellStyle name="20% - Акцент1 2 2 5" xfId="1081"/>
    <cellStyle name="20% - Акцент1 2 2 5 2" xfId="7047"/>
    <cellStyle name="20% - Акцент1 2 2 5 2 2" xfId="10894"/>
    <cellStyle name="20% - Акцент1 2 2 5 2 2 2" xfId="31644"/>
    <cellStyle name="20% - Акцент1 2 2 5 2 3" xfId="22912"/>
    <cellStyle name="20% - Акцент1 2 2 5 3" xfId="10895"/>
    <cellStyle name="20% - Акцент1 2 2 5 3 2" xfId="26568"/>
    <cellStyle name="20% - Акцент1 2 2 5 4" xfId="19798"/>
    <cellStyle name="20% - Акцент1 2 2 6" xfId="1082"/>
    <cellStyle name="20% - Акцент1 2 2 6 2" xfId="7048"/>
    <cellStyle name="20% - Акцент1 2 2 6 2 2" xfId="10896"/>
    <cellStyle name="20% - Акцент1 2 2 6 2 2 2" xfId="31645"/>
    <cellStyle name="20% - Акцент1 2 2 6 2 3" xfId="22913"/>
    <cellStyle name="20% - Акцент1 2 2 6 3" xfId="10897"/>
    <cellStyle name="20% - Акцент1 2 2 6 3 2" xfId="26569"/>
    <cellStyle name="20% - Акцент1 2 2 6 4" xfId="19799"/>
    <cellStyle name="20% - Акцент1 2 3" xfId="36"/>
    <cellStyle name="20% - Акцент1 2 3 2" xfId="1083"/>
    <cellStyle name="20% - Акцент1 2 3 2 2" xfId="9603"/>
    <cellStyle name="20% - Акцент1 2 3 2 2 2" xfId="10898"/>
    <cellStyle name="20% - Акцент1 2 3 2 2 2 2" xfId="34176"/>
    <cellStyle name="20% - Акцент1 2 3 2 2 3" xfId="25363"/>
    <cellStyle name="20% - Акцент1 2 3 3" xfId="9604"/>
    <cellStyle name="20% - Акцент1 2 3 3 2" xfId="10899"/>
    <cellStyle name="20% - Акцент1 2 3 3 2 2" xfId="34177"/>
    <cellStyle name="20% - Акцент1 2 3 3 3" xfId="25364"/>
    <cellStyle name="20% - Акцент1 2 4" xfId="536"/>
    <cellStyle name="20% - Акцент1 2 4 10" xfId="19547"/>
    <cellStyle name="20% - Акцент1 2 4 2" xfId="1084"/>
    <cellStyle name="20% - Акцент1 2 4 2 2" xfId="7049"/>
    <cellStyle name="20% - Акцент1 2 4 2 2 2" xfId="10900"/>
    <cellStyle name="20% - Акцент1 2 4 2 2 2 2" xfId="31646"/>
    <cellStyle name="20% - Акцент1 2 4 2 2 3" xfId="22914"/>
    <cellStyle name="20% - Акцент1 2 4 2 3" xfId="10901"/>
    <cellStyle name="20% - Акцент1 2 4 2 3 2" xfId="26570"/>
    <cellStyle name="20% - Акцент1 2 4 2 4" xfId="19801"/>
    <cellStyle name="20% - Акцент1 2 4 3" xfId="1085"/>
    <cellStyle name="20% - Акцент1 2 4 3 2" xfId="7050"/>
    <cellStyle name="20% - Акцент1 2 4 3 2 2" xfId="10902"/>
    <cellStyle name="20% - Акцент1 2 4 3 2 2 2" xfId="31647"/>
    <cellStyle name="20% - Акцент1 2 4 3 2 3" xfId="22915"/>
    <cellStyle name="20% - Акцент1 2 4 3 3" xfId="10903"/>
    <cellStyle name="20% - Акцент1 2 4 3 3 2" xfId="26571"/>
    <cellStyle name="20% - Акцент1 2 4 3 4" xfId="19802"/>
    <cellStyle name="20% - Акцент1 2 4 4" xfId="1086"/>
    <cellStyle name="20% - Акцент1 2 4 4 2" xfId="7051"/>
    <cellStyle name="20% - Акцент1 2 4 4 2 2" xfId="10904"/>
    <cellStyle name="20% - Акцент1 2 4 4 2 2 2" xfId="31648"/>
    <cellStyle name="20% - Акцент1 2 4 4 2 3" xfId="22916"/>
    <cellStyle name="20% - Акцент1 2 4 4 3" xfId="10905"/>
    <cellStyle name="20% - Акцент1 2 4 4 3 2" xfId="26572"/>
    <cellStyle name="20% - Акцент1 2 4 4 4" xfId="19803"/>
    <cellStyle name="20% - Акцент1 2 4 5" xfId="1087"/>
    <cellStyle name="20% - Акцент1 2 4 5 2" xfId="7052"/>
    <cellStyle name="20% - Акцент1 2 4 5 2 2" xfId="10906"/>
    <cellStyle name="20% - Акцент1 2 4 5 2 2 2" xfId="31649"/>
    <cellStyle name="20% - Акцент1 2 4 5 2 3" xfId="22917"/>
    <cellStyle name="20% - Акцент1 2 4 5 3" xfId="10907"/>
    <cellStyle name="20% - Акцент1 2 4 5 3 2" xfId="26573"/>
    <cellStyle name="20% - Акцент1 2 4 5 4" xfId="19804"/>
    <cellStyle name="20% - Акцент1 2 4 6" xfId="4653"/>
    <cellStyle name="20% - Акцент1 2 4 6 2" xfId="10908"/>
    <cellStyle name="20% - Акцент1 2 4 6 2 2" xfId="29492"/>
    <cellStyle name="20% - Акцент1 2 4 6 3" xfId="22419"/>
    <cellStyle name="20% - Акцент1 2 4 7" xfId="6843"/>
    <cellStyle name="20% - Акцент1 2 4 7 2" xfId="10909"/>
    <cellStyle name="20% - Акцент1 2 4 7 2 2" xfId="31458"/>
    <cellStyle name="20% - Акцент1 2 4 7 3" xfId="22727"/>
    <cellStyle name="20% - Акцент1 2 4 8" xfId="10021"/>
    <cellStyle name="20% - Акцент1 2 4 8 2" xfId="10910"/>
    <cellStyle name="20% - Акцент1 2 4 8 2 2" xfId="34454"/>
    <cellStyle name="20% - Акцент1 2 4 8 3" xfId="25720"/>
    <cellStyle name="20% - Акцент1 2 4 9" xfId="10911"/>
    <cellStyle name="20% - Акцент1 2 4 9 2" xfId="26386"/>
    <cellStyle name="20% - Акцент1 2 5" xfId="537"/>
    <cellStyle name="20% - Акцент1 2 5 10" xfId="19548"/>
    <cellStyle name="20% - Акцент1 2 5 2" xfId="1088"/>
    <cellStyle name="20% - Акцент1 2 5 2 2" xfId="7053"/>
    <cellStyle name="20% - Акцент1 2 5 2 2 2" xfId="10912"/>
    <cellStyle name="20% - Акцент1 2 5 2 2 2 2" xfId="31650"/>
    <cellStyle name="20% - Акцент1 2 5 2 2 3" xfId="22918"/>
    <cellStyle name="20% - Акцент1 2 5 2 3" xfId="10913"/>
    <cellStyle name="20% - Акцент1 2 5 2 3 2" xfId="26574"/>
    <cellStyle name="20% - Акцент1 2 5 2 4" xfId="19805"/>
    <cellStyle name="20% - Акцент1 2 5 3" xfId="1089"/>
    <cellStyle name="20% - Акцент1 2 5 3 2" xfId="7054"/>
    <cellStyle name="20% - Акцент1 2 5 3 2 2" xfId="10914"/>
    <cellStyle name="20% - Акцент1 2 5 3 2 2 2" xfId="31651"/>
    <cellStyle name="20% - Акцент1 2 5 3 2 3" xfId="22919"/>
    <cellStyle name="20% - Акцент1 2 5 3 3" xfId="10915"/>
    <cellStyle name="20% - Акцент1 2 5 3 3 2" xfId="26575"/>
    <cellStyle name="20% - Акцент1 2 5 3 4" xfId="19806"/>
    <cellStyle name="20% - Акцент1 2 5 4" xfId="1090"/>
    <cellStyle name="20% - Акцент1 2 5 4 2" xfId="7055"/>
    <cellStyle name="20% - Акцент1 2 5 4 2 2" xfId="10916"/>
    <cellStyle name="20% - Акцент1 2 5 4 2 2 2" xfId="31652"/>
    <cellStyle name="20% - Акцент1 2 5 4 2 3" xfId="22920"/>
    <cellStyle name="20% - Акцент1 2 5 4 3" xfId="10917"/>
    <cellStyle name="20% - Акцент1 2 5 4 3 2" xfId="26576"/>
    <cellStyle name="20% - Акцент1 2 5 4 4" xfId="19807"/>
    <cellStyle name="20% - Акцент1 2 5 5" xfId="1091"/>
    <cellStyle name="20% - Акцент1 2 5 5 2" xfId="7056"/>
    <cellStyle name="20% - Акцент1 2 5 5 2 2" xfId="10918"/>
    <cellStyle name="20% - Акцент1 2 5 5 2 2 2" xfId="31653"/>
    <cellStyle name="20% - Акцент1 2 5 5 2 3" xfId="22921"/>
    <cellStyle name="20% - Акцент1 2 5 5 3" xfId="10919"/>
    <cellStyle name="20% - Акцент1 2 5 5 3 2" xfId="26577"/>
    <cellStyle name="20% - Акцент1 2 5 5 4" xfId="19808"/>
    <cellStyle name="20% - Акцент1 2 5 6" xfId="4654"/>
    <cellStyle name="20% - Акцент1 2 5 6 2" xfId="10920"/>
    <cellStyle name="20% - Акцент1 2 5 6 2 2" xfId="29493"/>
    <cellStyle name="20% - Акцент1 2 5 6 3" xfId="22420"/>
    <cellStyle name="20% - Акцент1 2 5 7" xfId="6844"/>
    <cellStyle name="20% - Акцент1 2 5 7 2" xfId="10921"/>
    <cellStyle name="20% - Акцент1 2 5 7 2 2" xfId="31459"/>
    <cellStyle name="20% - Акцент1 2 5 7 3" xfId="22728"/>
    <cellStyle name="20% - Акцент1 2 5 8" xfId="10022"/>
    <cellStyle name="20% - Акцент1 2 5 8 2" xfId="10922"/>
    <cellStyle name="20% - Акцент1 2 5 8 2 2" xfId="34455"/>
    <cellStyle name="20% - Акцент1 2 5 8 3" xfId="25721"/>
    <cellStyle name="20% - Акцент1 2 5 9" xfId="10923"/>
    <cellStyle name="20% - Акцент1 2 5 9 2" xfId="26387"/>
    <cellStyle name="20% - Акцент1 2 6" xfId="932"/>
    <cellStyle name="20% - Акцент1 2 6 10" xfId="19657"/>
    <cellStyle name="20% - Акцент1 2 6 2" xfId="1092"/>
    <cellStyle name="20% - Акцент1 2 6 2 2" xfId="7057"/>
    <cellStyle name="20% - Акцент1 2 6 2 2 2" xfId="10924"/>
    <cellStyle name="20% - Акцент1 2 6 2 2 2 2" xfId="31654"/>
    <cellStyle name="20% - Акцент1 2 6 2 2 3" xfId="22922"/>
    <cellStyle name="20% - Акцент1 2 6 2 3" xfId="10925"/>
    <cellStyle name="20% - Акцент1 2 6 2 3 2" xfId="26578"/>
    <cellStyle name="20% - Акцент1 2 6 2 4" xfId="19809"/>
    <cellStyle name="20% - Акцент1 2 6 3" xfId="1093"/>
    <cellStyle name="20% - Акцент1 2 6 3 2" xfId="7058"/>
    <cellStyle name="20% - Акцент1 2 6 3 2 2" xfId="10926"/>
    <cellStyle name="20% - Акцент1 2 6 3 2 2 2" xfId="31655"/>
    <cellStyle name="20% - Акцент1 2 6 3 2 3" xfId="22923"/>
    <cellStyle name="20% - Акцент1 2 6 3 3" xfId="10927"/>
    <cellStyle name="20% - Акцент1 2 6 3 3 2" xfId="26579"/>
    <cellStyle name="20% - Акцент1 2 6 3 4" xfId="19810"/>
    <cellStyle name="20% - Акцент1 2 6 4" xfId="1094"/>
    <cellStyle name="20% - Акцент1 2 6 4 2" xfId="7059"/>
    <cellStyle name="20% - Акцент1 2 6 4 2 2" xfId="10928"/>
    <cellStyle name="20% - Акцент1 2 6 4 2 2 2" xfId="31656"/>
    <cellStyle name="20% - Акцент1 2 6 4 2 3" xfId="22924"/>
    <cellStyle name="20% - Акцент1 2 6 4 3" xfId="10929"/>
    <cellStyle name="20% - Акцент1 2 6 4 3 2" xfId="26580"/>
    <cellStyle name="20% - Акцент1 2 6 4 4" xfId="19811"/>
    <cellStyle name="20% - Акцент1 2 6 5" xfId="1095"/>
    <cellStyle name="20% - Акцент1 2 6 5 2" xfId="7060"/>
    <cellStyle name="20% - Акцент1 2 6 5 2 2" xfId="10930"/>
    <cellStyle name="20% - Акцент1 2 6 5 2 2 2" xfId="31657"/>
    <cellStyle name="20% - Акцент1 2 6 5 2 3" xfId="22925"/>
    <cellStyle name="20% - Акцент1 2 6 5 3" xfId="10931"/>
    <cellStyle name="20% - Акцент1 2 6 5 3 2" xfId="26581"/>
    <cellStyle name="20% - Акцент1 2 6 5 4" xfId="19812"/>
    <cellStyle name="20% - Акцент1 2 6 6" xfId="4655"/>
    <cellStyle name="20% - Акцент1 2 6 6 2" xfId="10932"/>
    <cellStyle name="20% - Акцент1 2 6 6 2 2" xfId="29494"/>
    <cellStyle name="20% - Акцент1 2 6 6 3" xfId="22421"/>
    <cellStyle name="20% - Акцент1 2 6 7" xfId="6925"/>
    <cellStyle name="20% - Акцент1 2 6 7 2" xfId="10933"/>
    <cellStyle name="20% - Акцент1 2 6 7 2 2" xfId="31522"/>
    <cellStyle name="20% - Акцент1 2 6 7 3" xfId="22790"/>
    <cellStyle name="20% - Акцент1 2 6 8" xfId="10023"/>
    <cellStyle name="20% - Акцент1 2 6 8 2" xfId="10934"/>
    <cellStyle name="20% - Акцент1 2 6 8 2 2" xfId="34456"/>
    <cellStyle name="20% - Акцент1 2 6 8 3" xfId="25722"/>
    <cellStyle name="20% - Акцент1 2 6 9" xfId="10935"/>
    <cellStyle name="20% - Акцент1 2 6 9 2" xfId="26446"/>
    <cellStyle name="20% - Акцент1 2 7" xfId="1096"/>
    <cellStyle name="20% - Акцент1 2 7 2" xfId="1097"/>
    <cellStyle name="20% - Акцент1 2 7 2 2" xfId="7062"/>
    <cellStyle name="20% - Акцент1 2 7 2 2 2" xfId="10936"/>
    <cellStyle name="20% - Акцент1 2 7 2 2 2 2" xfId="31659"/>
    <cellStyle name="20% - Акцент1 2 7 2 2 3" xfId="22927"/>
    <cellStyle name="20% - Акцент1 2 7 2 3" xfId="10937"/>
    <cellStyle name="20% - Акцент1 2 7 2 3 2" xfId="26583"/>
    <cellStyle name="20% - Акцент1 2 7 2 4" xfId="19814"/>
    <cellStyle name="20% - Акцент1 2 7 3" xfId="1098"/>
    <cellStyle name="20% - Акцент1 2 7 3 2" xfId="7063"/>
    <cellStyle name="20% - Акцент1 2 7 3 2 2" xfId="10938"/>
    <cellStyle name="20% - Акцент1 2 7 3 2 2 2" xfId="31660"/>
    <cellStyle name="20% - Акцент1 2 7 3 2 3" xfId="22928"/>
    <cellStyle name="20% - Акцент1 2 7 3 3" xfId="10939"/>
    <cellStyle name="20% - Акцент1 2 7 3 3 2" xfId="26584"/>
    <cellStyle name="20% - Акцент1 2 7 3 4" xfId="19815"/>
    <cellStyle name="20% - Акцент1 2 7 4" xfId="1099"/>
    <cellStyle name="20% - Акцент1 2 7 4 2" xfId="7064"/>
    <cellStyle name="20% - Акцент1 2 7 4 2 2" xfId="10940"/>
    <cellStyle name="20% - Акцент1 2 7 4 2 2 2" xfId="31661"/>
    <cellStyle name="20% - Акцент1 2 7 4 2 3" xfId="22929"/>
    <cellStyle name="20% - Акцент1 2 7 4 3" xfId="10941"/>
    <cellStyle name="20% - Акцент1 2 7 4 3 2" xfId="26585"/>
    <cellStyle name="20% - Акцент1 2 7 4 4" xfId="19816"/>
    <cellStyle name="20% - Акцент1 2 7 5" xfId="1100"/>
    <cellStyle name="20% - Акцент1 2 7 5 2" xfId="7065"/>
    <cellStyle name="20% - Акцент1 2 7 5 2 2" xfId="10942"/>
    <cellStyle name="20% - Акцент1 2 7 5 2 2 2" xfId="31662"/>
    <cellStyle name="20% - Акцент1 2 7 5 2 3" xfId="22930"/>
    <cellStyle name="20% - Акцент1 2 7 5 3" xfId="10943"/>
    <cellStyle name="20% - Акцент1 2 7 5 3 2" xfId="26586"/>
    <cellStyle name="20% - Акцент1 2 7 5 4" xfId="19817"/>
    <cellStyle name="20% - Акцент1 2 7 6" xfId="7061"/>
    <cellStyle name="20% - Акцент1 2 7 6 2" xfId="10944"/>
    <cellStyle name="20% - Акцент1 2 7 6 2 2" xfId="31658"/>
    <cellStyle name="20% - Акцент1 2 7 6 3" xfId="22926"/>
    <cellStyle name="20% - Акцент1 2 7 7" xfId="10945"/>
    <cellStyle name="20% - Акцент1 2 7 7 2" xfId="26582"/>
    <cellStyle name="20% - Акцент1 2 7 8" xfId="19813"/>
    <cellStyle name="20% - Акцент1 2 8" xfId="1101"/>
    <cellStyle name="20% - Акцент1 2 8 2" xfId="1102"/>
    <cellStyle name="20% - Акцент1 2 8 2 2" xfId="7067"/>
    <cellStyle name="20% - Акцент1 2 8 2 2 2" xfId="10946"/>
    <cellStyle name="20% - Акцент1 2 8 2 2 2 2" xfId="31664"/>
    <cellStyle name="20% - Акцент1 2 8 2 2 3" xfId="22932"/>
    <cellStyle name="20% - Акцент1 2 8 2 3" xfId="10947"/>
    <cellStyle name="20% - Акцент1 2 8 2 3 2" xfId="26588"/>
    <cellStyle name="20% - Акцент1 2 8 2 4" xfId="19819"/>
    <cellStyle name="20% - Акцент1 2 8 3" xfId="1103"/>
    <cellStyle name="20% - Акцент1 2 8 3 2" xfId="7068"/>
    <cellStyle name="20% - Акцент1 2 8 3 2 2" xfId="10948"/>
    <cellStyle name="20% - Акцент1 2 8 3 2 2 2" xfId="31665"/>
    <cellStyle name="20% - Акцент1 2 8 3 2 3" xfId="22933"/>
    <cellStyle name="20% - Акцент1 2 8 3 3" xfId="10949"/>
    <cellStyle name="20% - Акцент1 2 8 3 3 2" xfId="26589"/>
    <cellStyle name="20% - Акцент1 2 8 3 4" xfId="19820"/>
    <cellStyle name="20% - Акцент1 2 8 4" xfId="1104"/>
    <cellStyle name="20% - Акцент1 2 8 4 2" xfId="7069"/>
    <cellStyle name="20% - Акцент1 2 8 4 2 2" xfId="10950"/>
    <cellStyle name="20% - Акцент1 2 8 4 2 2 2" xfId="31666"/>
    <cellStyle name="20% - Акцент1 2 8 4 2 3" xfId="22934"/>
    <cellStyle name="20% - Акцент1 2 8 4 3" xfId="10951"/>
    <cellStyle name="20% - Акцент1 2 8 4 3 2" xfId="26590"/>
    <cellStyle name="20% - Акцент1 2 8 4 4" xfId="19821"/>
    <cellStyle name="20% - Акцент1 2 8 5" xfId="1105"/>
    <cellStyle name="20% - Акцент1 2 8 5 2" xfId="7070"/>
    <cellStyle name="20% - Акцент1 2 8 5 2 2" xfId="10952"/>
    <cellStyle name="20% - Акцент1 2 8 5 2 2 2" xfId="31667"/>
    <cellStyle name="20% - Акцент1 2 8 5 2 3" xfId="22935"/>
    <cellStyle name="20% - Акцент1 2 8 5 3" xfId="10953"/>
    <cellStyle name="20% - Акцент1 2 8 5 3 2" xfId="26591"/>
    <cellStyle name="20% - Акцент1 2 8 5 4" xfId="19822"/>
    <cellStyle name="20% - Акцент1 2 8 6" xfId="7066"/>
    <cellStyle name="20% - Акцент1 2 8 6 2" xfId="10954"/>
    <cellStyle name="20% - Акцент1 2 8 6 2 2" xfId="31663"/>
    <cellStyle name="20% - Акцент1 2 8 6 3" xfId="22931"/>
    <cellStyle name="20% - Акцент1 2 8 7" xfId="10955"/>
    <cellStyle name="20% - Акцент1 2 8 7 2" xfId="26587"/>
    <cellStyle name="20% - Акцент1 2 8 8" xfId="19818"/>
    <cellStyle name="20% - Акцент1 2 9" xfId="1106"/>
    <cellStyle name="20% - Акцент1 2 9 2" xfId="1107"/>
    <cellStyle name="20% - Акцент1 2 9 2 2" xfId="7072"/>
    <cellStyle name="20% - Акцент1 2 9 2 2 2" xfId="10956"/>
    <cellStyle name="20% - Акцент1 2 9 2 2 2 2" xfId="31669"/>
    <cellStyle name="20% - Акцент1 2 9 2 2 3" xfId="22937"/>
    <cellStyle name="20% - Акцент1 2 9 2 3" xfId="10957"/>
    <cellStyle name="20% - Акцент1 2 9 2 3 2" xfId="26593"/>
    <cellStyle name="20% - Акцент1 2 9 2 4" xfId="19824"/>
    <cellStyle name="20% - Акцент1 2 9 3" xfId="1108"/>
    <cellStyle name="20% - Акцент1 2 9 3 2" xfId="7073"/>
    <cellStyle name="20% - Акцент1 2 9 3 2 2" xfId="10958"/>
    <cellStyle name="20% - Акцент1 2 9 3 2 2 2" xfId="31670"/>
    <cellStyle name="20% - Акцент1 2 9 3 2 3" xfId="22938"/>
    <cellStyle name="20% - Акцент1 2 9 3 3" xfId="10959"/>
    <cellStyle name="20% - Акцент1 2 9 3 3 2" xfId="26594"/>
    <cellStyle name="20% - Акцент1 2 9 3 4" xfId="19825"/>
    <cellStyle name="20% - Акцент1 2 9 4" xfId="1109"/>
    <cellStyle name="20% - Акцент1 2 9 4 2" xfId="7074"/>
    <cellStyle name="20% - Акцент1 2 9 4 2 2" xfId="10960"/>
    <cellStyle name="20% - Акцент1 2 9 4 2 2 2" xfId="31671"/>
    <cellStyle name="20% - Акцент1 2 9 4 2 3" xfId="22939"/>
    <cellStyle name="20% - Акцент1 2 9 4 3" xfId="10961"/>
    <cellStyle name="20% - Акцент1 2 9 4 3 2" xfId="26595"/>
    <cellStyle name="20% - Акцент1 2 9 4 4" xfId="19826"/>
    <cellStyle name="20% - Акцент1 2 9 5" xfId="1110"/>
    <cellStyle name="20% - Акцент1 2 9 5 2" xfId="7075"/>
    <cellStyle name="20% - Акцент1 2 9 5 2 2" xfId="10962"/>
    <cellStyle name="20% - Акцент1 2 9 5 2 2 2" xfId="31672"/>
    <cellStyle name="20% - Акцент1 2 9 5 2 3" xfId="22940"/>
    <cellStyle name="20% - Акцент1 2 9 5 3" xfId="10963"/>
    <cellStyle name="20% - Акцент1 2 9 5 3 2" xfId="26596"/>
    <cellStyle name="20% - Акцент1 2 9 5 4" xfId="19827"/>
    <cellStyle name="20% - Акцент1 2 9 6" xfId="7071"/>
    <cellStyle name="20% - Акцент1 2 9 6 2" xfId="10964"/>
    <cellStyle name="20% - Акцент1 2 9 6 2 2" xfId="31668"/>
    <cellStyle name="20% - Акцент1 2 9 6 3" xfId="22936"/>
    <cellStyle name="20% - Акцент1 2 9 7" xfId="10965"/>
    <cellStyle name="20% - Акцент1 2 9 7 2" xfId="26592"/>
    <cellStyle name="20% - Акцент1 2 9 8" xfId="19823"/>
    <cellStyle name="20% - Акцент1 3" xfId="37"/>
    <cellStyle name="20% - Акцент1 3 10" xfId="1111"/>
    <cellStyle name="20% - Акцент1 3 10 2" xfId="7076"/>
    <cellStyle name="20% - Акцент1 3 10 2 2" xfId="10966"/>
    <cellStyle name="20% - Акцент1 3 10 2 2 2" xfId="31673"/>
    <cellStyle name="20% - Акцент1 3 10 2 3" xfId="22941"/>
    <cellStyle name="20% - Акцент1 3 10 3" xfId="10967"/>
    <cellStyle name="20% - Акцент1 3 10 3 2" xfId="26597"/>
    <cellStyle name="20% - Акцент1 3 10 4" xfId="19828"/>
    <cellStyle name="20% - Акцент1 3 11" xfId="1112"/>
    <cellStyle name="20% - Акцент1 3 11 2" xfId="7077"/>
    <cellStyle name="20% - Акцент1 3 11 2 2" xfId="10968"/>
    <cellStyle name="20% - Акцент1 3 11 2 2 2" xfId="31674"/>
    <cellStyle name="20% - Акцент1 3 11 2 3" xfId="22942"/>
    <cellStyle name="20% - Акцент1 3 11 3" xfId="10969"/>
    <cellStyle name="20% - Акцент1 3 11 3 2" xfId="26598"/>
    <cellStyle name="20% - Акцент1 3 11 4" xfId="19829"/>
    <cellStyle name="20% - Акцент1 3 12" xfId="1113"/>
    <cellStyle name="20% - Акцент1 3 12 2" xfId="7078"/>
    <cellStyle name="20% - Акцент1 3 12 2 2" xfId="10970"/>
    <cellStyle name="20% - Акцент1 3 12 2 2 2" xfId="31675"/>
    <cellStyle name="20% - Акцент1 3 12 2 3" xfId="22943"/>
    <cellStyle name="20% - Акцент1 3 12 3" xfId="10971"/>
    <cellStyle name="20% - Акцент1 3 12 3 2" xfId="26599"/>
    <cellStyle name="20% - Акцент1 3 12 4" xfId="19830"/>
    <cellStyle name="20% - Акцент1 3 13" xfId="1114"/>
    <cellStyle name="20% - Акцент1 3 13 2" xfId="7079"/>
    <cellStyle name="20% - Акцент1 3 13 2 2" xfId="10972"/>
    <cellStyle name="20% - Акцент1 3 13 2 2 2" xfId="31676"/>
    <cellStyle name="20% - Акцент1 3 13 2 3" xfId="22944"/>
    <cellStyle name="20% - Акцент1 3 13 3" xfId="10973"/>
    <cellStyle name="20% - Акцент1 3 13 3 2" xfId="26600"/>
    <cellStyle name="20% - Акцент1 3 13 4" xfId="19831"/>
    <cellStyle name="20% - Акцент1 3 14" xfId="1115"/>
    <cellStyle name="20% - Акцент1 3 14 2" xfId="7080"/>
    <cellStyle name="20% - Акцент1 3 14 2 2" xfId="10974"/>
    <cellStyle name="20% - Акцент1 3 14 2 2 2" xfId="31677"/>
    <cellStyle name="20% - Акцент1 3 14 2 3" xfId="22945"/>
    <cellStyle name="20% - Акцент1 3 14 3" xfId="10975"/>
    <cellStyle name="20% - Акцент1 3 14 3 2" xfId="26601"/>
    <cellStyle name="20% - Акцент1 3 14 4" xfId="19832"/>
    <cellStyle name="20% - Акцент1 3 2" xfId="1116"/>
    <cellStyle name="20% - Акцент1 3 2 2" xfId="1117"/>
    <cellStyle name="20% - Акцент1 3 2 2 2" xfId="7081"/>
    <cellStyle name="20% - Акцент1 3 2 2 2 2" xfId="10976"/>
    <cellStyle name="20% - Акцент1 3 2 2 2 2 2" xfId="31678"/>
    <cellStyle name="20% - Акцент1 3 2 2 2 3" xfId="22946"/>
    <cellStyle name="20% - Акцент1 3 2 2 3" xfId="10977"/>
    <cellStyle name="20% - Акцент1 3 2 2 3 2" xfId="26602"/>
    <cellStyle name="20% - Акцент1 3 2 2 4" xfId="19834"/>
    <cellStyle name="20% - Акцент1 3 2 3" xfId="1118"/>
    <cellStyle name="20% - Акцент1 3 2 3 2" xfId="7082"/>
    <cellStyle name="20% - Акцент1 3 2 3 2 2" xfId="10978"/>
    <cellStyle name="20% - Акцент1 3 2 3 2 2 2" xfId="31679"/>
    <cellStyle name="20% - Акцент1 3 2 3 2 3" xfId="22947"/>
    <cellStyle name="20% - Акцент1 3 2 3 3" xfId="10979"/>
    <cellStyle name="20% - Акцент1 3 2 3 3 2" xfId="26603"/>
    <cellStyle name="20% - Акцент1 3 2 3 4" xfId="19835"/>
    <cellStyle name="20% - Акцент1 3 2 4" xfId="1119"/>
    <cellStyle name="20% - Акцент1 3 2 4 2" xfId="7083"/>
    <cellStyle name="20% - Акцент1 3 2 4 2 2" xfId="10980"/>
    <cellStyle name="20% - Акцент1 3 2 4 2 2 2" xfId="31680"/>
    <cellStyle name="20% - Акцент1 3 2 4 2 3" xfId="22948"/>
    <cellStyle name="20% - Акцент1 3 2 4 3" xfId="10981"/>
    <cellStyle name="20% - Акцент1 3 2 4 3 2" xfId="26604"/>
    <cellStyle name="20% - Акцент1 3 2 4 4" xfId="19836"/>
    <cellStyle name="20% - Акцент1 3 2 5" xfId="1120"/>
    <cellStyle name="20% - Акцент1 3 2 5 2" xfId="7084"/>
    <cellStyle name="20% - Акцент1 3 2 5 2 2" xfId="10982"/>
    <cellStyle name="20% - Акцент1 3 2 5 2 2 2" xfId="31681"/>
    <cellStyle name="20% - Акцент1 3 2 5 2 3" xfId="22949"/>
    <cellStyle name="20% - Акцент1 3 2 5 3" xfId="10983"/>
    <cellStyle name="20% - Акцент1 3 2 5 3 2" xfId="26605"/>
    <cellStyle name="20% - Акцент1 3 2 5 4" xfId="19837"/>
    <cellStyle name="20% - Акцент1 3 2 6" xfId="1121"/>
    <cellStyle name="20% - Акцент1 3 2 6 2" xfId="7085"/>
    <cellStyle name="20% - Акцент1 3 2 6 2 2" xfId="10984"/>
    <cellStyle name="20% - Акцент1 3 2 6 2 2 2" xfId="31682"/>
    <cellStyle name="20% - Акцент1 3 2 6 2 3" xfId="22950"/>
    <cellStyle name="20% - Акцент1 3 2 6 3" xfId="10985"/>
    <cellStyle name="20% - Акцент1 3 2 6 3 2" xfId="26606"/>
    <cellStyle name="20% - Акцент1 3 2 6 4" xfId="19838"/>
    <cellStyle name="20% - Акцент1 3 3" xfId="1122"/>
    <cellStyle name="20% - Акцент1 3 4" xfId="1123"/>
    <cellStyle name="20% - Акцент1 3 4 2" xfId="1124"/>
    <cellStyle name="20% - Акцент1 3 4 2 2" xfId="7087"/>
    <cellStyle name="20% - Акцент1 3 4 2 2 2" xfId="10986"/>
    <cellStyle name="20% - Акцент1 3 4 2 2 2 2" xfId="31684"/>
    <cellStyle name="20% - Акцент1 3 4 2 2 3" xfId="22952"/>
    <cellStyle name="20% - Акцент1 3 4 2 3" xfId="10987"/>
    <cellStyle name="20% - Акцент1 3 4 2 3 2" xfId="26608"/>
    <cellStyle name="20% - Акцент1 3 4 2 4" xfId="19841"/>
    <cellStyle name="20% - Акцент1 3 4 3" xfId="1125"/>
    <cellStyle name="20% - Акцент1 3 4 3 2" xfId="7088"/>
    <cellStyle name="20% - Акцент1 3 4 3 2 2" xfId="10988"/>
    <cellStyle name="20% - Акцент1 3 4 3 2 2 2" xfId="31685"/>
    <cellStyle name="20% - Акцент1 3 4 3 2 3" xfId="22953"/>
    <cellStyle name="20% - Акцент1 3 4 3 3" xfId="10989"/>
    <cellStyle name="20% - Акцент1 3 4 3 3 2" xfId="26609"/>
    <cellStyle name="20% - Акцент1 3 4 3 4" xfId="19842"/>
    <cellStyle name="20% - Акцент1 3 4 4" xfId="1126"/>
    <cellStyle name="20% - Акцент1 3 4 4 2" xfId="7089"/>
    <cellStyle name="20% - Акцент1 3 4 4 2 2" xfId="10990"/>
    <cellStyle name="20% - Акцент1 3 4 4 2 2 2" xfId="31686"/>
    <cellStyle name="20% - Акцент1 3 4 4 2 3" xfId="22954"/>
    <cellStyle name="20% - Акцент1 3 4 4 3" xfId="10991"/>
    <cellStyle name="20% - Акцент1 3 4 4 3 2" xfId="26610"/>
    <cellStyle name="20% - Акцент1 3 4 4 4" xfId="19843"/>
    <cellStyle name="20% - Акцент1 3 4 5" xfId="1127"/>
    <cellStyle name="20% - Акцент1 3 4 5 2" xfId="7090"/>
    <cellStyle name="20% - Акцент1 3 4 5 2 2" xfId="10992"/>
    <cellStyle name="20% - Акцент1 3 4 5 2 2 2" xfId="31687"/>
    <cellStyle name="20% - Акцент1 3 4 5 2 3" xfId="22955"/>
    <cellStyle name="20% - Акцент1 3 4 5 3" xfId="10993"/>
    <cellStyle name="20% - Акцент1 3 4 5 3 2" xfId="26611"/>
    <cellStyle name="20% - Акцент1 3 4 5 4" xfId="19844"/>
    <cellStyle name="20% - Акцент1 3 4 6" xfId="7086"/>
    <cellStyle name="20% - Акцент1 3 4 6 2" xfId="10994"/>
    <cellStyle name="20% - Акцент1 3 4 6 2 2" xfId="31683"/>
    <cellStyle name="20% - Акцент1 3 4 6 3" xfId="22951"/>
    <cellStyle name="20% - Акцент1 3 4 7" xfId="10995"/>
    <cellStyle name="20% - Акцент1 3 4 7 2" xfId="26607"/>
    <cellStyle name="20% - Акцент1 3 4 8" xfId="19840"/>
    <cellStyle name="20% - Акцент1 3 5" xfId="1128"/>
    <cellStyle name="20% - Акцент1 3 5 2" xfId="1129"/>
    <cellStyle name="20% - Акцент1 3 5 2 2" xfId="7092"/>
    <cellStyle name="20% - Акцент1 3 5 2 2 2" xfId="10996"/>
    <cellStyle name="20% - Акцент1 3 5 2 2 2 2" xfId="31689"/>
    <cellStyle name="20% - Акцент1 3 5 2 2 3" xfId="22957"/>
    <cellStyle name="20% - Акцент1 3 5 2 3" xfId="10997"/>
    <cellStyle name="20% - Акцент1 3 5 2 3 2" xfId="26613"/>
    <cellStyle name="20% - Акцент1 3 5 2 4" xfId="19846"/>
    <cellStyle name="20% - Акцент1 3 5 3" xfId="1130"/>
    <cellStyle name="20% - Акцент1 3 5 3 2" xfId="7093"/>
    <cellStyle name="20% - Акцент1 3 5 3 2 2" xfId="10998"/>
    <cellStyle name="20% - Акцент1 3 5 3 2 2 2" xfId="31690"/>
    <cellStyle name="20% - Акцент1 3 5 3 2 3" xfId="22958"/>
    <cellStyle name="20% - Акцент1 3 5 3 3" xfId="10999"/>
    <cellStyle name="20% - Акцент1 3 5 3 3 2" xfId="26614"/>
    <cellStyle name="20% - Акцент1 3 5 3 4" xfId="19847"/>
    <cellStyle name="20% - Акцент1 3 5 4" xfId="1131"/>
    <cellStyle name="20% - Акцент1 3 5 4 2" xfId="7094"/>
    <cellStyle name="20% - Акцент1 3 5 4 2 2" xfId="11000"/>
    <cellStyle name="20% - Акцент1 3 5 4 2 2 2" xfId="31691"/>
    <cellStyle name="20% - Акцент1 3 5 4 2 3" xfId="22959"/>
    <cellStyle name="20% - Акцент1 3 5 4 3" xfId="11001"/>
    <cellStyle name="20% - Акцент1 3 5 4 3 2" xfId="26615"/>
    <cellStyle name="20% - Акцент1 3 5 4 4" xfId="19848"/>
    <cellStyle name="20% - Акцент1 3 5 5" xfId="1132"/>
    <cellStyle name="20% - Акцент1 3 5 5 2" xfId="7095"/>
    <cellStyle name="20% - Акцент1 3 5 5 2 2" xfId="11002"/>
    <cellStyle name="20% - Акцент1 3 5 5 2 2 2" xfId="31692"/>
    <cellStyle name="20% - Акцент1 3 5 5 2 3" xfId="22960"/>
    <cellStyle name="20% - Акцент1 3 5 5 3" xfId="11003"/>
    <cellStyle name="20% - Акцент1 3 5 5 3 2" xfId="26616"/>
    <cellStyle name="20% - Акцент1 3 5 5 4" xfId="19849"/>
    <cellStyle name="20% - Акцент1 3 5 6" xfId="7091"/>
    <cellStyle name="20% - Акцент1 3 5 6 2" xfId="11004"/>
    <cellStyle name="20% - Акцент1 3 5 6 2 2" xfId="31688"/>
    <cellStyle name="20% - Акцент1 3 5 6 3" xfId="22956"/>
    <cellStyle name="20% - Акцент1 3 5 7" xfId="11005"/>
    <cellStyle name="20% - Акцент1 3 5 7 2" xfId="26612"/>
    <cellStyle name="20% - Акцент1 3 5 8" xfId="19845"/>
    <cellStyle name="20% - Акцент1 3 6" xfId="1133"/>
    <cellStyle name="20% - Акцент1 3 6 2" xfId="1134"/>
    <cellStyle name="20% - Акцент1 3 6 2 2" xfId="7097"/>
    <cellStyle name="20% - Акцент1 3 6 2 2 2" xfId="11006"/>
    <cellStyle name="20% - Акцент1 3 6 2 2 2 2" xfId="31694"/>
    <cellStyle name="20% - Акцент1 3 6 2 2 3" xfId="22962"/>
    <cellStyle name="20% - Акцент1 3 6 2 3" xfId="11007"/>
    <cellStyle name="20% - Акцент1 3 6 2 3 2" xfId="26618"/>
    <cellStyle name="20% - Акцент1 3 6 2 4" xfId="19851"/>
    <cellStyle name="20% - Акцент1 3 6 3" xfId="1135"/>
    <cellStyle name="20% - Акцент1 3 6 3 2" xfId="7098"/>
    <cellStyle name="20% - Акцент1 3 6 3 2 2" xfId="11008"/>
    <cellStyle name="20% - Акцент1 3 6 3 2 2 2" xfId="31695"/>
    <cellStyle name="20% - Акцент1 3 6 3 2 3" xfId="22963"/>
    <cellStyle name="20% - Акцент1 3 6 3 3" xfId="11009"/>
    <cellStyle name="20% - Акцент1 3 6 3 3 2" xfId="26619"/>
    <cellStyle name="20% - Акцент1 3 6 3 4" xfId="19852"/>
    <cellStyle name="20% - Акцент1 3 6 4" xfId="1136"/>
    <cellStyle name="20% - Акцент1 3 6 4 2" xfId="7099"/>
    <cellStyle name="20% - Акцент1 3 6 4 2 2" xfId="11010"/>
    <cellStyle name="20% - Акцент1 3 6 4 2 2 2" xfId="31696"/>
    <cellStyle name="20% - Акцент1 3 6 4 2 3" xfId="22964"/>
    <cellStyle name="20% - Акцент1 3 6 4 3" xfId="11011"/>
    <cellStyle name="20% - Акцент1 3 6 4 3 2" xfId="26620"/>
    <cellStyle name="20% - Акцент1 3 6 4 4" xfId="19853"/>
    <cellStyle name="20% - Акцент1 3 6 5" xfId="1137"/>
    <cellStyle name="20% - Акцент1 3 6 5 2" xfId="7100"/>
    <cellStyle name="20% - Акцент1 3 6 5 2 2" xfId="11012"/>
    <cellStyle name="20% - Акцент1 3 6 5 2 2 2" xfId="31697"/>
    <cellStyle name="20% - Акцент1 3 6 5 2 3" xfId="22965"/>
    <cellStyle name="20% - Акцент1 3 6 5 3" xfId="11013"/>
    <cellStyle name="20% - Акцент1 3 6 5 3 2" xfId="26621"/>
    <cellStyle name="20% - Акцент1 3 6 5 4" xfId="19854"/>
    <cellStyle name="20% - Акцент1 3 6 6" xfId="7096"/>
    <cellStyle name="20% - Акцент1 3 6 6 2" xfId="11014"/>
    <cellStyle name="20% - Акцент1 3 6 6 2 2" xfId="31693"/>
    <cellStyle name="20% - Акцент1 3 6 6 3" xfId="22961"/>
    <cellStyle name="20% - Акцент1 3 6 7" xfId="11015"/>
    <cellStyle name="20% - Акцент1 3 6 7 2" xfId="26617"/>
    <cellStyle name="20% - Акцент1 3 6 8" xfId="19850"/>
    <cellStyle name="20% - Акцент1 3 7" xfId="1138"/>
    <cellStyle name="20% - Акцент1 3 7 2" xfId="1139"/>
    <cellStyle name="20% - Акцент1 3 7 2 2" xfId="7102"/>
    <cellStyle name="20% - Акцент1 3 7 2 2 2" xfId="11016"/>
    <cellStyle name="20% - Акцент1 3 7 2 2 2 2" xfId="31699"/>
    <cellStyle name="20% - Акцент1 3 7 2 2 3" xfId="22967"/>
    <cellStyle name="20% - Акцент1 3 7 2 3" xfId="11017"/>
    <cellStyle name="20% - Акцент1 3 7 2 3 2" xfId="26623"/>
    <cellStyle name="20% - Акцент1 3 7 2 4" xfId="19856"/>
    <cellStyle name="20% - Акцент1 3 7 3" xfId="1140"/>
    <cellStyle name="20% - Акцент1 3 7 3 2" xfId="7103"/>
    <cellStyle name="20% - Акцент1 3 7 3 2 2" xfId="11018"/>
    <cellStyle name="20% - Акцент1 3 7 3 2 2 2" xfId="31700"/>
    <cellStyle name="20% - Акцент1 3 7 3 2 3" xfId="22968"/>
    <cellStyle name="20% - Акцент1 3 7 3 3" xfId="11019"/>
    <cellStyle name="20% - Акцент1 3 7 3 3 2" xfId="26624"/>
    <cellStyle name="20% - Акцент1 3 7 3 4" xfId="19857"/>
    <cellStyle name="20% - Акцент1 3 7 4" xfId="1141"/>
    <cellStyle name="20% - Акцент1 3 7 4 2" xfId="7104"/>
    <cellStyle name="20% - Акцент1 3 7 4 2 2" xfId="11020"/>
    <cellStyle name="20% - Акцент1 3 7 4 2 2 2" xfId="31701"/>
    <cellStyle name="20% - Акцент1 3 7 4 2 3" xfId="22969"/>
    <cellStyle name="20% - Акцент1 3 7 4 3" xfId="11021"/>
    <cellStyle name="20% - Акцент1 3 7 4 3 2" xfId="26625"/>
    <cellStyle name="20% - Акцент1 3 7 4 4" xfId="19858"/>
    <cellStyle name="20% - Акцент1 3 7 5" xfId="1142"/>
    <cellStyle name="20% - Акцент1 3 7 5 2" xfId="7105"/>
    <cellStyle name="20% - Акцент1 3 7 5 2 2" xfId="11022"/>
    <cellStyle name="20% - Акцент1 3 7 5 2 2 2" xfId="31702"/>
    <cellStyle name="20% - Акцент1 3 7 5 2 3" xfId="22970"/>
    <cellStyle name="20% - Акцент1 3 7 5 3" xfId="11023"/>
    <cellStyle name="20% - Акцент1 3 7 5 3 2" xfId="26626"/>
    <cellStyle name="20% - Акцент1 3 7 5 4" xfId="19859"/>
    <cellStyle name="20% - Акцент1 3 7 6" xfId="7101"/>
    <cellStyle name="20% - Акцент1 3 7 6 2" xfId="11024"/>
    <cellStyle name="20% - Акцент1 3 7 6 2 2" xfId="31698"/>
    <cellStyle name="20% - Акцент1 3 7 6 3" xfId="22966"/>
    <cellStyle name="20% - Акцент1 3 7 7" xfId="11025"/>
    <cellStyle name="20% - Акцент1 3 7 7 2" xfId="26622"/>
    <cellStyle name="20% - Акцент1 3 7 8" xfId="19855"/>
    <cellStyle name="20% - Акцент1 3 8" xfId="1143"/>
    <cellStyle name="20% - Акцент1 3 8 2" xfId="1144"/>
    <cellStyle name="20% - Акцент1 3 8 2 2" xfId="7107"/>
    <cellStyle name="20% - Акцент1 3 8 2 2 2" xfId="11026"/>
    <cellStyle name="20% - Акцент1 3 8 2 2 2 2" xfId="31704"/>
    <cellStyle name="20% - Акцент1 3 8 2 2 3" xfId="22972"/>
    <cellStyle name="20% - Акцент1 3 8 2 3" xfId="11027"/>
    <cellStyle name="20% - Акцент1 3 8 2 3 2" xfId="26628"/>
    <cellStyle name="20% - Акцент1 3 8 2 4" xfId="19861"/>
    <cellStyle name="20% - Акцент1 3 8 3" xfId="1145"/>
    <cellStyle name="20% - Акцент1 3 8 3 2" xfId="7108"/>
    <cellStyle name="20% - Акцент1 3 8 3 2 2" xfId="11028"/>
    <cellStyle name="20% - Акцент1 3 8 3 2 2 2" xfId="31705"/>
    <cellStyle name="20% - Акцент1 3 8 3 2 3" xfId="22973"/>
    <cellStyle name="20% - Акцент1 3 8 3 3" xfId="11029"/>
    <cellStyle name="20% - Акцент1 3 8 3 3 2" xfId="26629"/>
    <cellStyle name="20% - Акцент1 3 8 3 4" xfId="19862"/>
    <cellStyle name="20% - Акцент1 3 8 4" xfId="1146"/>
    <cellStyle name="20% - Акцент1 3 8 4 2" xfId="7109"/>
    <cellStyle name="20% - Акцент1 3 8 4 2 2" xfId="11030"/>
    <cellStyle name="20% - Акцент1 3 8 4 2 2 2" xfId="31706"/>
    <cellStyle name="20% - Акцент1 3 8 4 2 3" xfId="22974"/>
    <cellStyle name="20% - Акцент1 3 8 4 3" xfId="11031"/>
    <cellStyle name="20% - Акцент1 3 8 4 3 2" xfId="26630"/>
    <cellStyle name="20% - Акцент1 3 8 4 4" xfId="19863"/>
    <cellStyle name="20% - Акцент1 3 8 5" xfId="1147"/>
    <cellStyle name="20% - Акцент1 3 8 5 2" xfId="7110"/>
    <cellStyle name="20% - Акцент1 3 8 5 2 2" xfId="11032"/>
    <cellStyle name="20% - Акцент1 3 8 5 2 2 2" xfId="31707"/>
    <cellStyle name="20% - Акцент1 3 8 5 2 3" xfId="22975"/>
    <cellStyle name="20% - Акцент1 3 8 5 3" xfId="11033"/>
    <cellStyle name="20% - Акцент1 3 8 5 3 2" xfId="26631"/>
    <cellStyle name="20% - Акцент1 3 8 5 4" xfId="19864"/>
    <cellStyle name="20% - Акцент1 3 8 6" xfId="7106"/>
    <cellStyle name="20% - Акцент1 3 8 6 2" xfId="11034"/>
    <cellStyle name="20% - Акцент1 3 8 6 2 2" xfId="31703"/>
    <cellStyle name="20% - Акцент1 3 8 6 3" xfId="22971"/>
    <cellStyle name="20% - Акцент1 3 8 7" xfId="11035"/>
    <cellStyle name="20% - Акцент1 3 8 7 2" xfId="26627"/>
    <cellStyle name="20% - Акцент1 3 8 8" xfId="19860"/>
    <cellStyle name="20% - Акцент1 3 9" xfId="1148"/>
    <cellStyle name="20% - Акцент1 3 9 2" xfId="1149"/>
    <cellStyle name="20% - Акцент1 3 9 2 2" xfId="7112"/>
    <cellStyle name="20% - Акцент1 3 9 2 2 2" xfId="11036"/>
    <cellStyle name="20% - Акцент1 3 9 2 2 2 2" xfId="31709"/>
    <cellStyle name="20% - Акцент1 3 9 2 2 3" xfId="22977"/>
    <cellStyle name="20% - Акцент1 3 9 2 3" xfId="11037"/>
    <cellStyle name="20% - Акцент1 3 9 2 3 2" xfId="26633"/>
    <cellStyle name="20% - Акцент1 3 9 2 4" xfId="19866"/>
    <cellStyle name="20% - Акцент1 3 9 3" xfId="1150"/>
    <cellStyle name="20% - Акцент1 3 9 3 2" xfId="7113"/>
    <cellStyle name="20% - Акцент1 3 9 3 2 2" xfId="11038"/>
    <cellStyle name="20% - Акцент1 3 9 3 2 2 2" xfId="31710"/>
    <cellStyle name="20% - Акцент1 3 9 3 2 3" xfId="22978"/>
    <cellStyle name="20% - Акцент1 3 9 3 3" xfId="11039"/>
    <cellStyle name="20% - Акцент1 3 9 3 3 2" xfId="26634"/>
    <cellStyle name="20% - Акцент1 3 9 3 4" xfId="19867"/>
    <cellStyle name="20% - Акцент1 3 9 4" xfId="1151"/>
    <cellStyle name="20% - Акцент1 3 9 4 2" xfId="7114"/>
    <cellStyle name="20% - Акцент1 3 9 4 2 2" xfId="11040"/>
    <cellStyle name="20% - Акцент1 3 9 4 2 2 2" xfId="31711"/>
    <cellStyle name="20% - Акцент1 3 9 4 2 3" xfId="22979"/>
    <cellStyle name="20% - Акцент1 3 9 4 3" xfId="11041"/>
    <cellStyle name="20% - Акцент1 3 9 4 3 2" xfId="26635"/>
    <cellStyle name="20% - Акцент1 3 9 4 4" xfId="19868"/>
    <cellStyle name="20% - Акцент1 3 9 5" xfId="1152"/>
    <cellStyle name="20% - Акцент1 3 9 5 2" xfId="7115"/>
    <cellStyle name="20% - Акцент1 3 9 5 2 2" xfId="11042"/>
    <cellStyle name="20% - Акцент1 3 9 5 2 2 2" xfId="31712"/>
    <cellStyle name="20% - Акцент1 3 9 5 2 3" xfId="22980"/>
    <cellStyle name="20% - Акцент1 3 9 5 3" xfId="11043"/>
    <cellStyle name="20% - Акцент1 3 9 5 3 2" xfId="26636"/>
    <cellStyle name="20% - Акцент1 3 9 5 4" xfId="19869"/>
    <cellStyle name="20% - Акцент1 3 9 6" xfId="7111"/>
    <cellStyle name="20% - Акцент1 3 9 6 2" xfId="11044"/>
    <cellStyle name="20% - Акцент1 3 9 6 2 2" xfId="31708"/>
    <cellStyle name="20% - Акцент1 3 9 6 3" xfId="22976"/>
    <cellStyle name="20% - Акцент1 3 9 7" xfId="11045"/>
    <cellStyle name="20% - Акцент1 3 9 7 2" xfId="26632"/>
    <cellStyle name="20% - Акцент1 3 9 8" xfId="19865"/>
    <cellStyle name="20% - Акцент1 4" xfId="38"/>
    <cellStyle name="20% - Акцент1 4 10" xfId="1153"/>
    <cellStyle name="20% - Акцент1 4 10 2" xfId="7116"/>
    <cellStyle name="20% - Акцент1 4 10 2 2" xfId="11046"/>
    <cellStyle name="20% - Акцент1 4 10 2 2 2" xfId="31713"/>
    <cellStyle name="20% - Акцент1 4 10 2 3" xfId="22981"/>
    <cellStyle name="20% - Акцент1 4 10 3" xfId="11047"/>
    <cellStyle name="20% - Акцент1 4 10 3 2" xfId="26637"/>
    <cellStyle name="20% - Акцент1 4 10 4" xfId="19870"/>
    <cellStyle name="20% - Акцент1 4 11" xfId="1154"/>
    <cellStyle name="20% - Акцент1 4 11 2" xfId="7117"/>
    <cellStyle name="20% - Акцент1 4 11 2 2" xfId="11048"/>
    <cellStyle name="20% - Акцент1 4 11 2 2 2" xfId="31714"/>
    <cellStyle name="20% - Акцент1 4 11 2 3" xfId="22982"/>
    <cellStyle name="20% - Акцент1 4 11 3" xfId="11049"/>
    <cellStyle name="20% - Акцент1 4 11 3 2" xfId="26638"/>
    <cellStyle name="20% - Акцент1 4 11 4" xfId="19871"/>
    <cellStyle name="20% - Акцент1 4 12" xfId="1155"/>
    <cellStyle name="20% - Акцент1 4 12 2" xfId="7118"/>
    <cellStyle name="20% - Акцент1 4 12 2 2" xfId="11050"/>
    <cellStyle name="20% - Акцент1 4 12 2 2 2" xfId="31715"/>
    <cellStyle name="20% - Акцент1 4 12 2 3" xfId="22983"/>
    <cellStyle name="20% - Акцент1 4 12 3" xfId="11051"/>
    <cellStyle name="20% - Акцент1 4 12 3 2" xfId="26639"/>
    <cellStyle name="20% - Акцент1 4 12 4" xfId="19872"/>
    <cellStyle name="20% - Акцент1 4 13" xfId="1156"/>
    <cellStyle name="20% - Акцент1 4 13 2" xfId="7119"/>
    <cellStyle name="20% - Акцент1 4 13 2 2" xfId="11052"/>
    <cellStyle name="20% - Акцент1 4 13 2 2 2" xfId="31716"/>
    <cellStyle name="20% - Акцент1 4 13 2 3" xfId="22984"/>
    <cellStyle name="20% - Акцент1 4 13 3" xfId="11053"/>
    <cellStyle name="20% - Акцент1 4 13 3 2" xfId="26640"/>
    <cellStyle name="20% - Акцент1 4 13 4" xfId="19873"/>
    <cellStyle name="20% - Акцент1 4 14" xfId="1157"/>
    <cellStyle name="20% - Акцент1 4 14 2" xfId="7120"/>
    <cellStyle name="20% - Акцент1 4 14 2 2" xfId="11054"/>
    <cellStyle name="20% - Акцент1 4 14 2 2 2" xfId="31717"/>
    <cellStyle name="20% - Акцент1 4 14 2 3" xfId="22985"/>
    <cellStyle name="20% - Акцент1 4 14 3" xfId="11055"/>
    <cellStyle name="20% - Акцент1 4 14 3 2" xfId="26641"/>
    <cellStyle name="20% - Акцент1 4 14 4" xfId="19874"/>
    <cellStyle name="20% - Акцент1 4 2" xfId="1158"/>
    <cellStyle name="20% - Акцент1 4 2 2" xfId="1159"/>
    <cellStyle name="20% - Акцент1 4 2 2 2" xfId="7121"/>
    <cellStyle name="20% - Акцент1 4 2 2 2 2" xfId="11056"/>
    <cellStyle name="20% - Акцент1 4 2 2 2 2 2" xfId="31718"/>
    <cellStyle name="20% - Акцент1 4 2 2 2 3" xfId="22986"/>
    <cellStyle name="20% - Акцент1 4 2 2 3" xfId="11057"/>
    <cellStyle name="20% - Акцент1 4 2 2 3 2" xfId="26642"/>
    <cellStyle name="20% - Акцент1 4 2 2 4" xfId="19876"/>
    <cellStyle name="20% - Акцент1 4 2 3" xfId="1160"/>
    <cellStyle name="20% - Акцент1 4 2 3 2" xfId="7122"/>
    <cellStyle name="20% - Акцент1 4 2 3 2 2" xfId="11058"/>
    <cellStyle name="20% - Акцент1 4 2 3 2 2 2" xfId="31719"/>
    <cellStyle name="20% - Акцент1 4 2 3 2 3" xfId="22987"/>
    <cellStyle name="20% - Акцент1 4 2 3 3" xfId="11059"/>
    <cellStyle name="20% - Акцент1 4 2 3 3 2" xfId="26643"/>
    <cellStyle name="20% - Акцент1 4 2 3 4" xfId="19877"/>
    <cellStyle name="20% - Акцент1 4 2 4" xfId="1161"/>
    <cellStyle name="20% - Акцент1 4 2 4 2" xfId="7123"/>
    <cellStyle name="20% - Акцент1 4 2 4 2 2" xfId="11060"/>
    <cellStyle name="20% - Акцент1 4 2 4 2 2 2" xfId="31720"/>
    <cellStyle name="20% - Акцент1 4 2 4 2 3" xfId="22988"/>
    <cellStyle name="20% - Акцент1 4 2 4 3" xfId="11061"/>
    <cellStyle name="20% - Акцент1 4 2 4 3 2" xfId="26644"/>
    <cellStyle name="20% - Акцент1 4 2 4 4" xfId="19878"/>
    <cellStyle name="20% - Акцент1 4 2 5" xfId="1162"/>
    <cellStyle name="20% - Акцент1 4 2 5 2" xfId="7124"/>
    <cellStyle name="20% - Акцент1 4 2 5 2 2" xfId="11062"/>
    <cellStyle name="20% - Акцент1 4 2 5 2 2 2" xfId="31721"/>
    <cellStyle name="20% - Акцент1 4 2 5 2 3" xfId="22989"/>
    <cellStyle name="20% - Акцент1 4 2 5 3" xfId="11063"/>
    <cellStyle name="20% - Акцент1 4 2 5 3 2" xfId="26645"/>
    <cellStyle name="20% - Акцент1 4 2 5 4" xfId="19879"/>
    <cellStyle name="20% - Акцент1 4 2 6" xfId="1163"/>
    <cellStyle name="20% - Акцент1 4 2 6 2" xfId="7125"/>
    <cellStyle name="20% - Акцент1 4 2 6 2 2" xfId="11064"/>
    <cellStyle name="20% - Акцент1 4 2 6 2 2 2" xfId="31722"/>
    <cellStyle name="20% - Акцент1 4 2 6 2 3" xfId="22990"/>
    <cellStyle name="20% - Акцент1 4 2 6 3" xfId="11065"/>
    <cellStyle name="20% - Акцент1 4 2 6 3 2" xfId="26646"/>
    <cellStyle name="20% - Акцент1 4 2 6 4" xfId="19880"/>
    <cellStyle name="20% - Акцент1 4 3" xfId="1164"/>
    <cellStyle name="20% - Акцент1 4 4" xfId="1165"/>
    <cellStyle name="20% - Акцент1 4 4 2" xfId="1166"/>
    <cellStyle name="20% - Акцент1 4 4 2 2" xfId="7127"/>
    <cellStyle name="20% - Акцент1 4 4 2 2 2" xfId="11066"/>
    <cellStyle name="20% - Акцент1 4 4 2 2 2 2" xfId="31724"/>
    <cellStyle name="20% - Акцент1 4 4 2 2 3" xfId="22992"/>
    <cellStyle name="20% - Акцент1 4 4 2 3" xfId="11067"/>
    <cellStyle name="20% - Акцент1 4 4 2 3 2" xfId="26648"/>
    <cellStyle name="20% - Акцент1 4 4 2 4" xfId="19883"/>
    <cellStyle name="20% - Акцент1 4 4 3" xfId="1167"/>
    <cellStyle name="20% - Акцент1 4 4 3 2" xfId="7128"/>
    <cellStyle name="20% - Акцент1 4 4 3 2 2" xfId="11068"/>
    <cellStyle name="20% - Акцент1 4 4 3 2 2 2" xfId="31725"/>
    <cellStyle name="20% - Акцент1 4 4 3 2 3" xfId="22993"/>
    <cellStyle name="20% - Акцент1 4 4 3 3" xfId="11069"/>
    <cellStyle name="20% - Акцент1 4 4 3 3 2" xfId="26649"/>
    <cellStyle name="20% - Акцент1 4 4 3 4" xfId="19884"/>
    <cellStyle name="20% - Акцент1 4 4 4" xfId="1168"/>
    <cellStyle name="20% - Акцент1 4 4 4 2" xfId="7129"/>
    <cellStyle name="20% - Акцент1 4 4 4 2 2" xfId="11070"/>
    <cellStyle name="20% - Акцент1 4 4 4 2 2 2" xfId="31726"/>
    <cellStyle name="20% - Акцент1 4 4 4 2 3" xfId="22994"/>
    <cellStyle name="20% - Акцент1 4 4 4 3" xfId="11071"/>
    <cellStyle name="20% - Акцент1 4 4 4 3 2" xfId="26650"/>
    <cellStyle name="20% - Акцент1 4 4 4 4" xfId="19885"/>
    <cellStyle name="20% - Акцент1 4 4 5" xfId="1169"/>
    <cellStyle name="20% - Акцент1 4 4 5 2" xfId="7130"/>
    <cellStyle name="20% - Акцент1 4 4 5 2 2" xfId="11072"/>
    <cellStyle name="20% - Акцент1 4 4 5 2 2 2" xfId="31727"/>
    <cellStyle name="20% - Акцент1 4 4 5 2 3" xfId="22995"/>
    <cellStyle name="20% - Акцент1 4 4 5 3" xfId="11073"/>
    <cellStyle name="20% - Акцент1 4 4 5 3 2" xfId="26651"/>
    <cellStyle name="20% - Акцент1 4 4 5 4" xfId="19886"/>
    <cellStyle name="20% - Акцент1 4 4 6" xfId="7126"/>
    <cellStyle name="20% - Акцент1 4 4 6 2" xfId="11074"/>
    <cellStyle name="20% - Акцент1 4 4 6 2 2" xfId="31723"/>
    <cellStyle name="20% - Акцент1 4 4 6 3" xfId="22991"/>
    <cellStyle name="20% - Акцент1 4 4 7" xfId="11075"/>
    <cellStyle name="20% - Акцент1 4 4 7 2" xfId="26647"/>
    <cellStyle name="20% - Акцент1 4 4 8" xfId="19882"/>
    <cellStyle name="20% - Акцент1 4 5" xfId="1170"/>
    <cellStyle name="20% - Акцент1 4 5 2" xfId="1171"/>
    <cellStyle name="20% - Акцент1 4 5 2 2" xfId="7132"/>
    <cellStyle name="20% - Акцент1 4 5 2 2 2" xfId="11076"/>
    <cellStyle name="20% - Акцент1 4 5 2 2 2 2" xfId="31729"/>
    <cellStyle name="20% - Акцент1 4 5 2 2 3" xfId="22997"/>
    <cellStyle name="20% - Акцент1 4 5 2 3" xfId="11077"/>
    <cellStyle name="20% - Акцент1 4 5 2 3 2" xfId="26653"/>
    <cellStyle name="20% - Акцент1 4 5 2 4" xfId="19888"/>
    <cellStyle name="20% - Акцент1 4 5 3" xfId="1172"/>
    <cellStyle name="20% - Акцент1 4 5 3 2" xfId="7133"/>
    <cellStyle name="20% - Акцент1 4 5 3 2 2" xfId="11078"/>
    <cellStyle name="20% - Акцент1 4 5 3 2 2 2" xfId="31730"/>
    <cellStyle name="20% - Акцент1 4 5 3 2 3" xfId="22998"/>
    <cellStyle name="20% - Акцент1 4 5 3 3" xfId="11079"/>
    <cellStyle name="20% - Акцент1 4 5 3 3 2" xfId="26654"/>
    <cellStyle name="20% - Акцент1 4 5 3 4" xfId="19889"/>
    <cellStyle name="20% - Акцент1 4 5 4" xfId="1173"/>
    <cellStyle name="20% - Акцент1 4 5 4 2" xfId="7134"/>
    <cellStyle name="20% - Акцент1 4 5 4 2 2" xfId="11080"/>
    <cellStyle name="20% - Акцент1 4 5 4 2 2 2" xfId="31731"/>
    <cellStyle name="20% - Акцент1 4 5 4 2 3" xfId="22999"/>
    <cellStyle name="20% - Акцент1 4 5 4 3" xfId="11081"/>
    <cellStyle name="20% - Акцент1 4 5 4 3 2" xfId="26655"/>
    <cellStyle name="20% - Акцент1 4 5 4 4" xfId="19890"/>
    <cellStyle name="20% - Акцент1 4 5 5" xfId="1174"/>
    <cellStyle name="20% - Акцент1 4 5 5 2" xfId="7135"/>
    <cellStyle name="20% - Акцент1 4 5 5 2 2" xfId="11082"/>
    <cellStyle name="20% - Акцент1 4 5 5 2 2 2" xfId="31732"/>
    <cellStyle name="20% - Акцент1 4 5 5 2 3" xfId="23000"/>
    <cellStyle name="20% - Акцент1 4 5 5 3" xfId="11083"/>
    <cellStyle name="20% - Акцент1 4 5 5 3 2" xfId="26656"/>
    <cellStyle name="20% - Акцент1 4 5 5 4" xfId="19891"/>
    <cellStyle name="20% - Акцент1 4 5 6" xfId="7131"/>
    <cellStyle name="20% - Акцент1 4 5 6 2" xfId="11084"/>
    <cellStyle name="20% - Акцент1 4 5 6 2 2" xfId="31728"/>
    <cellStyle name="20% - Акцент1 4 5 6 3" xfId="22996"/>
    <cellStyle name="20% - Акцент1 4 5 7" xfId="11085"/>
    <cellStyle name="20% - Акцент1 4 5 7 2" xfId="26652"/>
    <cellStyle name="20% - Акцент1 4 5 8" xfId="19887"/>
    <cellStyle name="20% - Акцент1 4 6" xfId="1175"/>
    <cellStyle name="20% - Акцент1 4 6 2" xfId="1176"/>
    <cellStyle name="20% - Акцент1 4 6 2 2" xfId="7137"/>
    <cellStyle name="20% - Акцент1 4 6 2 2 2" xfId="11086"/>
    <cellStyle name="20% - Акцент1 4 6 2 2 2 2" xfId="31734"/>
    <cellStyle name="20% - Акцент1 4 6 2 2 3" xfId="23002"/>
    <cellStyle name="20% - Акцент1 4 6 2 3" xfId="11087"/>
    <cellStyle name="20% - Акцент1 4 6 2 3 2" xfId="26658"/>
    <cellStyle name="20% - Акцент1 4 6 2 4" xfId="19893"/>
    <cellStyle name="20% - Акцент1 4 6 3" xfId="1177"/>
    <cellStyle name="20% - Акцент1 4 6 3 2" xfId="7138"/>
    <cellStyle name="20% - Акцент1 4 6 3 2 2" xfId="11088"/>
    <cellStyle name="20% - Акцент1 4 6 3 2 2 2" xfId="31735"/>
    <cellStyle name="20% - Акцент1 4 6 3 2 3" xfId="23003"/>
    <cellStyle name="20% - Акцент1 4 6 3 3" xfId="11089"/>
    <cellStyle name="20% - Акцент1 4 6 3 3 2" xfId="26659"/>
    <cellStyle name="20% - Акцент1 4 6 3 4" xfId="19894"/>
    <cellStyle name="20% - Акцент1 4 6 4" xfId="1178"/>
    <cellStyle name="20% - Акцент1 4 6 4 2" xfId="7139"/>
    <cellStyle name="20% - Акцент1 4 6 4 2 2" xfId="11090"/>
    <cellStyle name="20% - Акцент1 4 6 4 2 2 2" xfId="31736"/>
    <cellStyle name="20% - Акцент1 4 6 4 2 3" xfId="23004"/>
    <cellStyle name="20% - Акцент1 4 6 4 3" xfId="11091"/>
    <cellStyle name="20% - Акцент1 4 6 4 3 2" xfId="26660"/>
    <cellStyle name="20% - Акцент1 4 6 4 4" xfId="19895"/>
    <cellStyle name="20% - Акцент1 4 6 5" xfId="1179"/>
    <cellStyle name="20% - Акцент1 4 6 5 2" xfId="7140"/>
    <cellStyle name="20% - Акцент1 4 6 5 2 2" xfId="11092"/>
    <cellStyle name="20% - Акцент1 4 6 5 2 2 2" xfId="31737"/>
    <cellStyle name="20% - Акцент1 4 6 5 2 3" xfId="23005"/>
    <cellStyle name="20% - Акцент1 4 6 5 3" xfId="11093"/>
    <cellStyle name="20% - Акцент1 4 6 5 3 2" xfId="26661"/>
    <cellStyle name="20% - Акцент1 4 6 5 4" xfId="19896"/>
    <cellStyle name="20% - Акцент1 4 6 6" xfId="7136"/>
    <cellStyle name="20% - Акцент1 4 6 6 2" xfId="11094"/>
    <cellStyle name="20% - Акцент1 4 6 6 2 2" xfId="31733"/>
    <cellStyle name="20% - Акцент1 4 6 6 3" xfId="23001"/>
    <cellStyle name="20% - Акцент1 4 6 7" xfId="11095"/>
    <cellStyle name="20% - Акцент1 4 6 7 2" xfId="26657"/>
    <cellStyle name="20% - Акцент1 4 6 8" xfId="19892"/>
    <cellStyle name="20% - Акцент1 4 7" xfId="1180"/>
    <cellStyle name="20% - Акцент1 4 7 2" xfId="1181"/>
    <cellStyle name="20% - Акцент1 4 7 2 2" xfId="7142"/>
    <cellStyle name="20% - Акцент1 4 7 2 2 2" xfId="11096"/>
    <cellStyle name="20% - Акцент1 4 7 2 2 2 2" xfId="31739"/>
    <cellStyle name="20% - Акцент1 4 7 2 2 3" xfId="23007"/>
    <cellStyle name="20% - Акцент1 4 7 2 3" xfId="11097"/>
    <cellStyle name="20% - Акцент1 4 7 2 3 2" xfId="26663"/>
    <cellStyle name="20% - Акцент1 4 7 2 4" xfId="19898"/>
    <cellStyle name="20% - Акцент1 4 7 3" xfId="1182"/>
    <cellStyle name="20% - Акцент1 4 7 3 2" xfId="7143"/>
    <cellStyle name="20% - Акцент1 4 7 3 2 2" xfId="11098"/>
    <cellStyle name="20% - Акцент1 4 7 3 2 2 2" xfId="31740"/>
    <cellStyle name="20% - Акцент1 4 7 3 2 3" xfId="23008"/>
    <cellStyle name="20% - Акцент1 4 7 3 3" xfId="11099"/>
    <cellStyle name="20% - Акцент1 4 7 3 3 2" xfId="26664"/>
    <cellStyle name="20% - Акцент1 4 7 3 4" xfId="19899"/>
    <cellStyle name="20% - Акцент1 4 7 4" xfId="1183"/>
    <cellStyle name="20% - Акцент1 4 7 4 2" xfId="7144"/>
    <cellStyle name="20% - Акцент1 4 7 4 2 2" xfId="11100"/>
    <cellStyle name="20% - Акцент1 4 7 4 2 2 2" xfId="31741"/>
    <cellStyle name="20% - Акцент1 4 7 4 2 3" xfId="23009"/>
    <cellStyle name="20% - Акцент1 4 7 4 3" xfId="11101"/>
    <cellStyle name="20% - Акцент1 4 7 4 3 2" xfId="26665"/>
    <cellStyle name="20% - Акцент1 4 7 4 4" xfId="19900"/>
    <cellStyle name="20% - Акцент1 4 7 5" xfId="1184"/>
    <cellStyle name="20% - Акцент1 4 7 5 2" xfId="7145"/>
    <cellStyle name="20% - Акцент1 4 7 5 2 2" xfId="11102"/>
    <cellStyle name="20% - Акцент1 4 7 5 2 2 2" xfId="31742"/>
    <cellStyle name="20% - Акцент1 4 7 5 2 3" xfId="23010"/>
    <cellStyle name="20% - Акцент1 4 7 5 3" xfId="11103"/>
    <cellStyle name="20% - Акцент1 4 7 5 3 2" xfId="26666"/>
    <cellStyle name="20% - Акцент1 4 7 5 4" xfId="19901"/>
    <cellStyle name="20% - Акцент1 4 7 6" xfId="7141"/>
    <cellStyle name="20% - Акцент1 4 7 6 2" xfId="11104"/>
    <cellStyle name="20% - Акцент1 4 7 6 2 2" xfId="31738"/>
    <cellStyle name="20% - Акцент1 4 7 6 3" xfId="23006"/>
    <cellStyle name="20% - Акцент1 4 7 7" xfId="11105"/>
    <cellStyle name="20% - Акцент1 4 7 7 2" xfId="26662"/>
    <cellStyle name="20% - Акцент1 4 7 8" xfId="19897"/>
    <cellStyle name="20% - Акцент1 4 8" xfId="1185"/>
    <cellStyle name="20% - Акцент1 4 8 2" xfId="1186"/>
    <cellStyle name="20% - Акцент1 4 8 2 2" xfId="7147"/>
    <cellStyle name="20% - Акцент1 4 8 2 2 2" xfId="11106"/>
    <cellStyle name="20% - Акцент1 4 8 2 2 2 2" xfId="31744"/>
    <cellStyle name="20% - Акцент1 4 8 2 2 3" xfId="23012"/>
    <cellStyle name="20% - Акцент1 4 8 2 3" xfId="11107"/>
    <cellStyle name="20% - Акцент1 4 8 2 3 2" xfId="26668"/>
    <cellStyle name="20% - Акцент1 4 8 2 4" xfId="19903"/>
    <cellStyle name="20% - Акцент1 4 8 3" xfId="1187"/>
    <cellStyle name="20% - Акцент1 4 8 3 2" xfId="7148"/>
    <cellStyle name="20% - Акцент1 4 8 3 2 2" xfId="11108"/>
    <cellStyle name="20% - Акцент1 4 8 3 2 2 2" xfId="31745"/>
    <cellStyle name="20% - Акцент1 4 8 3 2 3" xfId="23013"/>
    <cellStyle name="20% - Акцент1 4 8 3 3" xfId="11109"/>
    <cellStyle name="20% - Акцент1 4 8 3 3 2" xfId="26669"/>
    <cellStyle name="20% - Акцент1 4 8 3 4" xfId="19904"/>
    <cellStyle name="20% - Акцент1 4 8 4" xfId="1188"/>
    <cellStyle name="20% - Акцент1 4 8 4 2" xfId="7149"/>
    <cellStyle name="20% - Акцент1 4 8 4 2 2" xfId="11110"/>
    <cellStyle name="20% - Акцент1 4 8 4 2 2 2" xfId="31746"/>
    <cellStyle name="20% - Акцент1 4 8 4 2 3" xfId="23014"/>
    <cellStyle name="20% - Акцент1 4 8 4 3" xfId="11111"/>
    <cellStyle name="20% - Акцент1 4 8 4 3 2" xfId="26670"/>
    <cellStyle name="20% - Акцент1 4 8 4 4" xfId="19905"/>
    <cellStyle name="20% - Акцент1 4 8 5" xfId="1189"/>
    <cellStyle name="20% - Акцент1 4 8 5 2" xfId="7150"/>
    <cellStyle name="20% - Акцент1 4 8 5 2 2" xfId="11112"/>
    <cellStyle name="20% - Акцент1 4 8 5 2 2 2" xfId="31747"/>
    <cellStyle name="20% - Акцент1 4 8 5 2 3" xfId="23015"/>
    <cellStyle name="20% - Акцент1 4 8 5 3" xfId="11113"/>
    <cellStyle name="20% - Акцент1 4 8 5 3 2" xfId="26671"/>
    <cellStyle name="20% - Акцент1 4 8 5 4" xfId="19906"/>
    <cellStyle name="20% - Акцент1 4 8 6" xfId="7146"/>
    <cellStyle name="20% - Акцент1 4 8 6 2" xfId="11114"/>
    <cellStyle name="20% - Акцент1 4 8 6 2 2" xfId="31743"/>
    <cellStyle name="20% - Акцент1 4 8 6 3" xfId="23011"/>
    <cellStyle name="20% - Акцент1 4 8 7" xfId="11115"/>
    <cellStyle name="20% - Акцент1 4 8 7 2" xfId="26667"/>
    <cellStyle name="20% - Акцент1 4 8 8" xfId="19902"/>
    <cellStyle name="20% - Акцент1 4 9" xfId="1190"/>
    <cellStyle name="20% - Акцент1 4 9 2" xfId="1191"/>
    <cellStyle name="20% - Акцент1 4 9 2 2" xfId="7152"/>
    <cellStyle name="20% - Акцент1 4 9 2 2 2" xfId="11116"/>
    <cellStyle name="20% - Акцент1 4 9 2 2 2 2" xfId="31749"/>
    <cellStyle name="20% - Акцент1 4 9 2 2 3" xfId="23017"/>
    <cellStyle name="20% - Акцент1 4 9 2 3" xfId="11117"/>
    <cellStyle name="20% - Акцент1 4 9 2 3 2" xfId="26673"/>
    <cellStyle name="20% - Акцент1 4 9 2 4" xfId="19908"/>
    <cellStyle name="20% - Акцент1 4 9 3" xfId="1192"/>
    <cellStyle name="20% - Акцент1 4 9 3 2" xfId="7153"/>
    <cellStyle name="20% - Акцент1 4 9 3 2 2" xfId="11118"/>
    <cellStyle name="20% - Акцент1 4 9 3 2 2 2" xfId="31750"/>
    <cellStyle name="20% - Акцент1 4 9 3 2 3" xfId="23018"/>
    <cellStyle name="20% - Акцент1 4 9 3 3" xfId="11119"/>
    <cellStyle name="20% - Акцент1 4 9 3 3 2" xfId="26674"/>
    <cellStyle name="20% - Акцент1 4 9 3 4" xfId="19909"/>
    <cellStyle name="20% - Акцент1 4 9 4" xfId="1193"/>
    <cellStyle name="20% - Акцент1 4 9 4 2" xfId="7154"/>
    <cellStyle name="20% - Акцент1 4 9 4 2 2" xfId="11120"/>
    <cellStyle name="20% - Акцент1 4 9 4 2 2 2" xfId="31751"/>
    <cellStyle name="20% - Акцент1 4 9 4 2 3" xfId="23019"/>
    <cellStyle name="20% - Акцент1 4 9 4 3" xfId="11121"/>
    <cellStyle name="20% - Акцент1 4 9 4 3 2" xfId="26675"/>
    <cellStyle name="20% - Акцент1 4 9 4 4" xfId="19910"/>
    <cellStyle name="20% - Акцент1 4 9 5" xfId="1194"/>
    <cellStyle name="20% - Акцент1 4 9 5 2" xfId="7155"/>
    <cellStyle name="20% - Акцент1 4 9 5 2 2" xfId="11122"/>
    <cellStyle name="20% - Акцент1 4 9 5 2 2 2" xfId="31752"/>
    <cellStyle name="20% - Акцент1 4 9 5 2 3" xfId="23020"/>
    <cellStyle name="20% - Акцент1 4 9 5 3" xfId="11123"/>
    <cellStyle name="20% - Акцент1 4 9 5 3 2" xfId="26676"/>
    <cellStyle name="20% - Акцент1 4 9 5 4" xfId="19911"/>
    <cellStyle name="20% - Акцент1 4 9 6" xfId="7151"/>
    <cellStyle name="20% - Акцент1 4 9 6 2" xfId="11124"/>
    <cellStyle name="20% - Акцент1 4 9 6 2 2" xfId="31748"/>
    <cellStyle name="20% - Акцент1 4 9 6 3" xfId="23016"/>
    <cellStyle name="20% - Акцент1 4 9 7" xfId="11125"/>
    <cellStyle name="20% - Акцент1 4 9 7 2" xfId="26672"/>
    <cellStyle name="20% - Акцент1 4 9 8" xfId="19907"/>
    <cellStyle name="20% - Акцент1 5" xfId="39"/>
    <cellStyle name="20% - Акцент1 5 10" xfId="1195"/>
    <cellStyle name="20% - Акцент1 5 10 2" xfId="7156"/>
    <cellStyle name="20% - Акцент1 5 10 2 2" xfId="11126"/>
    <cellStyle name="20% - Акцент1 5 10 2 2 2" xfId="31753"/>
    <cellStyle name="20% - Акцент1 5 10 2 3" xfId="23021"/>
    <cellStyle name="20% - Акцент1 5 10 3" xfId="11127"/>
    <cellStyle name="20% - Акцент1 5 10 3 2" xfId="26677"/>
    <cellStyle name="20% - Акцент1 5 10 4" xfId="19912"/>
    <cellStyle name="20% - Акцент1 5 11" xfId="1196"/>
    <cellStyle name="20% - Акцент1 5 11 2" xfId="7157"/>
    <cellStyle name="20% - Акцент1 5 11 2 2" xfId="11128"/>
    <cellStyle name="20% - Акцент1 5 11 2 2 2" xfId="31754"/>
    <cellStyle name="20% - Акцент1 5 11 2 3" xfId="23022"/>
    <cellStyle name="20% - Акцент1 5 11 3" xfId="11129"/>
    <cellStyle name="20% - Акцент1 5 11 3 2" xfId="26678"/>
    <cellStyle name="20% - Акцент1 5 11 4" xfId="19913"/>
    <cellStyle name="20% - Акцент1 5 12" xfId="1197"/>
    <cellStyle name="20% - Акцент1 5 12 2" xfId="7158"/>
    <cellStyle name="20% - Акцент1 5 12 2 2" xfId="11130"/>
    <cellStyle name="20% - Акцент1 5 12 2 2 2" xfId="31755"/>
    <cellStyle name="20% - Акцент1 5 12 2 3" xfId="23023"/>
    <cellStyle name="20% - Акцент1 5 12 3" xfId="11131"/>
    <cellStyle name="20% - Акцент1 5 12 3 2" xfId="26679"/>
    <cellStyle name="20% - Акцент1 5 12 4" xfId="19914"/>
    <cellStyle name="20% - Акцент1 5 13" xfId="1198"/>
    <cellStyle name="20% - Акцент1 5 13 2" xfId="7159"/>
    <cellStyle name="20% - Акцент1 5 13 2 2" xfId="11132"/>
    <cellStyle name="20% - Акцент1 5 13 2 2 2" xfId="31756"/>
    <cellStyle name="20% - Акцент1 5 13 2 3" xfId="23024"/>
    <cellStyle name="20% - Акцент1 5 13 3" xfId="11133"/>
    <cellStyle name="20% - Акцент1 5 13 3 2" xfId="26680"/>
    <cellStyle name="20% - Акцент1 5 13 4" xfId="19915"/>
    <cellStyle name="20% - Акцент1 5 14" xfId="1199"/>
    <cellStyle name="20% - Акцент1 5 14 2" xfId="7160"/>
    <cellStyle name="20% - Акцент1 5 14 2 2" xfId="11134"/>
    <cellStyle name="20% - Акцент1 5 14 2 2 2" xfId="31757"/>
    <cellStyle name="20% - Акцент1 5 14 2 3" xfId="23025"/>
    <cellStyle name="20% - Акцент1 5 14 3" xfId="11135"/>
    <cellStyle name="20% - Акцент1 5 14 3 2" xfId="26681"/>
    <cellStyle name="20% - Акцент1 5 14 4" xfId="19916"/>
    <cellStyle name="20% - Акцент1 5 2" xfId="1200"/>
    <cellStyle name="20% - Акцент1 5 2 2" xfId="1201"/>
    <cellStyle name="20% - Акцент1 5 2 2 2" xfId="7161"/>
    <cellStyle name="20% - Акцент1 5 2 2 2 2" xfId="11136"/>
    <cellStyle name="20% - Акцент1 5 2 2 2 2 2" xfId="31758"/>
    <cellStyle name="20% - Акцент1 5 2 2 2 3" xfId="23026"/>
    <cellStyle name="20% - Акцент1 5 2 2 3" xfId="11137"/>
    <cellStyle name="20% - Акцент1 5 2 2 3 2" xfId="26682"/>
    <cellStyle name="20% - Акцент1 5 2 2 4" xfId="19918"/>
    <cellStyle name="20% - Акцент1 5 2 3" xfId="1202"/>
    <cellStyle name="20% - Акцент1 5 2 3 2" xfId="7162"/>
    <cellStyle name="20% - Акцент1 5 2 3 2 2" xfId="11138"/>
    <cellStyle name="20% - Акцент1 5 2 3 2 2 2" xfId="31759"/>
    <cellStyle name="20% - Акцент1 5 2 3 2 3" xfId="23027"/>
    <cellStyle name="20% - Акцент1 5 2 3 3" xfId="11139"/>
    <cellStyle name="20% - Акцент1 5 2 3 3 2" xfId="26683"/>
    <cellStyle name="20% - Акцент1 5 2 3 4" xfId="19919"/>
    <cellStyle name="20% - Акцент1 5 2 4" xfId="1203"/>
    <cellStyle name="20% - Акцент1 5 2 4 2" xfId="7163"/>
    <cellStyle name="20% - Акцент1 5 2 4 2 2" xfId="11140"/>
    <cellStyle name="20% - Акцент1 5 2 4 2 2 2" xfId="31760"/>
    <cellStyle name="20% - Акцент1 5 2 4 2 3" xfId="23028"/>
    <cellStyle name="20% - Акцент1 5 2 4 3" xfId="11141"/>
    <cellStyle name="20% - Акцент1 5 2 4 3 2" xfId="26684"/>
    <cellStyle name="20% - Акцент1 5 2 4 4" xfId="19920"/>
    <cellStyle name="20% - Акцент1 5 2 5" xfId="1204"/>
    <cellStyle name="20% - Акцент1 5 2 5 2" xfId="7164"/>
    <cellStyle name="20% - Акцент1 5 2 5 2 2" xfId="11142"/>
    <cellStyle name="20% - Акцент1 5 2 5 2 2 2" xfId="31761"/>
    <cellStyle name="20% - Акцент1 5 2 5 2 3" xfId="23029"/>
    <cellStyle name="20% - Акцент1 5 2 5 3" xfId="11143"/>
    <cellStyle name="20% - Акцент1 5 2 5 3 2" xfId="26685"/>
    <cellStyle name="20% - Акцент1 5 2 5 4" xfId="19921"/>
    <cellStyle name="20% - Акцент1 5 2 6" xfId="1205"/>
    <cellStyle name="20% - Акцент1 5 2 6 2" xfId="7165"/>
    <cellStyle name="20% - Акцент1 5 2 6 2 2" xfId="11144"/>
    <cellStyle name="20% - Акцент1 5 2 6 2 2 2" xfId="31762"/>
    <cellStyle name="20% - Акцент1 5 2 6 2 3" xfId="23030"/>
    <cellStyle name="20% - Акцент1 5 2 6 3" xfId="11145"/>
    <cellStyle name="20% - Акцент1 5 2 6 3 2" xfId="26686"/>
    <cellStyle name="20% - Акцент1 5 2 6 4" xfId="19922"/>
    <cellStyle name="20% - Акцент1 5 3" xfId="1206"/>
    <cellStyle name="20% - Акцент1 5 4" xfId="1207"/>
    <cellStyle name="20% - Акцент1 5 4 2" xfId="1208"/>
    <cellStyle name="20% - Акцент1 5 4 2 2" xfId="7167"/>
    <cellStyle name="20% - Акцент1 5 4 2 2 2" xfId="11146"/>
    <cellStyle name="20% - Акцент1 5 4 2 2 2 2" xfId="31764"/>
    <cellStyle name="20% - Акцент1 5 4 2 2 3" xfId="23032"/>
    <cellStyle name="20% - Акцент1 5 4 2 3" xfId="11147"/>
    <cellStyle name="20% - Акцент1 5 4 2 3 2" xfId="26688"/>
    <cellStyle name="20% - Акцент1 5 4 2 4" xfId="19925"/>
    <cellStyle name="20% - Акцент1 5 4 3" xfId="1209"/>
    <cellStyle name="20% - Акцент1 5 4 3 2" xfId="7168"/>
    <cellStyle name="20% - Акцент1 5 4 3 2 2" xfId="11148"/>
    <cellStyle name="20% - Акцент1 5 4 3 2 2 2" xfId="31765"/>
    <cellStyle name="20% - Акцент1 5 4 3 2 3" xfId="23033"/>
    <cellStyle name="20% - Акцент1 5 4 3 3" xfId="11149"/>
    <cellStyle name="20% - Акцент1 5 4 3 3 2" xfId="26689"/>
    <cellStyle name="20% - Акцент1 5 4 3 4" xfId="19926"/>
    <cellStyle name="20% - Акцент1 5 4 4" xfId="1210"/>
    <cellStyle name="20% - Акцент1 5 4 4 2" xfId="7169"/>
    <cellStyle name="20% - Акцент1 5 4 4 2 2" xfId="11150"/>
    <cellStyle name="20% - Акцент1 5 4 4 2 2 2" xfId="31766"/>
    <cellStyle name="20% - Акцент1 5 4 4 2 3" xfId="23034"/>
    <cellStyle name="20% - Акцент1 5 4 4 3" xfId="11151"/>
    <cellStyle name="20% - Акцент1 5 4 4 3 2" xfId="26690"/>
    <cellStyle name="20% - Акцент1 5 4 4 4" xfId="19927"/>
    <cellStyle name="20% - Акцент1 5 4 5" xfId="1211"/>
    <cellStyle name="20% - Акцент1 5 4 5 2" xfId="7170"/>
    <cellStyle name="20% - Акцент1 5 4 5 2 2" xfId="11152"/>
    <cellStyle name="20% - Акцент1 5 4 5 2 2 2" xfId="31767"/>
    <cellStyle name="20% - Акцент1 5 4 5 2 3" xfId="23035"/>
    <cellStyle name="20% - Акцент1 5 4 5 3" xfId="11153"/>
    <cellStyle name="20% - Акцент1 5 4 5 3 2" xfId="26691"/>
    <cellStyle name="20% - Акцент1 5 4 5 4" xfId="19928"/>
    <cellStyle name="20% - Акцент1 5 4 6" xfId="7166"/>
    <cellStyle name="20% - Акцент1 5 4 6 2" xfId="11154"/>
    <cellStyle name="20% - Акцент1 5 4 6 2 2" xfId="31763"/>
    <cellStyle name="20% - Акцент1 5 4 6 3" xfId="23031"/>
    <cellStyle name="20% - Акцент1 5 4 7" xfId="11155"/>
    <cellStyle name="20% - Акцент1 5 4 7 2" xfId="26687"/>
    <cellStyle name="20% - Акцент1 5 4 8" xfId="19924"/>
    <cellStyle name="20% - Акцент1 5 5" xfId="1212"/>
    <cellStyle name="20% - Акцент1 5 5 2" xfId="1213"/>
    <cellStyle name="20% - Акцент1 5 5 2 2" xfId="7172"/>
    <cellStyle name="20% - Акцент1 5 5 2 2 2" xfId="11156"/>
    <cellStyle name="20% - Акцент1 5 5 2 2 2 2" xfId="31769"/>
    <cellStyle name="20% - Акцент1 5 5 2 2 3" xfId="23037"/>
    <cellStyle name="20% - Акцент1 5 5 2 3" xfId="11157"/>
    <cellStyle name="20% - Акцент1 5 5 2 3 2" xfId="26693"/>
    <cellStyle name="20% - Акцент1 5 5 2 4" xfId="19930"/>
    <cellStyle name="20% - Акцент1 5 5 3" xfId="1214"/>
    <cellStyle name="20% - Акцент1 5 5 3 2" xfId="7173"/>
    <cellStyle name="20% - Акцент1 5 5 3 2 2" xfId="11158"/>
    <cellStyle name="20% - Акцент1 5 5 3 2 2 2" xfId="31770"/>
    <cellStyle name="20% - Акцент1 5 5 3 2 3" xfId="23038"/>
    <cellStyle name="20% - Акцент1 5 5 3 3" xfId="11159"/>
    <cellStyle name="20% - Акцент1 5 5 3 3 2" xfId="26694"/>
    <cellStyle name="20% - Акцент1 5 5 3 4" xfId="19931"/>
    <cellStyle name="20% - Акцент1 5 5 4" xfId="1215"/>
    <cellStyle name="20% - Акцент1 5 5 4 2" xfId="7174"/>
    <cellStyle name="20% - Акцент1 5 5 4 2 2" xfId="11160"/>
    <cellStyle name="20% - Акцент1 5 5 4 2 2 2" xfId="31771"/>
    <cellStyle name="20% - Акцент1 5 5 4 2 3" xfId="23039"/>
    <cellStyle name="20% - Акцент1 5 5 4 3" xfId="11161"/>
    <cellStyle name="20% - Акцент1 5 5 4 3 2" xfId="26695"/>
    <cellStyle name="20% - Акцент1 5 5 4 4" xfId="19932"/>
    <cellStyle name="20% - Акцент1 5 5 5" xfId="1216"/>
    <cellStyle name="20% - Акцент1 5 5 5 2" xfId="7175"/>
    <cellStyle name="20% - Акцент1 5 5 5 2 2" xfId="11162"/>
    <cellStyle name="20% - Акцент1 5 5 5 2 2 2" xfId="31772"/>
    <cellStyle name="20% - Акцент1 5 5 5 2 3" xfId="23040"/>
    <cellStyle name="20% - Акцент1 5 5 5 3" xfId="11163"/>
    <cellStyle name="20% - Акцент1 5 5 5 3 2" xfId="26696"/>
    <cellStyle name="20% - Акцент1 5 5 5 4" xfId="19933"/>
    <cellStyle name="20% - Акцент1 5 5 6" xfId="7171"/>
    <cellStyle name="20% - Акцент1 5 5 6 2" xfId="11164"/>
    <cellStyle name="20% - Акцент1 5 5 6 2 2" xfId="31768"/>
    <cellStyle name="20% - Акцент1 5 5 6 3" xfId="23036"/>
    <cellStyle name="20% - Акцент1 5 5 7" xfId="11165"/>
    <cellStyle name="20% - Акцент1 5 5 7 2" xfId="26692"/>
    <cellStyle name="20% - Акцент1 5 5 8" xfId="19929"/>
    <cellStyle name="20% - Акцент1 5 6" xfId="1217"/>
    <cellStyle name="20% - Акцент1 5 6 2" xfId="1218"/>
    <cellStyle name="20% - Акцент1 5 6 2 2" xfId="7177"/>
    <cellStyle name="20% - Акцент1 5 6 2 2 2" xfId="11166"/>
    <cellStyle name="20% - Акцент1 5 6 2 2 2 2" xfId="31774"/>
    <cellStyle name="20% - Акцент1 5 6 2 2 3" xfId="23042"/>
    <cellStyle name="20% - Акцент1 5 6 2 3" xfId="11167"/>
    <cellStyle name="20% - Акцент1 5 6 2 3 2" xfId="26698"/>
    <cellStyle name="20% - Акцент1 5 6 2 4" xfId="19935"/>
    <cellStyle name="20% - Акцент1 5 6 3" xfId="1219"/>
    <cellStyle name="20% - Акцент1 5 6 3 2" xfId="7178"/>
    <cellStyle name="20% - Акцент1 5 6 3 2 2" xfId="11168"/>
    <cellStyle name="20% - Акцент1 5 6 3 2 2 2" xfId="31775"/>
    <cellStyle name="20% - Акцент1 5 6 3 2 3" xfId="23043"/>
    <cellStyle name="20% - Акцент1 5 6 3 3" xfId="11169"/>
    <cellStyle name="20% - Акцент1 5 6 3 3 2" xfId="26699"/>
    <cellStyle name="20% - Акцент1 5 6 3 4" xfId="19936"/>
    <cellStyle name="20% - Акцент1 5 6 4" xfId="1220"/>
    <cellStyle name="20% - Акцент1 5 6 4 2" xfId="7179"/>
    <cellStyle name="20% - Акцент1 5 6 4 2 2" xfId="11170"/>
    <cellStyle name="20% - Акцент1 5 6 4 2 2 2" xfId="31776"/>
    <cellStyle name="20% - Акцент1 5 6 4 2 3" xfId="23044"/>
    <cellStyle name="20% - Акцент1 5 6 4 3" xfId="11171"/>
    <cellStyle name="20% - Акцент1 5 6 4 3 2" xfId="26700"/>
    <cellStyle name="20% - Акцент1 5 6 4 4" xfId="19937"/>
    <cellStyle name="20% - Акцент1 5 6 5" xfId="1221"/>
    <cellStyle name="20% - Акцент1 5 6 5 2" xfId="7180"/>
    <cellStyle name="20% - Акцент1 5 6 5 2 2" xfId="11172"/>
    <cellStyle name="20% - Акцент1 5 6 5 2 2 2" xfId="31777"/>
    <cellStyle name="20% - Акцент1 5 6 5 2 3" xfId="23045"/>
    <cellStyle name="20% - Акцент1 5 6 5 3" xfId="11173"/>
    <cellStyle name="20% - Акцент1 5 6 5 3 2" xfId="26701"/>
    <cellStyle name="20% - Акцент1 5 6 5 4" xfId="19938"/>
    <cellStyle name="20% - Акцент1 5 6 6" xfId="7176"/>
    <cellStyle name="20% - Акцент1 5 6 6 2" xfId="11174"/>
    <cellStyle name="20% - Акцент1 5 6 6 2 2" xfId="31773"/>
    <cellStyle name="20% - Акцент1 5 6 6 3" xfId="23041"/>
    <cellStyle name="20% - Акцент1 5 6 7" xfId="11175"/>
    <cellStyle name="20% - Акцент1 5 6 7 2" xfId="26697"/>
    <cellStyle name="20% - Акцент1 5 6 8" xfId="19934"/>
    <cellStyle name="20% - Акцент1 5 7" xfId="1222"/>
    <cellStyle name="20% - Акцент1 5 7 2" xfId="1223"/>
    <cellStyle name="20% - Акцент1 5 7 2 2" xfId="7182"/>
    <cellStyle name="20% - Акцент1 5 7 2 2 2" xfId="11176"/>
    <cellStyle name="20% - Акцент1 5 7 2 2 2 2" xfId="31779"/>
    <cellStyle name="20% - Акцент1 5 7 2 2 3" xfId="23047"/>
    <cellStyle name="20% - Акцент1 5 7 2 3" xfId="11177"/>
    <cellStyle name="20% - Акцент1 5 7 2 3 2" xfId="26703"/>
    <cellStyle name="20% - Акцент1 5 7 2 4" xfId="19940"/>
    <cellStyle name="20% - Акцент1 5 7 3" xfId="1224"/>
    <cellStyle name="20% - Акцент1 5 7 3 2" xfId="7183"/>
    <cellStyle name="20% - Акцент1 5 7 3 2 2" xfId="11178"/>
    <cellStyle name="20% - Акцент1 5 7 3 2 2 2" xfId="31780"/>
    <cellStyle name="20% - Акцент1 5 7 3 2 3" xfId="23048"/>
    <cellStyle name="20% - Акцент1 5 7 3 3" xfId="11179"/>
    <cellStyle name="20% - Акцент1 5 7 3 3 2" xfId="26704"/>
    <cellStyle name="20% - Акцент1 5 7 3 4" xfId="19941"/>
    <cellStyle name="20% - Акцент1 5 7 4" xfId="1225"/>
    <cellStyle name="20% - Акцент1 5 7 4 2" xfId="7184"/>
    <cellStyle name="20% - Акцент1 5 7 4 2 2" xfId="11180"/>
    <cellStyle name="20% - Акцент1 5 7 4 2 2 2" xfId="31781"/>
    <cellStyle name="20% - Акцент1 5 7 4 2 3" xfId="23049"/>
    <cellStyle name="20% - Акцент1 5 7 4 3" xfId="11181"/>
    <cellStyle name="20% - Акцент1 5 7 4 3 2" xfId="26705"/>
    <cellStyle name="20% - Акцент1 5 7 4 4" xfId="19942"/>
    <cellStyle name="20% - Акцент1 5 7 5" xfId="1226"/>
    <cellStyle name="20% - Акцент1 5 7 5 2" xfId="7185"/>
    <cellStyle name="20% - Акцент1 5 7 5 2 2" xfId="11182"/>
    <cellStyle name="20% - Акцент1 5 7 5 2 2 2" xfId="31782"/>
    <cellStyle name="20% - Акцент1 5 7 5 2 3" xfId="23050"/>
    <cellStyle name="20% - Акцент1 5 7 5 3" xfId="11183"/>
    <cellStyle name="20% - Акцент1 5 7 5 3 2" xfId="26706"/>
    <cellStyle name="20% - Акцент1 5 7 5 4" xfId="19943"/>
    <cellStyle name="20% - Акцент1 5 7 6" xfId="7181"/>
    <cellStyle name="20% - Акцент1 5 7 6 2" xfId="11184"/>
    <cellStyle name="20% - Акцент1 5 7 6 2 2" xfId="31778"/>
    <cellStyle name="20% - Акцент1 5 7 6 3" xfId="23046"/>
    <cellStyle name="20% - Акцент1 5 7 7" xfId="11185"/>
    <cellStyle name="20% - Акцент1 5 7 7 2" xfId="26702"/>
    <cellStyle name="20% - Акцент1 5 7 8" xfId="19939"/>
    <cellStyle name="20% - Акцент1 5 8" xfId="1227"/>
    <cellStyle name="20% - Акцент1 5 8 2" xfId="1228"/>
    <cellStyle name="20% - Акцент1 5 8 2 2" xfId="7187"/>
    <cellStyle name="20% - Акцент1 5 8 2 2 2" xfId="11186"/>
    <cellStyle name="20% - Акцент1 5 8 2 2 2 2" xfId="31784"/>
    <cellStyle name="20% - Акцент1 5 8 2 2 3" xfId="23052"/>
    <cellStyle name="20% - Акцент1 5 8 2 3" xfId="11187"/>
    <cellStyle name="20% - Акцент1 5 8 2 3 2" xfId="26708"/>
    <cellStyle name="20% - Акцент1 5 8 2 4" xfId="19945"/>
    <cellStyle name="20% - Акцент1 5 8 3" xfId="1229"/>
    <cellStyle name="20% - Акцент1 5 8 3 2" xfId="7188"/>
    <cellStyle name="20% - Акцент1 5 8 3 2 2" xfId="11188"/>
    <cellStyle name="20% - Акцент1 5 8 3 2 2 2" xfId="31785"/>
    <cellStyle name="20% - Акцент1 5 8 3 2 3" xfId="23053"/>
    <cellStyle name="20% - Акцент1 5 8 3 3" xfId="11189"/>
    <cellStyle name="20% - Акцент1 5 8 3 3 2" xfId="26709"/>
    <cellStyle name="20% - Акцент1 5 8 3 4" xfId="19946"/>
    <cellStyle name="20% - Акцент1 5 8 4" xfId="1230"/>
    <cellStyle name="20% - Акцент1 5 8 4 2" xfId="7189"/>
    <cellStyle name="20% - Акцент1 5 8 4 2 2" xfId="11190"/>
    <cellStyle name="20% - Акцент1 5 8 4 2 2 2" xfId="31786"/>
    <cellStyle name="20% - Акцент1 5 8 4 2 3" xfId="23054"/>
    <cellStyle name="20% - Акцент1 5 8 4 3" xfId="11191"/>
    <cellStyle name="20% - Акцент1 5 8 4 3 2" xfId="26710"/>
    <cellStyle name="20% - Акцент1 5 8 4 4" xfId="19947"/>
    <cellStyle name="20% - Акцент1 5 8 5" xfId="1231"/>
    <cellStyle name="20% - Акцент1 5 8 5 2" xfId="7190"/>
    <cellStyle name="20% - Акцент1 5 8 5 2 2" xfId="11192"/>
    <cellStyle name="20% - Акцент1 5 8 5 2 2 2" xfId="31787"/>
    <cellStyle name="20% - Акцент1 5 8 5 2 3" xfId="23055"/>
    <cellStyle name="20% - Акцент1 5 8 5 3" xfId="11193"/>
    <cellStyle name="20% - Акцент1 5 8 5 3 2" xfId="26711"/>
    <cellStyle name="20% - Акцент1 5 8 5 4" xfId="19948"/>
    <cellStyle name="20% - Акцент1 5 8 6" xfId="7186"/>
    <cellStyle name="20% - Акцент1 5 8 6 2" xfId="11194"/>
    <cellStyle name="20% - Акцент1 5 8 6 2 2" xfId="31783"/>
    <cellStyle name="20% - Акцент1 5 8 6 3" xfId="23051"/>
    <cellStyle name="20% - Акцент1 5 8 7" xfId="11195"/>
    <cellStyle name="20% - Акцент1 5 8 7 2" xfId="26707"/>
    <cellStyle name="20% - Акцент1 5 8 8" xfId="19944"/>
    <cellStyle name="20% - Акцент1 5 9" xfId="1232"/>
    <cellStyle name="20% - Акцент1 5 9 2" xfId="1233"/>
    <cellStyle name="20% - Акцент1 5 9 2 2" xfId="7192"/>
    <cellStyle name="20% - Акцент1 5 9 2 2 2" xfId="11196"/>
    <cellStyle name="20% - Акцент1 5 9 2 2 2 2" xfId="31789"/>
    <cellStyle name="20% - Акцент1 5 9 2 2 3" xfId="23057"/>
    <cellStyle name="20% - Акцент1 5 9 2 3" xfId="11197"/>
    <cellStyle name="20% - Акцент1 5 9 2 3 2" xfId="26713"/>
    <cellStyle name="20% - Акцент1 5 9 2 4" xfId="19950"/>
    <cellStyle name="20% - Акцент1 5 9 3" xfId="1234"/>
    <cellStyle name="20% - Акцент1 5 9 3 2" xfId="7193"/>
    <cellStyle name="20% - Акцент1 5 9 3 2 2" xfId="11198"/>
    <cellStyle name="20% - Акцент1 5 9 3 2 2 2" xfId="31790"/>
    <cellStyle name="20% - Акцент1 5 9 3 2 3" xfId="23058"/>
    <cellStyle name="20% - Акцент1 5 9 3 3" xfId="11199"/>
    <cellStyle name="20% - Акцент1 5 9 3 3 2" xfId="26714"/>
    <cellStyle name="20% - Акцент1 5 9 3 4" xfId="19951"/>
    <cellStyle name="20% - Акцент1 5 9 4" xfId="1235"/>
    <cellStyle name="20% - Акцент1 5 9 4 2" xfId="7194"/>
    <cellStyle name="20% - Акцент1 5 9 4 2 2" xfId="11200"/>
    <cellStyle name="20% - Акцент1 5 9 4 2 2 2" xfId="31791"/>
    <cellStyle name="20% - Акцент1 5 9 4 2 3" xfId="23059"/>
    <cellStyle name="20% - Акцент1 5 9 4 3" xfId="11201"/>
    <cellStyle name="20% - Акцент1 5 9 4 3 2" xfId="26715"/>
    <cellStyle name="20% - Акцент1 5 9 4 4" xfId="19952"/>
    <cellStyle name="20% - Акцент1 5 9 5" xfId="1236"/>
    <cellStyle name="20% - Акцент1 5 9 5 2" xfId="7195"/>
    <cellStyle name="20% - Акцент1 5 9 5 2 2" xfId="11202"/>
    <cellStyle name="20% - Акцент1 5 9 5 2 2 2" xfId="31792"/>
    <cellStyle name="20% - Акцент1 5 9 5 2 3" xfId="23060"/>
    <cellStyle name="20% - Акцент1 5 9 5 3" xfId="11203"/>
    <cellStyle name="20% - Акцент1 5 9 5 3 2" xfId="26716"/>
    <cellStyle name="20% - Акцент1 5 9 5 4" xfId="19953"/>
    <cellStyle name="20% - Акцент1 5 9 6" xfId="7191"/>
    <cellStyle name="20% - Акцент1 5 9 6 2" xfId="11204"/>
    <cellStyle name="20% - Акцент1 5 9 6 2 2" xfId="31788"/>
    <cellStyle name="20% - Акцент1 5 9 6 3" xfId="23056"/>
    <cellStyle name="20% - Акцент1 5 9 7" xfId="11205"/>
    <cellStyle name="20% - Акцент1 5 9 7 2" xfId="26712"/>
    <cellStyle name="20% - Акцент1 5 9 8" xfId="19949"/>
    <cellStyle name="20% - Акцент1 6" xfId="40"/>
    <cellStyle name="20% - Акцент1 6 10" xfId="1237"/>
    <cellStyle name="20% - Акцент1 6 10 2" xfId="7196"/>
    <cellStyle name="20% - Акцент1 6 10 2 2" xfId="11206"/>
    <cellStyle name="20% - Акцент1 6 10 2 2 2" xfId="31793"/>
    <cellStyle name="20% - Акцент1 6 10 2 3" xfId="23061"/>
    <cellStyle name="20% - Акцент1 6 10 3" xfId="11207"/>
    <cellStyle name="20% - Акцент1 6 10 3 2" xfId="26717"/>
    <cellStyle name="20% - Акцент1 6 10 4" xfId="19954"/>
    <cellStyle name="20% - Акцент1 6 11" xfId="1238"/>
    <cellStyle name="20% - Акцент1 6 11 2" xfId="7197"/>
    <cellStyle name="20% - Акцент1 6 11 2 2" xfId="11208"/>
    <cellStyle name="20% - Акцент1 6 11 2 2 2" xfId="31794"/>
    <cellStyle name="20% - Акцент1 6 11 2 3" xfId="23062"/>
    <cellStyle name="20% - Акцент1 6 11 3" xfId="11209"/>
    <cellStyle name="20% - Акцент1 6 11 3 2" xfId="26718"/>
    <cellStyle name="20% - Акцент1 6 11 4" xfId="19955"/>
    <cellStyle name="20% - Акцент1 6 12" xfId="1239"/>
    <cellStyle name="20% - Акцент1 6 12 2" xfId="7198"/>
    <cellStyle name="20% - Акцент1 6 12 2 2" xfId="11210"/>
    <cellStyle name="20% - Акцент1 6 12 2 2 2" xfId="31795"/>
    <cellStyle name="20% - Акцент1 6 12 2 3" xfId="23063"/>
    <cellStyle name="20% - Акцент1 6 12 3" xfId="11211"/>
    <cellStyle name="20% - Акцент1 6 12 3 2" xfId="26719"/>
    <cellStyle name="20% - Акцент1 6 12 4" xfId="19956"/>
    <cellStyle name="20% - Акцент1 6 13" xfId="1240"/>
    <cellStyle name="20% - Акцент1 6 13 2" xfId="7199"/>
    <cellStyle name="20% - Акцент1 6 13 2 2" xfId="11212"/>
    <cellStyle name="20% - Акцент1 6 13 2 2 2" xfId="31796"/>
    <cellStyle name="20% - Акцент1 6 13 2 3" xfId="23064"/>
    <cellStyle name="20% - Акцент1 6 13 3" xfId="11213"/>
    <cellStyle name="20% - Акцент1 6 13 3 2" xfId="26720"/>
    <cellStyle name="20% - Акцент1 6 13 4" xfId="19957"/>
    <cellStyle name="20% - Акцент1 6 14" xfId="1241"/>
    <cellStyle name="20% - Акцент1 6 14 2" xfId="7200"/>
    <cellStyle name="20% - Акцент1 6 14 2 2" xfId="11214"/>
    <cellStyle name="20% - Акцент1 6 14 2 2 2" xfId="31797"/>
    <cellStyle name="20% - Акцент1 6 14 2 3" xfId="23065"/>
    <cellStyle name="20% - Акцент1 6 14 3" xfId="11215"/>
    <cellStyle name="20% - Акцент1 6 14 3 2" xfId="26721"/>
    <cellStyle name="20% - Акцент1 6 14 4" xfId="19958"/>
    <cellStyle name="20% - Акцент1 6 2" xfId="1242"/>
    <cellStyle name="20% - Акцент1 6 2 2" xfId="1243"/>
    <cellStyle name="20% - Акцент1 6 2 2 2" xfId="7201"/>
    <cellStyle name="20% - Акцент1 6 2 2 2 2" xfId="11216"/>
    <cellStyle name="20% - Акцент1 6 2 2 2 2 2" xfId="31798"/>
    <cellStyle name="20% - Акцент1 6 2 2 2 3" xfId="23066"/>
    <cellStyle name="20% - Акцент1 6 2 2 3" xfId="11217"/>
    <cellStyle name="20% - Акцент1 6 2 2 3 2" xfId="26722"/>
    <cellStyle name="20% - Акцент1 6 2 2 4" xfId="19960"/>
    <cellStyle name="20% - Акцент1 6 2 3" xfId="1244"/>
    <cellStyle name="20% - Акцент1 6 2 3 2" xfId="7202"/>
    <cellStyle name="20% - Акцент1 6 2 3 2 2" xfId="11218"/>
    <cellStyle name="20% - Акцент1 6 2 3 2 2 2" xfId="31799"/>
    <cellStyle name="20% - Акцент1 6 2 3 2 3" xfId="23067"/>
    <cellStyle name="20% - Акцент1 6 2 3 3" xfId="11219"/>
    <cellStyle name="20% - Акцент1 6 2 3 3 2" xfId="26723"/>
    <cellStyle name="20% - Акцент1 6 2 3 4" xfId="19961"/>
    <cellStyle name="20% - Акцент1 6 2 4" xfId="1245"/>
    <cellStyle name="20% - Акцент1 6 2 4 2" xfId="7203"/>
    <cellStyle name="20% - Акцент1 6 2 4 2 2" xfId="11220"/>
    <cellStyle name="20% - Акцент1 6 2 4 2 2 2" xfId="31800"/>
    <cellStyle name="20% - Акцент1 6 2 4 2 3" xfId="23068"/>
    <cellStyle name="20% - Акцент1 6 2 4 3" xfId="11221"/>
    <cellStyle name="20% - Акцент1 6 2 4 3 2" xfId="26724"/>
    <cellStyle name="20% - Акцент1 6 2 4 4" xfId="19962"/>
    <cellStyle name="20% - Акцент1 6 2 5" xfId="1246"/>
    <cellStyle name="20% - Акцент1 6 2 5 2" xfId="7204"/>
    <cellStyle name="20% - Акцент1 6 2 5 2 2" xfId="11222"/>
    <cellStyle name="20% - Акцент1 6 2 5 2 2 2" xfId="31801"/>
    <cellStyle name="20% - Акцент1 6 2 5 2 3" xfId="23069"/>
    <cellStyle name="20% - Акцент1 6 2 5 3" xfId="11223"/>
    <cellStyle name="20% - Акцент1 6 2 5 3 2" xfId="26725"/>
    <cellStyle name="20% - Акцент1 6 2 5 4" xfId="19963"/>
    <cellStyle name="20% - Акцент1 6 2 6" xfId="1247"/>
    <cellStyle name="20% - Акцент1 6 2 6 2" xfId="7205"/>
    <cellStyle name="20% - Акцент1 6 2 6 2 2" xfId="11224"/>
    <cellStyle name="20% - Акцент1 6 2 6 2 2 2" xfId="31802"/>
    <cellStyle name="20% - Акцент1 6 2 6 2 3" xfId="23070"/>
    <cellStyle name="20% - Акцент1 6 2 6 3" xfId="11225"/>
    <cellStyle name="20% - Акцент1 6 2 6 3 2" xfId="26726"/>
    <cellStyle name="20% - Акцент1 6 2 6 4" xfId="19964"/>
    <cellStyle name="20% - Акцент1 6 3" xfId="1248"/>
    <cellStyle name="20% - Акцент1 6 4" xfId="1249"/>
    <cellStyle name="20% - Акцент1 6 4 2" xfId="1250"/>
    <cellStyle name="20% - Акцент1 6 4 2 2" xfId="7207"/>
    <cellStyle name="20% - Акцент1 6 4 2 2 2" xfId="11226"/>
    <cellStyle name="20% - Акцент1 6 4 2 2 2 2" xfId="31804"/>
    <cellStyle name="20% - Акцент1 6 4 2 2 3" xfId="23072"/>
    <cellStyle name="20% - Акцент1 6 4 2 3" xfId="11227"/>
    <cellStyle name="20% - Акцент1 6 4 2 3 2" xfId="26728"/>
    <cellStyle name="20% - Акцент1 6 4 2 4" xfId="19967"/>
    <cellStyle name="20% - Акцент1 6 4 3" xfId="1251"/>
    <cellStyle name="20% - Акцент1 6 4 3 2" xfId="7208"/>
    <cellStyle name="20% - Акцент1 6 4 3 2 2" xfId="11228"/>
    <cellStyle name="20% - Акцент1 6 4 3 2 2 2" xfId="31805"/>
    <cellStyle name="20% - Акцент1 6 4 3 2 3" xfId="23073"/>
    <cellStyle name="20% - Акцент1 6 4 3 3" xfId="11229"/>
    <cellStyle name="20% - Акцент1 6 4 3 3 2" xfId="26729"/>
    <cellStyle name="20% - Акцент1 6 4 3 4" xfId="19968"/>
    <cellStyle name="20% - Акцент1 6 4 4" xfId="1252"/>
    <cellStyle name="20% - Акцент1 6 4 4 2" xfId="7209"/>
    <cellStyle name="20% - Акцент1 6 4 4 2 2" xfId="11230"/>
    <cellStyle name="20% - Акцент1 6 4 4 2 2 2" xfId="31806"/>
    <cellStyle name="20% - Акцент1 6 4 4 2 3" xfId="23074"/>
    <cellStyle name="20% - Акцент1 6 4 4 3" xfId="11231"/>
    <cellStyle name="20% - Акцент1 6 4 4 3 2" xfId="26730"/>
    <cellStyle name="20% - Акцент1 6 4 4 4" xfId="19969"/>
    <cellStyle name="20% - Акцент1 6 4 5" xfId="1253"/>
    <cellStyle name="20% - Акцент1 6 4 5 2" xfId="7210"/>
    <cellStyle name="20% - Акцент1 6 4 5 2 2" xfId="11232"/>
    <cellStyle name="20% - Акцент1 6 4 5 2 2 2" xfId="31807"/>
    <cellStyle name="20% - Акцент1 6 4 5 2 3" xfId="23075"/>
    <cellStyle name="20% - Акцент1 6 4 5 3" xfId="11233"/>
    <cellStyle name="20% - Акцент1 6 4 5 3 2" xfId="26731"/>
    <cellStyle name="20% - Акцент1 6 4 5 4" xfId="19970"/>
    <cellStyle name="20% - Акцент1 6 4 6" xfId="7206"/>
    <cellStyle name="20% - Акцент1 6 4 6 2" xfId="11234"/>
    <cellStyle name="20% - Акцент1 6 4 6 2 2" xfId="31803"/>
    <cellStyle name="20% - Акцент1 6 4 6 3" xfId="23071"/>
    <cellStyle name="20% - Акцент1 6 4 7" xfId="11235"/>
    <cellStyle name="20% - Акцент1 6 4 7 2" xfId="26727"/>
    <cellStyle name="20% - Акцент1 6 4 8" xfId="19966"/>
    <cellStyle name="20% - Акцент1 6 5" xfId="1254"/>
    <cellStyle name="20% - Акцент1 6 5 2" xfId="1255"/>
    <cellStyle name="20% - Акцент1 6 5 2 2" xfId="7212"/>
    <cellStyle name="20% - Акцент1 6 5 2 2 2" xfId="11236"/>
    <cellStyle name="20% - Акцент1 6 5 2 2 2 2" xfId="31809"/>
    <cellStyle name="20% - Акцент1 6 5 2 2 3" xfId="23077"/>
    <cellStyle name="20% - Акцент1 6 5 2 3" xfId="11237"/>
    <cellStyle name="20% - Акцент1 6 5 2 3 2" xfId="26733"/>
    <cellStyle name="20% - Акцент1 6 5 2 4" xfId="19972"/>
    <cellStyle name="20% - Акцент1 6 5 3" xfId="1256"/>
    <cellStyle name="20% - Акцент1 6 5 3 2" xfId="7213"/>
    <cellStyle name="20% - Акцент1 6 5 3 2 2" xfId="11238"/>
    <cellStyle name="20% - Акцент1 6 5 3 2 2 2" xfId="31810"/>
    <cellStyle name="20% - Акцент1 6 5 3 2 3" xfId="23078"/>
    <cellStyle name="20% - Акцент1 6 5 3 3" xfId="11239"/>
    <cellStyle name="20% - Акцент1 6 5 3 3 2" xfId="26734"/>
    <cellStyle name="20% - Акцент1 6 5 3 4" xfId="19973"/>
    <cellStyle name="20% - Акцент1 6 5 4" xfId="1257"/>
    <cellStyle name="20% - Акцент1 6 5 4 2" xfId="7214"/>
    <cellStyle name="20% - Акцент1 6 5 4 2 2" xfId="11240"/>
    <cellStyle name="20% - Акцент1 6 5 4 2 2 2" xfId="31811"/>
    <cellStyle name="20% - Акцент1 6 5 4 2 3" xfId="23079"/>
    <cellStyle name="20% - Акцент1 6 5 4 3" xfId="11241"/>
    <cellStyle name="20% - Акцент1 6 5 4 3 2" xfId="26735"/>
    <cellStyle name="20% - Акцент1 6 5 4 4" xfId="19974"/>
    <cellStyle name="20% - Акцент1 6 5 5" xfId="1258"/>
    <cellStyle name="20% - Акцент1 6 5 5 2" xfId="7215"/>
    <cellStyle name="20% - Акцент1 6 5 5 2 2" xfId="11242"/>
    <cellStyle name="20% - Акцент1 6 5 5 2 2 2" xfId="31812"/>
    <cellStyle name="20% - Акцент1 6 5 5 2 3" xfId="23080"/>
    <cellStyle name="20% - Акцент1 6 5 5 3" xfId="11243"/>
    <cellStyle name="20% - Акцент1 6 5 5 3 2" xfId="26736"/>
    <cellStyle name="20% - Акцент1 6 5 5 4" xfId="19975"/>
    <cellStyle name="20% - Акцент1 6 5 6" xfId="7211"/>
    <cellStyle name="20% - Акцент1 6 5 6 2" xfId="11244"/>
    <cellStyle name="20% - Акцент1 6 5 6 2 2" xfId="31808"/>
    <cellStyle name="20% - Акцент1 6 5 6 3" xfId="23076"/>
    <cellStyle name="20% - Акцент1 6 5 7" xfId="11245"/>
    <cellStyle name="20% - Акцент1 6 5 7 2" xfId="26732"/>
    <cellStyle name="20% - Акцент1 6 5 8" xfId="19971"/>
    <cellStyle name="20% - Акцент1 6 6" xfId="1259"/>
    <cellStyle name="20% - Акцент1 6 6 2" xfId="1260"/>
    <cellStyle name="20% - Акцент1 6 6 2 2" xfId="7217"/>
    <cellStyle name="20% - Акцент1 6 6 2 2 2" xfId="11246"/>
    <cellStyle name="20% - Акцент1 6 6 2 2 2 2" xfId="31814"/>
    <cellStyle name="20% - Акцент1 6 6 2 2 3" xfId="23082"/>
    <cellStyle name="20% - Акцент1 6 6 2 3" xfId="11247"/>
    <cellStyle name="20% - Акцент1 6 6 2 3 2" xfId="26738"/>
    <cellStyle name="20% - Акцент1 6 6 2 4" xfId="19977"/>
    <cellStyle name="20% - Акцент1 6 6 3" xfId="1261"/>
    <cellStyle name="20% - Акцент1 6 6 3 2" xfId="7218"/>
    <cellStyle name="20% - Акцент1 6 6 3 2 2" xfId="11248"/>
    <cellStyle name="20% - Акцент1 6 6 3 2 2 2" xfId="31815"/>
    <cellStyle name="20% - Акцент1 6 6 3 2 3" xfId="23083"/>
    <cellStyle name="20% - Акцент1 6 6 3 3" xfId="11249"/>
    <cellStyle name="20% - Акцент1 6 6 3 3 2" xfId="26739"/>
    <cellStyle name="20% - Акцент1 6 6 3 4" xfId="19978"/>
    <cellStyle name="20% - Акцент1 6 6 4" xfId="1262"/>
    <cellStyle name="20% - Акцент1 6 6 4 2" xfId="7219"/>
    <cellStyle name="20% - Акцент1 6 6 4 2 2" xfId="11250"/>
    <cellStyle name="20% - Акцент1 6 6 4 2 2 2" xfId="31816"/>
    <cellStyle name="20% - Акцент1 6 6 4 2 3" xfId="23084"/>
    <cellStyle name="20% - Акцент1 6 6 4 3" xfId="11251"/>
    <cellStyle name="20% - Акцент1 6 6 4 3 2" xfId="26740"/>
    <cellStyle name="20% - Акцент1 6 6 4 4" xfId="19979"/>
    <cellStyle name="20% - Акцент1 6 6 5" xfId="1263"/>
    <cellStyle name="20% - Акцент1 6 6 5 2" xfId="7220"/>
    <cellStyle name="20% - Акцент1 6 6 5 2 2" xfId="11252"/>
    <cellStyle name="20% - Акцент1 6 6 5 2 2 2" xfId="31817"/>
    <cellStyle name="20% - Акцент1 6 6 5 2 3" xfId="23085"/>
    <cellStyle name="20% - Акцент1 6 6 5 3" xfId="11253"/>
    <cellStyle name="20% - Акцент1 6 6 5 3 2" xfId="26741"/>
    <cellStyle name="20% - Акцент1 6 6 5 4" xfId="19980"/>
    <cellStyle name="20% - Акцент1 6 6 6" xfId="7216"/>
    <cellStyle name="20% - Акцент1 6 6 6 2" xfId="11254"/>
    <cellStyle name="20% - Акцент1 6 6 6 2 2" xfId="31813"/>
    <cellStyle name="20% - Акцент1 6 6 6 3" xfId="23081"/>
    <cellStyle name="20% - Акцент1 6 6 7" xfId="11255"/>
    <cellStyle name="20% - Акцент1 6 6 7 2" xfId="26737"/>
    <cellStyle name="20% - Акцент1 6 6 8" xfId="19976"/>
    <cellStyle name="20% - Акцент1 6 7" xfId="1264"/>
    <cellStyle name="20% - Акцент1 6 7 2" xfId="1265"/>
    <cellStyle name="20% - Акцент1 6 7 2 2" xfId="7222"/>
    <cellStyle name="20% - Акцент1 6 7 2 2 2" xfId="11256"/>
    <cellStyle name="20% - Акцент1 6 7 2 2 2 2" xfId="31819"/>
    <cellStyle name="20% - Акцент1 6 7 2 2 3" xfId="23087"/>
    <cellStyle name="20% - Акцент1 6 7 2 3" xfId="11257"/>
    <cellStyle name="20% - Акцент1 6 7 2 3 2" xfId="26743"/>
    <cellStyle name="20% - Акцент1 6 7 2 4" xfId="19982"/>
    <cellStyle name="20% - Акцент1 6 7 3" xfId="1266"/>
    <cellStyle name="20% - Акцент1 6 7 3 2" xfId="7223"/>
    <cellStyle name="20% - Акцент1 6 7 3 2 2" xfId="11258"/>
    <cellStyle name="20% - Акцент1 6 7 3 2 2 2" xfId="31820"/>
    <cellStyle name="20% - Акцент1 6 7 3 2 3" xfId="23088"/>
    <cellStyle name="20% - Акцент1 6 7 3 3" xfId="11259"/>
    <cellStyle name="20% - Акцент1 6 7 3 3 2" xfId="26744"/>
    <cellStyle name="20% - Акцент1 6 7 3 4" xfId="19983"/>
    <cellStyle name="20% - Акцент1 6 7 4" xfId="1267"/>
    <cellStyle name="20% - Акцент1 6 7 4 2" xfId="7224"/>
    <cellStyle name="20% - Акцент1 6 7 4 2 2" xfId="11260"/>
    <cellStyle name="20% - Акцент1 6 7 4 2 2 2" xfId="31821"/>
    <cellStyle name="20% - Акцент1 6 7 4 2 3" xfId="23089"/>
    <cellStyle name="20% - Акцент1 6 7 4 3" xfId="11261"/>
    <cellStyle name="20% - Акцент1 6 7 4 3 2" xfId="26745"/>
    <cellStyle name="20% - Акцент1 6 7 4 4" xfId="19984"/>
    <cellStyle name="20% - Акцент1 6 7 5" xfId="1268"/>
    <cellStyle name="20% - Акцент1 6 7 5 2" xfId="7225"/>
    <cellStyle name="20% - Акцент1 6 7 5 2 2" xfId="11262"/>
    <cellStyle name="20% - Акцент1 6 7 5 2 2 2" xfId="31822"/>
    <cellStyle name="20% - Акцент1 6 7 5 2 3" xfId="23090"/>
    <cellStyle name="20% - Акцент1 6 7 5 3" xfId="11263"/>
    <cellStyle name="20% - Акцент1 6 7 5 3 2" xfId="26746"/>
    <cellStyle name="20% - Акцент1 6 7 5 4" xfId="19985"/>
    <cellStyle name="20% - Акцент1 6 7 6" xfId="7221"/>
    <cellStyle name="20% - Акцент1 6 7 6 2" xfId="11264"/>
    <cellStyle name="20% - Акцент1 6 7 6 2 2" xfId="31818"/>
    <cellStyle name="20% - Акцент1 6 7 6 3" xfId="23086"/>
    <cellStyle name="20% - Акцент1 6 7 7" xfId="11265"/>
    <cellStyle name="20% - Акцент1 6 7 7 2" xfId="26742"/>
    <cellStyle name="20% - Акцент1 6 7 8" xfId="19981"/>
    <cellStyle name="20% - Акцент1 6 8" xfId="1269"/>
    <cellStyle name="20% - Акцент1 6 8 2" xfId="1270"/>
    <cellStyle name="20% - Акцент1 6 8 2 2" xfId="7227"/>
    <cellStyle name="20% - Акцент1 6 8 2 2 2" xfId="11266"/>
    <cellStyle name="20% - Акцент1 6 8 2 2 2 2" xfId="31824"/>
    <cellStyle name="20% - Акцент1 6 8 2 2 3" xfId="23092"/>
    <cellStyle name="20% - Акцент1 6 8 2 3" xfId="11267"/>
    <cellStyle name="20% - Акцент1 6 8 2 3 2" xfId="26748"/>
    <cellStyle name="20% - Акцент1 6 8 2 4" xfId="19987"/>
    <cellStyle name="20% - Акцент1 6 8 3" xfId="1271"/>
    <cellStyle name="20% - Акцент1 6 8 3 2" xfId="7228"/>
    <cellStyle name="20% - Акцент1 6 8 3 2 2" xfId="11268"/>
    <cellStyle name="20% - Акцент1 6 8 3 2 2 2" xfId="31825"/>
    <cellStyle name="20% - Акцент1 6 8 3 2 3" xfId="23093"/>
    <cellStyle name="20% - Акцент1 6 8 3 3" xfId="11269"/>
    <cellStyle name="20% - Акцент1 6 8 3 3 2" xfId="26749"/>
    <cellStyle name="20% - Акцент1 6 8 3 4" xfId="19988"/>
    <cellStyle name="20% - Акцент1 6 8 4" xfId="1272"/>
    <cellStyle name="20% - Акцент1 6 8 4 2" xfId="7229"/>
    <cellStyle name="20% - Акцент1 6 8 4 2 2" xfId="11270"/>
    <cellStyle name="20% - Акцент1 6 8 4 2 2 2" xfId="31826"/>
    <cellStyle name="20% - Акцент1 6 8 4 2 3" xfId="23094"/>
    <cellStyle name="20% - Акцент1 6 8 4 3" xfId="11271"/>
    <cellStyle name="20% - Акцент1 6 8 4 3 2" xfId="26750"/>
    <cellStyle name="20% - Акцент1 6 8 4 4" xfId="19989"/>
    <cellStyle name="20% - Акцент1 6 8 5" xfId="1273"/>
    <cellStyle name="20% - Акцент1 6 8 5 2" xfId="7230"/>
    <cellStyle name="20% - Акцент1 6 8 5 2 2" xfId="11272"/>
    <cellStyle name="20% - Акцент1 6 8 5 2 2 2" xfId="31827"/>
    <cellStyle name="20% - Акцент1 6 8 5 2 3" xfId="23095"/>
    <cellStyle name="20% - Акцент1 6 8 5 3" xfId="11273"/>
    <cellStyle name="20% - Акцент1 6 8 5 3 2" xfId="26751"/>
    <cellStyle name="20% - Акцент1 6 8 5 4" xfId="19990"/>
    <cellStyle name="20% - Акцент1 6 8 6" xfId="7226"/>
    <cellStyle name="20% - Акцент1 6 8 6 2" xfId="11274"/>
    <cellStyle name="20% - Акцент1 6 8 6 2 2" xfId="31823"/>
    <cellStyle name="20% - Акцент1 6 8 6 3" xfId="23091"/>
    <cellStyle name="20% - Акцент1 6 8 7" xfId="11275"/>
    <cellStyle name="20% - Акцент1 6 8 7 2" xfId="26747"/>
    <cellStyle name="20% - Акцент1 6 8 8" xfId="19986"/>
    <cellStyle name="20% - Акцент1 6 9" xfId="1274"/>
    <cellStyle name="20% - Акцент1 6 9 2" xfId="1275"/>
    <cellStyle name="20% - Акцент1 6 9 2 2" xfId="7232"/>
    <cellStyle name="20% - Акцент1 6 9 2 2 2" xfId="11276"/>
    <cellStyle name="20% - Акцент1 6 9 2 2 2 2" xfId="31829"/>
    <cellStyle name="20% - Акцент1 6 9 2 2 3" xfId="23097"/>
    <cellStyle name="20% - Акцент1 6 9 2 3" xfId="11277"/>
    <cellStyle name="20% - Акцент1 6 9 2 3 2" xfId="26753"/>
    <cellStyle name="20% - Акцент1 6 9 2 4" xfId="19992"/>
    <cellStyle name="20% - Акцент1 6 9 3" xfId="1276"/>
    <cellStyle name="20% - Акцент1 6 9 3 2" xfId="7233"/>
    <cellStyle name="20% - Акцент1 6 9 3 2 2" xfId="11278"/>
    <cellStyle name="20% - Акцент1 6 9 3 2 2 2" xfId="31830"/>
    <cellStyle name="20% - Акцент1 6 9 3 2 3" xfId="23098"/>
    <cellStyle name="20% - Акцент1 6 9 3 3" xfId="11279"/>
    <cellStyle name="20% - Акцент1 6 9 3 3 2" xfId="26754"/>
    <cellStyle name="20% - Акцент1 6 9 3 4" xfId="19993"/>
    <cellStyle name="20% - Акцент1 6 9 4" xfId="1277"/>
    <cellStyle name="20% - Акцент1 6 9 4 2" xfId="7234"/>
    <cellStyle name="20% - Акцент1 6 9 4 2 2" xfId="11280"/>
    <cellStyle name="20% - Акцент1 6 9 4 2 2 2" xfId="31831"/>
    <cellStyle name="20% - Акцент1 6 9 4 2 3" xfId="23099"/>
    <cellStyle name="20% - Акцент1 6 9 4 3" xfId="11281"/>
    <cellStyle name="20% - Акцент1 6 9 4 3 2" xfId="26755"/>
    <cellStyle name="20% - Акцент1 6 9 4 4" xfId="19994"/>
    <cellStyle name="20% - Акцент1 6 9 5" xfId="1278"/>
    <cellStyle name="20% - Акцент1 6 9 5 2" xfId="7235"/>
    <cellStyle name="20% - Акцент1 6 9 5 2 2" xfId="11282"/>
    <cellStyle name="20% - Акцент1 6 9 5 2 2 2" xfId="31832"/>
    <cellStyle name="20% - Акцент1 6 9 5 2 3" xfId="23100"/>
    <cellStyle name="20% - Акцент1 6 9 5 3" xfId="11283"/>
    <cellStyle name="20% - Акцент1 6 9 5 3 2" xfId="26756"/>
    <cellStyle name="20% - Акцент1 6 9 5 4" xfId="19995"/>
    <cellStyle name="20% - Акцент1 6 9 6" xfId="7231"/>
    <cellStyle name="20% - Акцент1 6 9 6 2" xfId="11284"/>
    <cellStyle name="20% - Акцент1 6 9 6 2 2" xfId="31828"/>
    <cellStyle name="20% - Акцент1 6 9 6 3" xfId="23096"/>
    <cellStyle name="20% - Акцент1 6 9 7" xfId="11285"/>
    <cellStyle name="20% - Акцент1 6 9 7 2" xfId="26752"/>
    <cellStyle name="20% - Акцент1 6 9 8" xfId="19991"/>
    <cellStyle name="20% - Акцент1 7" xfId="41"/>
    <cellStyle name="20% - Акцент1 7 10" xfId="1279"/>
    <cellStyle name="20% - Акцент1 7 10 2" xfId="7236"/>
    <cellStyle name="20% - Акцент1 7 10 2 2" xfId="11286"/>
    <cellStyle name="20% - Акцент1 7 10 2 2 2" xfId="31833"/>
    <cellStyle name="20% - Акцент1 7 10 2 3" xfId="23101"/>
    <cellStyle name="20% - Акцент1 7 10 3" xfId="11287"/>
    <cellStyle name="20% - Акцент1 7 10 3 2" xfId="26757"/>
    <cellStyle name="20% - Акцент1 7 10 4" xfId="19996"/>
    <cellStyle name="20% - Акцент1 7 11" xfId="1280"/>
    <cellStyle name="20% - Акцент1 7 11 2" xfId="7237"/>
    <cellStyle name="20% - Акцент1 7 11 2 2" xfId="11288"/>
    <cellStyle name="20% - Акцент1 7 11 2 2 2" xfId="31834"/>
    <cellStyle name="20% - Акцент1 7 11 2 3" xfId="23102"/>
    <cellStyle name="20% - Акцент1 7 11 3" xfId="11289"/>
    <cellStyle name="20% - Акцент1 7 11 3 2" xfId="26758"/>
    <cellStyle name="20% - Акцент1 7 11 4" xfId="19997"/>
    <cellStyle name="20% - Акцент1 7 12" xfId="1281"/>
    <cellStyle name="20% - Акцент1 7 12 2" xfId="7238"/>
    <cellStyle name="20% - Акцент1 7 12 2 2" xfId="11290"/>
    <cellStyle name="20% - Акцент1 7 12 2 2 2" xfId="31835"/>
    <cellStyle name="20% - Акцент1 7 12 2 3" xfId="23103"/>
    <cellStyle name="20% - Акцент1 7 12 3" xfId="11291"/>
    <cellStyle name="20% - Акцент1 7 12 3 2" xfId="26759"/>
    <cellStyle name="20% - Акцент1 7 12 4" xfId="19998"/>
    <cellStyle name="20% - Акцент1 7 13" xfId="1282"/>
    <cellStyle name="20% - Акцент1 7 13 2" xfId="7239"/>
    <cellStyle name="20% - Акцент1 7 13 2 2" xfId="11292"/>
    <cellStyle name="20% - Акцент1 7 13 2 2 2" xfId="31836"/>
    <cellStyle name="20% - Акцент1 7 13 2 3" xfId="23104"/>
    <cellStyle name="20% - Акцент1 7 13 3" xfId="11293"/>
    <cellStyle name="20% - Акцент1 7 13 3 2" xfId="26760"/>
    <cellStyle name="20% - Акцент1 7 13 4" xfId="19999"/>
    <cellStyle name="20% - Акцент1 7 14" xfId="1283"/>
    <cellStyle name="20% - Акцент1 7 14 2" xfId="7240"/>
    <cellStyle name="20% - Акцент1 7 14 2 2" xfId="11294"/>
    <cellStyle name="20% - Акцент1 7 14 2 2 2" xfId="31837"/>
    <cellStyle name="20% - Акцент1 7 14 2 3" xfId="23105"/>
    <cellStyle name="20% - Акцент1 7 14 3" xfId="11295"/>
    <cellStyle name="20% - Акцент1 7 14 3 2" xfId="26761"/>
    <cellStyle name="20% - Акцент1 7 14 4" xfId="20000"/>
    <cellStyle name="20% - Акцент1 7 2" xfId="1284"/>
    <cellStyle name="20% - Акцент1 7 2 2" xfId="1285"/>
    <cellStyle name="20% - Акцент1 7 2 2 2" xfId="7241"/>
    <cellStyle name="20% - Акцент1 7 2 2 2 2" xfId="11296"/>
    <cellStyle name="20% - Акцент1 7 2 2 2 2 2" xfId="31838"/>
    <cellStyle name="20% - Акцент1 7 2 2 2 3" xfId="23106"/>
    <cellStyle name="20% - Акцент1 7 2 2 3" xfId="11297"/>
    <cellStyle name="20% - Акцент1 7 2 2 3 2" xfId="26762"/>
    <cellStyle name="20% - Акцент1 7 2 2 4" xfId="20002"/>
    <cellStyle name="20% - Акцент1 7 2 3" xfId="1286"/>
    <cellStyle name="20% - Акцент1 7 2 3 2" xfId="7242"/>
    <cellStyle name="20% - Акцент1 7 2 3 2 2" xfId="11298"/>
    <cellStyle name="20% - Акцент1 7 2 3 2 2 2" xfId="31839"/>
    <cellStyle name="20% - Акцент1 7 2 3 2 3" xfId="23107"/>
    <cellStyle name="20% - Акцент1 7 2 3 3" xfId="11299"/>
    <cellStyle name="20% - Акцент1 7 2 3 3 2" xfId="26763"/>
    <cellStyle name="20% - Акцент1 7 2 3 4" xfId="20003"/>
    <cellStyle name="20% - Акцент1 7 2 4" xfId="1287"/>
    <cellStyle name="20% - Акцент1 7 2 4 2" xfId="7243"/>
    <cellStyle name="20% - Акцент1 7 2 4 2 2" xfId="11300"/>
    <cellStyle name="20% - Акцент1 7 2 4 2 2 2" xfId="31840"/>
    <cellStyle name="20% - Акцент1 7 2 4 2 3" xfId="23108"/>
    <cellStyle name="20% - Акцент1 7 2 4 3" xfId="11301"/>
    <cellStyle name="20% - Акцент1 7 2 4 3 2" xfId="26764"/>
    <cellStyle name="20% - Акцент1 7 2 4 4" xfId="20004"/>
    <cellStyle name="20% - Акцент1 7 2 5" xfId="1288"/>
    <cellStyle name="20% - Акцент1 7 2 5 2" xfId="7244"/>
    <cellStyle name="20% - Акцент1 7 2 5 2 2" xfId="11302"/>
    <cellStyle name="20% - Акцент1 7 2 5 2 2 2" xfId="31841"/>
    <cellStyle name="20% - Акцент1 7 2 5 2 3" xfId="23109"/>
    <cellStyle name="20% - Акцент1 7 2 5 3" xfId="11303"/>
    <cellStyle name="20% - Акцент1 7 2 5 3 2" xfId="26765"/>
    <cellStyle name="20% - Акцент1 7 2 5 4" xfId="20005"/>
    <cellStyle name="20% - Акцент1 7 2 6" xfId="1289"/>
    <cellStyle name="20% - Акцент1 7 2 6 2" xfId="7245"/>
    <cellStyle name="20% - Акцент1 7 2 6 2 2" xfId="11304"/>
    <cellStyle name="20% - Акцент1 7 2 6 2 2 2" xfId="31842"/>
    <cellStyle name="20% - Акцент1 7 2 6 2 3" xfId="23110"/>
    <cellStyle name="20% - Акцент1 7 2 6 3" xfId="11305"/>
    <cellStyle name="20% - Акцент1 7 2 6 3 2" xfId="26766"/>
    <cellStyle name="20% - Акцент1 7 2 6 4" xfId="20006"/>
    <cellStyle name="20% - Акцент1 7 3" xfId="1290"/>
    <cellStyle name="20% - Акцент1 7 4" xfId="1291"/>
    <cellStyle name="20% - Акцент1 7 4 2" xfId="1292"/>
    <cellStyle name="20% - Акцент1 7 4 2 2" xfId="7247"/>
    <cellStyle name="20% - Акцент1 7 4 2 2 2" xfId="11306"/>
    <cellStyle name="20% - Акцент1 7 4 2 2 2 2" xfId="31844"/>
    <cellStyle name="20% - Акцент1 7 4 2 2 3" xfId="23112"/>
    <cellStyle name="20% - Акцент1 7 4 2 3" xfId="11307"/>
    <cellStyle name="20% - Акцент1 7 4 2 3 2" xfId="26768"/>
    <cellStyle name="20% - Акцент1 7 4 2 4" xfId="20009"/>
    <cellStyle name="20% - Акцент1 7 4 3" xfId="1293"/>
    <cellStyle name="20% - Акцент1 7 4 3 2" xfId="7248"/>
    <cellStyle name="20% - Акцент1 7 4 3 2 2" xfId="11308"/>
    <cellStyle name="20% - Акцент1 7 4 3 2 2 2" xfId="31845"/>
    <cellStyle name="20% - Акцент1 7 4 3 2 3" xfId="23113"/>
    <cellStyle name="20% - Акцент1 7 4 3 3" xfId="11309"/>
    <cellStyle name="20% - Акцент1 7 4 3 3 2" xfId="26769"/>
    <cellStyle name="20% - Акцент1 7 4 3 4" xfId="20010"/>
    <cellStyle name="20% - Акцент1 7 4 4" xfId="1294"/>
    <cellStyle name="20% - Акцент1 7 4 4 2" xfId="7249"/>
    <cellStyle name="20% - Акцент1 7 4 4 2 2" xfId="11310"/>
    <cellStyle name="20% - Акцент1 7 4 4 2 2 2" xfId="31846"/>
    <cellStyle name="20% - Акцент1 7 4 4 2 3" xfId="23114"/>
    <cellStyle name="20% - Акцент1 7 4 4 3" xfId="11311"/>
    <cellStyle name="20% - Акцент1 7 4 4 3 2" xfId="26770"/>
    <cellStyle name="20% - Акцент1 7 4 4 4" xfId="20011"/>
    <cellStyle name="20% - Акцент1 7 4 5" xfId="1295"/>
    <cellStyle name="20% - Акцент1 7 4 5 2" xfId="7250"/>
    <cellStyle name="20% - Акцент1 7 4 5 2 2" xfId="11312"/>
    <cellStyle name="20% - Акцент1 7 4 5 2 2 2" xfId="31847"/>
    <cellStyle name="20% - Акцент1 7 4 5 2 3" xfId="23115"/>
    <cellStyle name="20% - Акцент1 7 4 5 3" xfId="11313"/>
    <cellStyle name="20% - Акцент1 7 4 5 3 2" xfId="26771"/>
    <cellStyle name="20% - Акцент1 7 4 5 4" xfId="20012"/>
    <cellStyle name="20% - Акцент1 7 4 6" xfId="7246"/>
    <cellStyle name="20% - Акцент1 7 4 6 2" xfId="11314"/>
    <cellStyle name="20% - Акцент1 7 4 6 2 2" xfId="31843"/>
    <cellStyle name="20% - Акцент1 7 4 6 3" xfId="23111"/>
    <cellStyle name="20% - Акцент1 7 4 7" xfId="11315"/>
    <cellStyle name="20% - Акцент1 7 4 7 2" xfId="26767"/>
    <cellStyle name="20% - Акцент1 7 4 8" xfId="20008"/>
    <cellStyle name="20% - Акцент1 7 5" xfId="1296"/>
    <cellStyle name="20% - Акцент1 7 5 2" xfId="1297"/>
    <cellStyle name="20% - Акцент1 7 5 2 2" xfId="7252"/>
    <cellStyle name="20% - Акцент1 7 5 2 2 2" xfId="11316"/>
    <cellStyle name="20% - Акцент1 7 5 2 2 2 2" xfId="31849"/>
    <cellStyle name="20% - Акцент1 7 5 2 2 3" xfId="23117"/>
    <cellStyle name="20% - Акцент1 7 5 2 3" xfId="11317"/>
    <cellStyle name="20% - Акцент1 7 5 2 3 2" xfId="26773"/>
    <cellStyle name="20% - Акцент1 7 5 2 4" xfId="20014"/>
    <cellStyle name="20% - Акцент1 7 5 3" xfId="1298"/>
    <cellStyle name="20% - Акцент1 7 5 3 2" xfId="7253"/>
    <cellStyle name="20% - Акцент1 7 5 3 2 2" xfId="11318"/>
    <cellStyle name="20% - Акцент1 7 5 3 2 2 2" xfId="31850"/>
    <cellStyle name="20% - Акцент1 7 5 3 2 3" xfId="23118"/>
    <cellStyle name="20% - Акцент1 7 5 3 3" xfId="11319"/>
    <cellStyle name="20% - Акцент1 7 5 3 3 2" xfId="26774"/>
    <cellStyle name="20% - Акцент1 7 5 3 4" xfId="20015"/>
    <cellStyle name="20% - Акцент1 7 5 4" xfId="1299"/>
    <cellStyle name="20% - Акцент1 7 5 4 2" xfId="7254"/>
    <cellStyle name="20% - Акцент1 7 5 4 2 2" xfId="11320"/>
    <cellStyle name="20% - Акцент1 7 5 4 2 2 2" xfId="31851"/>
    <cellStyle name="20% - Акцент1 7 5 4 2 3" xfId="23119"/>
    <cellStyle name="20% - Акцент1 7 5 4 3" xfId="11321"/>
    <cellStyle name="20% - Акцент1 7 5 4 3 2" xfId="26775"/>
    <cellStyle name="20% - Акцент1 7 5 4 4" xfId="20016"/>
    <cellStyle name="20% - Акцент1 7 5 5" xfId="1300"/>
    <cellStyle name="20% - Акцент1 7 5 5 2" xfId="7255"/>
    <cellStyle name="20% - Акцент1 7 5 5 2 2" xfId="11322"/>
    <cellStyle name="20% - Акцент1 7 5 5 2 2 2" xfId="31852"/>
    <cellStyle name="20% - Акцент1 7 5 5 2 3" xfId="23120"/>
    <cellStyle name="20% - Акцент1 7 5 5 3" xfId="11323"/>
    <cellStyle name="20% - Акцент1 7 5 5 3 2" xfId="26776"/>
    <cellStyle name="20% - Акцент1 7 5 5 4" xfId="20017"/>
    <cellStyle name="20% - Акцент1 7 5 6" xfId="7251"/>
    <cellStyle name="20% - Акцент1 7 5 6 2" xfId="11324"/>
    <cellStyle name="20% - Акцент1 7 5 6 2 2" xfId="31848"/>
    <cellStyle name="20% - Акцент1 7 5 6 3" xfId="23116"/>
    <cellStyle name="20% - Акцент1 7 5 7" xfId="11325"/>
    <cellStyle name="20% - Акцент1 7 5 7 2" xfId="26772"/>
    <cellStyle name="20% - Акцент1 7 5 8" xfId="20013"/>
    <cellStyle name="20% - Акцент1 7 6" xfId="1301"/>
    <cellStyle name="20% - Акцент1 7 6 2" xfId="1302"/>
    <cellStyle name="20% - Акцент1 7 6 2 2" xfId="7257"/>
    <cellStyle name="20% - Акцент1 7 6 2 2 2" xfId="11326"/>
    <cellStyle name="20% - Акцент1 7 6 2 2 2 2" xfId="31854"/>
    <cellStyle name="20% - Акцент1 7 6 2 2 3" xfId="23122"/>
    <cellStyle name="20% - Акцент1 7 6 2 3" xfId="11327"/>
    <cellStyle name="20% - Акцент1 7 6 2 3 2" xfId="26778"/>
    <cellStyle name="20% - Акцент1 7 6 2 4" xfId="20019"/>
    <cellStyle name="20% - Акцент1 7 6 3" xfId="1303"/>
    <cellStyle name="20% - Акцент1 7 6 3 2" xfId="7258"/>
    <cellStyle name="20% - Акцент1 7 6 3 2 2" xfId="11328"/>
    <cellStyle name="20% - Акцент1 7 6 3 2 2 2" xfId="31855"/>
    <cellStyle name="20% - Акцент1 7 6 3 2 3" xfId="23123"/>
    <cellStyle name="20% - Акцент1 7 6 3 3" xfId="11329"/>
    <cellStyle name="20% - Акцент1 7 6 3 3 2" xfId="26779"/>
    <cellStyle name="20% - Акцент1 7 6 3 4" xfId="20020"/>
    <cellStyle name="20% - Акцент1 7 6 4" xfId="1304"/>
    <cellStyle name="20% - Акцент1 7 6 4 2" xfId="7259"/>
    <cellStyle name="20% - Акцент1 7 6 4 2 2" xfId="11330"/>
    <cellStyle name="20% - Акцент1 7 6 4 2 2 2" xfId="31856"/>
    <cellStyle name="20% - Акцент1 7 6 4 2 3" xfId="23124"/>
    <cellStyle name="20% - Акцент1 7 6 4 3" xfId="11331"/>
    <cellStyle name="20% - Акцент1 7 6 4 3 2" xfId="26780"/>
    <cellStyle name="20% - Акцент1 7 6 4 4" xfId="20021"/>
    <cellStyle name="20% - Акцент1 7 6 5" xfId="1305"/>
    <cellStyle name="20% - Акцент1 7 6 5 2" xfId="7260"/>
    <cellStyle name="20% - Акцент1 7 6 5 2 2" xfId="11332"/>
    <cellStyle name="20% - Акцент1 7 6 5 2 2 2" xfId="31857"/>
    <cellStyle name="20% - Акцент1 7 6 5 2 3" xfId="23125"/>
    <cellStyle name="20% - Акцент1 7 6 5 3" xfId="11333"/>
    <cellStyle name="20% - Акцент1 7 6 5 3 2" xfId="26781"/>
    <cellStyle name="20% - Акцент1 7 6 5 4" xfId="20022"/>
    <cellStyle name="20% - Акцент1 7 6 6" xfId="7256"/>
    <cellStyle name="20% - Акцент1 7 6 6 2" xfId="11334"/>
    <cellStyle name="20% - Акцент1 7 6 6 2 2" xfId="31853"/>
    <cellStyle name="20% - Акцент1 7 6 6 3" xfId="23121"/>
    <cellStyle name="20% - Акцент1 7 6 7" xfId="11335"/>
    <cellStyle name="20% - Акцент1 7 6 7 2" xfId="26777"/>
    <cellStyle name="20% - Акцент1 7 6 8" xfId="20018"/>
    <cellStyle name="20% - Акцент1 7 7" xfId="1306"/>
    <cellStyle name="20% - Акцент1 7 7 2" xfId="1307"/>
    <cellStyle name="20% - Акцент1 7 7 2 2" xfId="7262"/>
    <cellStyle name="20% - Акцент1 7 7 2 2 2" xfId="11336"/>
    <cellStyle name="20% - Акцент1 7 7 2 2 2 2" xfId="31859"/>
    <cellStyle name="20% - Акцент1 7 7 2 2 3" xfId="23127"/>
    <cellStyle name="20% - Акцент1 7 7 2 3" xfId="11337"/>
    <cellStyle name="20% - Акцент1 7 7 2 3 2" xfId="26783"/>
    <cellStyle name="20% - Акцент1 7 7 2 4" xfId="20024"/>
    <cellStyle name="20% - Акцент1 7 7 3" xfId="1308"/>
    <cellStyle name="20% - Акцент1 7 7 3 2" xfId="7263"/>
    <cellStyle name="20% - Акцент1 7 7 3 2 2" xfId="11338"/>
    <cellStyle name="20% - Акцент1 7 7 3 2 2 2" xfId="31860"/>
    <cellStyle name="20% - Акцент1 7 7 3 2 3" xfId="23128"/>
    <cellStyle name="20% - Акцент1 7 7 3 3" xfId="11339"/>
    <cellStyle name="20% - Акцент1 7 7 3 3 2" xfId="26784"/>
    <cellStyle name="20% - Акцент1 7 7 3 4" xfId="20025"/>
    <cellStyle name="20% - Акцент1 7 7 4" xfId="1309"/>
    <cellStyle name="20% - Акцент1 7 7 4 2" xfId="7264"/>
    <cellStyle name="20% - Акцент1 7 7 4 2 2" xfId="11340"/>
    <cellStyle name="20% - Акцент1 7 7 4 2 2 2" xfId="31861"/>
    <cellStyle name="20% - Акцент1 7 7 4 2 3" xfId="23129"/>
    <cellStyle name="20% - Акцент1 7 7 4 3" xfId="11341"/>
    <cellStyle name="20% - Акцент1 7 7 4 3 2" xfId="26785"/>
    <cellStyle name="20% - Акцент1 7 7 4 4" xfId="20026"/>
    <cellStyle name="20% - Акцент1 7 7 5" xfId="1310"/>
    <cellStyle name="20% - Акцент1 7 7 5 2" xfId="7265"/>
    <cellStyle name="20% - Акцент1 7 7 5 2 2" xfId="11342"/>
    <cellStyle name="20% - Акцент1 7 7 5 2 2 2" xfId="31862"/>
    <cellStyle name="20% - Акцент1 7 7 5 2 3" xfId="23130"/>
    <cellStyle name="20% - Акцент1 7 7 5 3" xfId="11343"/>
    <cellStyle name="20% - Акцент1 7 7 5 3 2" xfId="26786"/>
    <cellStyle name="20% - Акцент1 7 7 5 4" xfId="20027"/>
    <cellStyle name="20% - Акцент1 7 7 6" xfId="7261"/>
    <cellStyle name="20% - Акцент1 7 7 6 2" xfId="11344"/>
    <cellStyle name="20% - Акцент1 7 7 6 2 2" xfId="31858"/>
    <cellStyle name="20% - Акцент1 7 7 6 3" xfId="23126"/>
    <cellStyle name="20% - Акцент1 7 7 7" xfId="11345"/>
    <cellStyle name="20% - Акцент1 7 7 7 2" xfId="26782"/>
    <cellStyle name="20% - Акцент1 7 7 8" xfId="20023"/>
    <cellStyle name="20% - Акцент1 7 8" xfId="1311"/>
    <cellStyle name="20% - Акцент1 7 8 2" xfId="1312"/>
    <cellStyle name="20% - Акцент1 7 8 2 2" xfId="7267"/>
    <cellStyle name="20% - Акцент1 7 8 2 2 2" xfId="11346"/>
    <cellStyle name="20% - Акцент1 7 8 2 2 2 2" xfId="31864"/>
    <cellStyle name="20% - Акцент1 7 8 2 2 3" xfId="23132"/>
    <cellStyle name="20% - Акцент1 7 8 2 3" xfId="11347"/>
    <cellStyle name="20% - Акцент1 7 8 2 3 2" xfId="26788"/>
    <cellStyle name="20% - Акцент1 7 8 2 4" xfId="20029"/>
    <cellStyle name="20% - Акцент1 7 8 3" xfId="1313"/>
    <cellStyle name="20% - Акцент1 7 8 3 2" xfId="7268"/>
    <cellStyle name="20% - Акцент1 7 8 3 2 2" xfId="11348"/>
    <cellStyle name="20% - Акцент1 7 8 3 2 2 2" xfId="31865"/>
    <cellStyle name="20% - Акцент1 7 8 3 2 3" xfId="23133"/>
    <cellStyle name="20% - Акцент1 7 8 3 3" xfId="11349"/>
    <cellStyle name="20% - Акцент1 7 8 3 3 2" xfId="26789"/>
    <cellStyle name="20% - Акцент1 7 8 3 4" xfId="20030"/>
    <cellStyle name="20% - Акцент1 7 8 4" xfId="1314"/>
    <cellStyle name="20% - Акцент1 7 8 4 2" xfId="7269"/>
    <cellStyle name="20% - Акцент1 7 8 4 2 2" xfId="11350"/>
    <cellStyle name="20% - Акцент1 7 8 4 2 2 2" xfId="31866"/>
    <cellStyle name="20% - Акцент1 7 8 4 2 3" xfId="23134"/>
    <cellStyle name="20% - Акцент1 7 8 4 3" xfId="11351"/>
    <cellStyle name="20% - Акцент1 7 8 4 3 2" xfId="26790"/>
    <cellStyle name="20% - Акцент1 7 8 4 4" xfId="20031"/>
    <cellStyle name="20% - Акцент1 7 8 5" xfId="1315"/>
    <cellStyle name="20% - Акцент1 7 8 5 2" xfId="7270"/>
    <cellStyle name="20% - Акцент1 7 8 5 2 2" xfId="11352"/>
    <cellStyle name="20% - Акцент1 7 8 5 2 2 2" xfId="31867"/>
    <cellStyle name="20% - Акцент1 7 8 5 2 3" xfId="23135"/>
    <cellStyle name="20% - Акцент1 7 8 5 3" xfId="11353"/>
    <cellStyle name="20% - Акцент1 7 8 5 3 2" xfId="26791"/>
    <cellStyle name="20% - Акцент1 7 8 5 4" xfId="20032"/>
    <cellStyle name="20% - Акцент1 7 8 6" xfId="7266"/>
    <cellStyle name="20% - Акцент1 7 8 6 2" xfId="11354"/>
    <cellStyle name="20% - Акцент1 7 8 6 2 2" xfId="31863"/>
    <cellStyle name="20% - Акцент1 7 8 6 3" xfId="23131"/>
    <cellStyle name="20% - Акцент1 7 8 7" xfId="11355"/>
    <cellStyle name="20% - Акцент1 7 8 7 2" xfId="26787"/>
    <cellStyle name="20% - Акцент1 7 8 8" xfId="20028"/>
    <cellStyle name="20% - Акцент1 7 9" xfId="1316"/>
    <cellStyle name="20% - Акцент1 7 9 2" xfId="1317"/>
    <cellStyle name="20% - Акцент1 7 9 2 2" xfId="7272"/>
    <cellStyle name="20% - Акцент1 7 9 2 2 2" xfId="11356"/>
    <cellStyle name="20% - Акцент1 7 9 2 2 2 2" xfId="31869"/>
    <cellStyle name="20% - Акцент1 7 9 2 2 3" xfId="23137"/>
    <cellStyle name="20% - Акцент1 7 9 2 3" xfId="11357"/>
    <cellStyle name="20% - Акцент1 7 9 2 3 2" xfId="26793"/>
    <cellStyle name="20% - Акцент1 7 9 2 4" xfId="20034"/>
    <cellStyle name="20% - Акцент1 7 9 3" xfId="1318"/>
    <cellStyle name="20% - Акцент1 7 9 3 2" xfId="7273"/>
    <cellStyle name="20% - Акцент1 7 9 3 2 2" xfId="11358"/>
    <cellStyle name="20% - Акцент1 7 9 3 2 2 2" xfId="31870"/>
    <cellStyle name="20% - Акцент1 7 9 3 2 3" xfId="23138"/>
    <cellStyle name="20% - Акцент1 7 9 3 3" xfId="11359"/>
    <cellStyle name="20% - Акцент1 7 9 3 3 2" xfId="26794"/>
    <cellStyle name="20% - Акцент1 7 9 3 4" xfId="20035"/>
    <cellStyle name="20% - Акцент1 7 9 4" xfId="1319"/>
    <cellStyle name="20% - Акцент1 7 9 4 2" xfId="7274"/>
    <cellStyle name="20% - Акцент1 7 9 4 2 2" xfId="11360"/>
    <cellStyle name="20% - Акцент1 7 9 4 2 2 2" xfId="31871"/>
    <cellStyle name="20% - Акцент1 7 9 4 2 3" xfId="23139"/>
    <cellStyle name="20% - Акцент1 7 9 4 3" xfId="11361"/>
    <cellStyle name="20% - Акцент1 7 9 4 3 2" xfId="26795"/>
    <cellStyle name="20% - Акцент1 7 9 4 4" xfId="20036"/>
    <cellStyle name="20% - Акцент1 7 9 5" xfId="1320"/>
    <cellStyle name="20% - Акцент1 7 9 5 2" xfId="7275"/>
    <cellStyle name="20% - Акцент1 7 9 5 2 2" xfId="11362"/>
    <cellStyle name="20% - Акцент1 7 9 5 2 2 2" xfId="31872"/>
    <cellStyle name="20% - Акцент1 7 9 5 2 3" xfId="23140"/>
    <cellStyle name="20% - Акцент1 7 9 5 3" xfId="11363"/>
    <cellStyle name="20% - Акцент1 7 9 5 3 2" xfId="26796"/>
    <cellStyle name="20% - Акцент1 7 9 5 4" xfId="20037"/>
    <cellStyle name="20% - Акцент1 7 9 6" xfId="7271"/>
    <cellStyle name="20% - Акцент1 7 9 6 2" xfId="11364"/>
    <cellStyle name="20% - Акцент1 7 9 6 2 2" xfId="31868"/>
    <cellStyle name="20% - Акцент1 7 9 6 3" xfId="23136"/>
    <cellStyle name="20% - Акцент1 7 9 7" xfId="11365"/>
    <cellStyle name="20% - Акцент1 7 9 7 2" xfId="26792"/>
    <cellStyle name="20% - Акцент1 7 9 8" xfId="20033"/>
    <cellStyle name="20% - Акцент1 8" xfId="42"/>
    <cellStyle name="20% - Акцент1 8 10" xfId="1321"/>
    <cellStyle name="20% - Акцент1 8 10 2" xfId="7276"/>
    <cellStyle name="20% - Акцент1 8 10 2 2" xfId="11366"/>
    <cellStyle name="20% - Акцент1 8 10 2 2 2" xfId="31873"/>
    <cellStyle name="20% - Акцент1 8 10 2 3" xfId="23141"/>
    <cellStyle name="20% - Акцент1 8 10 3" xfId="11367"/>
    <cellStyle name="20% - Акцент1 8 10 3 2" xfId="26797"/>
    <cellStyle name="20% - Акцент1 8 10 4" xfId="20038"/>
    <cellStyle name="20% - Акцент1 8 11" xfId="1322"/>
    <cellStyle name="20% - Акцент1 8 11 2" xfId="7277"/>
    <cellStyle name="20% - Акцент1 8 11 2 2" xfId="11368"/>
    <cellStyle name="20% - Акцент1 8 11 2 2 2" xfId="31874"/>
    <cellStyle name="20% - Акцент1 8 11 2 3" xfId="23142"/>
    <cellStyle name="20% - Акцент1 8 11 3" xfId="11369"/>
    <cellStyle name="20% - Акцент1 8 11 3 2" xfId="26798"/>
    <cellStyle name="20% - Акцент1 8 11 4" xfId="20039"/>
    <cellStyle name="20% - Акцент1 8 12" xfId="1323"/>
    <cellStyle name="20% - Акцент1 8 12 2" xfId="7278"/>
    <cellStyle name="20% - Акцент1 8 12 2 2" xfId="11370"/>
    <cellStyle name="20% - Акцент1 8 12 2 2 2" xfId="31875"/>
    <cellStyle name="20% - Акцент1 8 12 2 3" xfId="23143"/>
    <cellStyle name="20% - Акцент1 8 12 3" xfId="11371"/>
    <cellStyle name="20% - Акцент1 8 12 3 2" xfId="26799"/>
    <cellStyle name="20% - Акцент1 8 12 4" xfId="20040"/>
    <cellStyle name="20% - Акцент1 8 13" xfId="1324"/>
    <cellStyle name="20% - Акцент1 8 13 2" xfId="7279"/>
    <cellStyle name="20% - Акцент1 8 13 2 2" xfId="11372"/>
    <cellStyle name="20% - Акцент1 8 13 2 2 2" xfId="31876"/>
    <cellStyle name="20% - Акцент1 8 13 2 3" xfId="23144"/>
    <cellStyle name="20% - Акцент1 8 13 3" xfId="11373"/>
    <cellStyle name="20% - Акцент1 8 13 3 2" xfId="26800"/>
    <cellStyle name="20% - Акцент1 8 13 4" xfId="20041"/>
    <cellStyle name="20% - Акцент1 8 14" xfId="1325"/>
    <cellStyle name="20% - Акцент1 8 14 2" xfId="7280"/>
    <cellStyle name="20% - Акцент1 8 14 2 2" xfId="11374"/>
    <cellStyle name="20% - Акцент1 8 14 2 2 2" xfId="31877"/>
    <cellStyle name="20% - Акцент1 8 14 2 3" xfId="23145"/>
    <cellStyle name="20% - Акцент1 8 14 3" xfId="11375"/>
    <cellStyle name="20% - Акцент1 8 14 3 2" xfId="26801"/>
    <cellStyle name="20% - Акцент1 8 14 4" xfId="20042"/>
    <cellStyle name="20% - Акцент1 8 2" xfId="1326"/>
    <cellStyle name="20% - Акцент1 8 2 2" xfId="1327"/>
    <cellStyle name="20% - Акцент1 8 2 2 2" xfId="7281"/>
    <cellStyle name="20% - Акцент1 8 2 2 2 2" xfId="11376"/>
    <cellStyle name="20% - Акцент1 8 2 2 2 2 2" xfId="31878"/>
    <cellStyle name="20% - Акцент1 8 2 2 2 3" xfId="23146"/>
    <cellStyle name="20% - Акцент1 8 2 2 3" xfId="11377"/>
    <cellStyle name="20% - Акцент1 8 2 2 3 2" xfId="26802"/>
    <cellStyle name="20% - Акцент1 8 2 2 4" xfId="20044"/>
    <cellStyle name="20% - Акцент1 8 2 3" xfId="1328"/>
    <cellStyle name="20% - Акцент1 8 2 3 2" xfId="7282"/>
    <cellStyle name="20% - Акцент1 8 2 3 2 2" xfId="11378"/>
    <cellStyle name="20% - Акцент1 8 2 3 2 2 2" xfId="31879"/>
    <cellStyle name="20% - Акцент1 8 2 3 2 3" xfId="23147"/>
    <cellStyle name="20% - Акцент1 8 2 3 3" xfId="11379"/>
    <cellStyle name="20% - Акцент1 8 2 3 3 2" xfId="26803"/>
    <cellStyle name="20% - Акцент1 8 2 3 4" xfId="20045"/>
    <cellStyle name="20% - Акцент1 8 2 4" xfId="1329"/>
    <cellStyle name="20% - Акцент1 8 2 4 2" xfId="7283"/>
    <cellStyle name="20% - Акцент1 8 2 4 2 2" xfId="11380"/>
    <cellStyle name="20% - Акцент1 8 2 4 2 2 2" xfId="31880"/>
    <cellStyle name="20% - Акцент1 8 2 4 2 3" xfId="23148"/>
    <cellStyle name="20% - Акцент1 8 2 4 3" xfId="11381"/>
    <cellStyle name="20% - Акцент1 8 2 4 3 2" xfId="26804"/>
    <cellStyle name="20% - Акцент1 8 2 4 4" xfId="20046"/>
    <cellStyle name="20% - Акцент1 8 2 5" xfId="1330"/>
    <cellStyle name="20% - Акцент1 8 2 5 2" xfId="7284"/>
    <cellStyle name="20% - Акцент1 8 2 5 2 2" xfId="11382"/>
    <cellStyle name="20% - Акцент1 8 2 5 2 2 2" xfId="31881"/>
    <cellStyle name="20% - Акцент1 8 2 5 2 3" xfId="23149"/>
    <cellStyle name="20% - Акцент1 8 2 5 3" xfId="11383"/>
    <cellStyle name="20% - Акцент1 8 2 5 3 2" xfId="26805"/>
    <cellStyle name="20% - Акцент1 8 2 5 4" xfId="20047"/>
    <cellStyle name="20% - Акцент1 8 2 6" xfId="1331"/>
    <cellStyle name="20% - Акцент1 8 2 6 2" xfId="7285"/>
    <cellStyle name="20% - Акцент1 8 2 6 2 2" xfId="11384"/>
    <cellStyle name="20% - Акцент1 8 2 6 2 2 2" xfId="31882"/>
    <cellStyle name="20% - Акцент1 8 2 6 2 3" xfId="23150"/>
    <cellStyle name="20% - Акцент1 8 2 6 3" xfId="11385"/>
    <cellStyle name="20% - Акцент1 8 2 6 3 2" xfId="26806"/>
    <cellStyle name="20% - Акцент1 8 2 6 4" xfId="20048"/>
    <cellStyle name="20% - Акцент1 8 3" xfId="1332"/>
    <cellStyle name="20% - Акцент1 8 4" xfId="1333"/>
    <cellStyle name="20% - Акцент1 8 4 2" xfId="1334"/>
    <cellStyle name="20% - Акцент1 8 4 2 2" xfId="7287"/>
    <cellStyle name="20% - Акцент1 8 4 2 2 2" xfId="11386"/>
    <cellStyle name="20% - Акцент1 8 4 2 2 2 2" xfId="31884"/>
    <cellStyle name="20% - Акцент1 8 4 2 2 3" xfId="23152"/>
    <cellStyle name="20% - Акцент1 8 4 2 3" xfId="11387"/>
    <cellStyle name="20% - Акцент1 8 4 2 3 2" xfId="26808"/>
    <cellStyle name="20% - Акцент1 8 4 2 4" xfId="20051"/>
    <cellStyle name="20% - Акцент1 8 4 3" xfId="1335"/>
    <cellStyle name="20% - Акцент1 8 4 3 2" xfId="7288"/>
    <cellStyle name="20% - Акцент1 8 4 3 2 2" xfId="11388"/>
    <cellStyle name="20% - Акцент1 8 4 3 2 2 2" xfId="31885"/>
    <cellStyle name="20% - Акцент1 8 4 3 2 3" xfId="23153"/>
    <cellStyle name="20% - Акцент1 8 4 3 3" xfId="11389"/>
    <cellStyle name="20% - Акцент1 8 4 3 3 2" xfId="26809"/>
    <cellStyle name="20% - Акцент1 8 4 3 4" xfId="20052"/>
    <cellStyle name="20% - Акцент1 8 4 4" xfId="1336"/>
    <cellStyle name="20% - Акцент1 8 4 4 2" xfId="7289"/>
    <cellStyle name="20% - Акцент1 8 4 4 2 2" xfId="11390"/>
    <cellStyle name="20% - Акцент1 8 4 4 2 2 2" xfId="31886"/>
    <cellStyle name="20% - Акцент1 8 4 4 2 3" xfId="23154"/>
    <cellStyle name="20% - Акцент1 8 4 4 3" xfId="11391"/>
    <cellStyle name="20% - Акцент1 8 4 4 3 2" xfId="26810"/>
    <cellStyle name="20% - Акцент1 8 4 4 4" xfId="20053"/>
    <cellStyle name="20% - Акцент1 8 4 5" xfId="1337"/>
    <cellStyle name="20% - Акцент1 8 4 5 2" xfId="7290"/>
    <cellStyle name="20% - Акцент1 8 4 5 2 2" xfId="11392"/>
    <cellStyle name="20% - Акцент1 8 4 5 2 2 2" xfId="31887"/>
    <cellStyle name="20% - Акцент1 8 4 5 2 3" xfId="23155"/>
    <cellStyle name="20% - Акцент1 8 4 5 3" xfId="11393"/>
    <cellStyle name="20% - Акцент1 8 4 5 3 2" xfId="26811"/>
    <cellStyle name="20% - Акцент1 8 4 5 4" xfId="20054"/>
    <cellStyle name="20% - Акцент1 8 4 6" xfId="7286"/>
    <cellStyle name="20% - Акцент1 8 4 6 2" xfId="11394"/>
    <cellStyle name="20% - Акцент1 8 4 6 2 2" xfId="31883"/>
    <cellStyle name="20% - Акцент1 8 4 6 3" xfId="23151"/>
    <cellStyle name="20% - Акцент1 8 4 7" xfId="11395"/>
    <cellStyle name="20% - Акцент1 8 4 7 2" xfId="26807"/>
    <cellStyle name="20% - Акцент1 8 4 8" xfId="20050"/>
    <cellStyle name="20% - Акцент1 8 5" xfId="1338"/>
    <cellStyle name="20% - Акцент1 8 5 2" xfId="1339"/>
    <cellStyle name="20% - Акцент1 8 5 2 2" xfId="7292"/>
    <cellStyle name="20% - Акцент1 8 5 2 2 2" xfId="11396"/>
    <cellStyle name="20% - Акцент1 8 5 2 2 2 2" xfId="31889"/>
    <cellStyle name="20% - Акцент1 8 5 2 2 3" xfId="23157"/>
    <cellStyle name="20% - Акцент1 8 5 2 3" xfId="11397"/>
    <cellStyle name="20% - Акцент1 8 5 2 3 2" xfId="26813"/>
    <cellStyle name="20% - Акцент1 8 5 2 4" xfId="20056"/>
    <cellStyle name="20% - Акцент1 8 5 3" xfId="1340"/>
    <cellStyle name="20% - Акцент1 8 5 3 2" xfId="7293"/>
    <cellStyle name="20% - Акцент1 8 5 3 2 2" xfId="11398"/>
    <cellStyle name="20% - Акцент1 8 5 3 2 2 2" xfId="31890"/>
    <cellStyle name="20% - Акцент1 8 5 3 2 3" xfId="23158"/>
    <cellStyle name="20% - Акцент1 8 5 3 3" xfId="11399"/>
    <cellStyle name="20% - Акцент1 8 5 3 3 2" xfId="26814"/>
    <cellStyle name="20% - Акцент1 8 5 3 4" xfId="20057"/>
    <cellStyle name="20% - Акцент1 8 5 4" xfId="1341"/>
    <cellStyle name="20% - Акцент1 8 5 4 2" xfId="7294"/>
    <cellStyle name="20% - Акцент1 8 5 4 2 2" xfId="11400"/>
    <cellStyle name="20% - Акцент1 8 5 4 2 2 2" xfId="31891"/>
    <cellStyle name="20% - Акцент1 8 5 4 2 3" xfId="23159"/>
    <cellStyle name="20% - Акцент1 8 5 4 3" xfId="11401"/>
    <cellStyle name="20% - Акцент1 8 5 4 3 2" xfId="26815"/>
    <cellStyle name="20% - Акцент1 8 5 4 4" xfId="20058"/>
    <cellStyle name="20% - Акцент1 8 5 5" xfId="1342"/>
    <cellStyle name="20% - Акцент1 8 5 5 2" xfId="7295"/>
    <cellStyle name="20% - Акцент1 8 5 5 2 2" xfId="11402"/>
    <cellStyle name="20% - Акцент1 8 5 5 2 2 2" xfId="31892"/>
    <cellStyle name="20% - Акцент1 8 5 5 2 3" xfId="23160"/>
    <cellStyle name="20% - Акцент1 8 5 5 3" xfId="11403"/>
    <cellStyle name="20% - Акцент1 8 5 5 3 2" xfId="26816"/>
    <cellStyle name="20% - Акцент1 8 5 5 4" xfId="20059"/>
    <cellStyle name="20% - Акцент1 8 5 6" xfId="7291"/>
    <cellStyle name="20% - Акцент1 8 5 6 2" xfId="11404"/>
    <cellStyle name="20% - Акцент1 8 5 6 2 2" xfId="31888"/>
    <cellStyle name="20% - Акцент1 8 5 6 3" xfId="23156"/>
    <cellStyle name="20% - Акцент1 8 5 7" xfId="11405"/>
    <cellStyle name="20% - Акцент1 8 5 7 2" xfId="26812"/>
    <cellStyle name="20% - Акцент1 8 5 8" xfId="20055"/>
    <cellStyle name="20% - Акцент1 8 6" xfId="1343"/>
    <cellStyle name="20% - Акцент1 8 6 2" xfId="1344"/>
    <cellStyle name="20% - Акцент1 8 6 2 2" xfId="7297"/>
    <cellStyle name="20% - Акцент1 8 6 2 2 2" xfId="11406"/>
    <cellStyle name="20% - Акцент1 8 6 2 2 2 2" xfId="31894"/>
    <cellStyle name="20% - Акцент1 8 6 2 2 3" xfId="23162"/>
    <cellStyle name="20% - Акцент1 8 6 2 3" xfId="11407"/>
    <cellStyle name="20% - Акцент1 8 6 2 3 2" xfId="26818"/>
    <cellStyle name="20% - Акцент1 8 6 2 4" xfId="20061"/>
    <cellStyle name="20% - Акцент1 8 6 3" xfId="1345"/>
    <cellStyle name="20% - Акцент1 8 6 3 2" xfId="7298"/>
    <cellStyle name="20% - Акцент1 8 6 3 2 2" xfId="11408"/>
    <cellStyle name="20% - Акцент1 8 6 3 2 2 2" xfId="31895"/>
    <cellStyle name="20% - Акцент1 8 6 3 2 3" xfId="23163"/>
    <cellStyle name="20% - Акцент1 8 6 3 3" xfId="11409"/>
    <cellStyle name="20% - Акцент1 8 6 3 3 2" xfId="26819"/>
    <cellStyle name="20% - Акцент1 8 6 3 4" xfId="20062"/>
    <cellStyle name="20% - Акцент1 8 6 4" xfId="1346"/>
    <cellStyle name="20% - Акцент1 8 6 4 2" xfId="7299"/>
    <cellStyle name="20% - Акцент1 8 6 4 2 2" xfId="11410"/>
    <cellStyle name="20% - Акцент1 8 6 4 2 2 2" xfId="31896"/>
    <cellStyle name="20% - Акцент1 8 6 4 2 3" xfId="23164"/>
    <cellStyle name="20% - Акцент1 8 6 4 3" xfId="11411"/>
    <cellStyle name="20% - Акцент1 8 6 4 3 2" xfId="26820"/>
    <cellStyle name="20% - Акцент1 8 6 4 4" xfId="20063"/>
    <cellStyle name="20% - Акцент1 8 6 5" xfId="1347"/>
    <cellStyle name="20% - Акцент1 8 6 5 2" xfId="7300"/>
    <cellStyle name="20% - Акцент1 8 6 5 2 2" xfId="11412"/>
    <cellStyle name="20% - Акцент1 8 6 5 2 2 2" xfId="31897"/>
    <cellStyle name="20% - Акцент1 8 6 5 2 3" xfId="23165"/>
    <cellStyle name="20% - Акцент1 8 6 5 3" xfId="11413"/>
    <cellStyle name="20% - Акцент1 8 6 5 3 2" xfId="26821"/>
    <cellStyle name="20% - Акцент1 8 6 5 4" xfId="20064"/>
    <cellStyle name="20% - Акцент1 8 6 6" xfId="7296"/>
    <cellStyle name="20% - Акцент1 8 6 6 2" xfId="11414"/>
    <cellStyle name="20% - Акцент1 8 6 6 2 2" xfId="31893"/>
    <cellStyle name="20% - Акцент1 8 6 6 3" xfId="23161"/>
    <cellStyle name="20% - Акцент1 8 6 7" xfId="11415"/>
    <cellStyle name="20% - Акцент1 8 6 7 2" xfId="26817"/>
    <cellStyle name="20% - Акцент1 8 6 8" xfId="20060"/>
    <cellStyle name="20% - Акцент1 8 7" xfId="1348"/>
    <cellStyle name="20% - Акцент1 8 7 2" xfId="1349"/>
    <cellStyle name="20% - Акцент1 8 7 2 2" xfId="7302"/>
    <cellStyle name="20% - Акцент1 8 7 2 2 2" xfId="11416"/>
    <cellStyle name="20% - Акцент1 8 7 2 2 2 2" xfId="31899"/>
    <cellStyle name="20% - Акцент1 8 7 2 2 3" xfId="23167"/>
    <cellStyle name="20% - Акцент1 8 7 2 3" xfId="11417"/>
    <cellStyle name="20% - Акцент1 8 7 2 3 2" xfId="26823"/>
    <cellStyle name="20% - Акцент1 8 7 2 4" xfId="20066"/>
    <cellStyle name="20% - Акцент1 8 7 3" xfId="1350"/>
    <cellStyle name="20% - Акцент1 8 7 3 2" xfId="7303"/>
    <cellStyle name="20% - Акцент1 8 7 3 2 2" xfId="11418"/>
    <cellStyle name="20% - Акцент1 8 7 3 2 2 2" xfId="31900"/>
    <cellStyle name="20% - Акцент1 8 7 3 2 3" xfId="23168"/>
    <cellStyle name="20% - Акцент1 8 7 3 3" xfId="11419"/>
    <cellStyle name="20% - Акцент1 8 7 3 3 2" xfId="26824"/>
    <cellStyle name="20% - Акцент1 8 7 3 4" xfId="20067"/>
    <cellStyle name="20% - Акцент1 8 7 4" xfId="1351"/>
    <cellStyle name="20% - Акцент1 8 7 4 2" xfId="7304"/>
    <cellStyle name="20% - Акцент1 8 7 4 2 2" xfId="11420"/>
    <cellStyle name="20% - Акцент1 8 7 4 2 2 2" xfId="31901"/>
    <cellStyle name="20% - Акцент1 8 7 4 2 3" xfId="23169"/>
    <cellStyle name="20% - Акцент1 8 7 4 3" xfId="11421"/>
    <cellStyle name="20% - Акцент1 8 7 4 3 2" xfId="26825"/>
    <cellStyle name="20% - Акцент1 8 7 4 4" xfId="20068"/>
    <cellStyle name="20% - Акцент1 8 7 5" xfId="1352"/>
    <cellStyle name="20% - Акцент1 8 7 5 2" xfId="7305"/>
    <cellStyle name="20% - Акцент1 8 7 5 2 2" xfId="11422"/>
    <cellStyle name="20% - Акцент1 8 7 5 2 2 2" xfId="31902"/>
    <cellStyle name="20% - Акцент1 8 7 5 2 3" xfId="23170"/>
    <cellStyle name="20% - Акцент1 8 7 5 3" xfId="11423"/>
    <cellStyle name="20% - Акцент1 8 7 5 3 2" xfId="26826"/>
    <cellStyle name="20% - Акцент1 8 7 5 4" xfId="20069"/>
    <cellStyle name="20% - Акцент1 8 7 6" xfId="7301"/>
    <cellStyle name="20% - Акцент1 8 7 6 2" xfId="11424"/>
    <cellStyle name="20% - Акцент1 8 7 6 2 2" xfId="31898"/>
    <cellStyle name="20% - Акцент1 8 7 6 3" xfId="23166"/>
    <cellStyle name="20% - Акцент1 8 7 7" xfId="11425"/>
    <cellStyle name="20% - Акцент1 8 7 7 2" xfId="26822"/>
    <cellStyle name="20% - Акцент1 8 7 8" xfId="20065"/>
    <cellStyle name="20% - Акцент1 8 8" xfId="1353"/>
    <cellStyle name="20% - Акцент1 8 8 2" xfId="1354"/>
    <cellStyle name="20% - Акцент1 8 8 2 2" xfId="7307"/>
    <cellStyle name="20% - Акцент1 8 8 2 2 2" xfId="11426"/>
    <cellStyle name="20% - Акцент1 8 8 2 2 2 2" xfId="31904"/>
    <cellStyle name="20% - Акцент1 8 8 2 2 3" xfId="23172"/>
    <cellStyle name="20% - Акцент1 8 8 2 3" xfId="11427"/>
    <cellStyle name="20% - Акцент1 8 8 2 3 2" xfId="26828"/>
    <cellStyle name="20% - Акцент1 8 8 2 4" xfId="20071"/>
    <cellStyle name="20% - Акцент1 8 8 3" xfId="1355"/>
    <cellStyle name="20% - Акцент1 8 8 3 2" xfId="7308"/>
    <cellStyle name="20% - Акцент1 8 8 3 2 2" xfId="11428"/>
    <cellStyle name="20% - Акцент1 8 8 3 2 2 2" xfId="31905"/>
    <cellStyle name="20% - Акцент1 8 8 3 2 3" xfId="23173"/>
    <cellStyle name="20% - Акцент1 8 8 3 3" xfId="11429"/>
    <cellStyle name="20% - Акцент1 8 8 3 3 2" xfId="26829"/>
    <cellStyle name="20% - Акцент1 8 8 3 4" xfId="20072"/>
    <cellStyle name="20% - Акцент1 8 8 4" xfId="1356"/>
    <cellStyle name="20% - Акцент1 8 8 4 2" xfId="7309"/>
    <cellStyle name="20% - Акцент1 8 8 4 2 2" xfId="11430"/>
    <cellStyle name="20% - Акцент1 8 8 4 2 2 2" xfId="31906"/>
    <cellStyle name="20% - Акцент1 8 8 4 2 3" xfId="23174"/>
    <cellStyle name="20% - Акцент1 8 8 4 3" xfId="11431"/>
    <cellStyle name="20% - Акцент1 8 8 4 3 2" xfId="26830"/>
    <cellStyle name="20% - Акцент1 8 8 4 4" xfId="20073"/>
    <cellStyle name="20% - Акцент1 8 8 5" xfId="1357"/>
    <cellStyle name="20% - Акцент1 8 8 5 2" xfId="7310"/>
    <cellStyle name="20% - Акцент1 8 8 5 2 2" xfId="11432"/>
    <cellStyle name="20% - Акцент1 8 8 5 2 2 2" xfId="31907"/>
    <cellStyle name="20% - Акцент1 8 8 5 2 3" xfId="23175"/>
    <cellStyle name="20% - Акцент1 8 8 5 3" xfId="11433"/>
    <cellStyle name="20% - Акцент1 8 8 5 3 2" xfId="26831"/>
    <cellStyle name="20% - Акцент1 8 8 5 4" xfId="20074"/>
    <cellStyle name="20% - Акцент1 8 8 6" xfId="7306"/>
    <cellStyle name="20% - Акцент1 8 8 6 2" xfId="11434"/>
    <cellStyle name="20% - Акцент1 8 8 6 2 2" xfId="31903"/>
    <cellStyle name="20% - Акцент1 8 8 6 3" xfId="23171"/>
    <cellStyle name="20% - Акцент1 8 8 7" xfId="11435"/>
    <cellStyle name="20% - Акцент1 8 8 7 2" xfId="26827"/>
    <cellStyle name="20% - Акцент1 8 8 8" xfId="20070"/>
    <cellStyle name="20% - Акцент1 8 9" xfId="1358"/>
    <cellStyle name="20% - Акцент1 8 9 2" xfId="1359"/>
    <cellStyle name="20% - Акцент1 8 9 2 2" xfId="7312"/>
    <cellStyle name="20% - Акцент1 8 9 2 2 2" xfId="11436"/>
    <cellStyle name="20% - Акцент1 8 9 2 2 2 2" xfId="31909"/>
    <cellStyle name="20% - Акцент1 8 9 2 2 3" xfId="23177"/>
    <cellStyle name="20% - Акцент1 8 9 2 3" xfId="11437"/>
    <cellStyle name="20% - Акцент1 8 9 2 3 2" xfId="26833"/>
    <cellStyle name="20% - Акцент1 8 9 2 4" xfId="20076"/>
    <cellStyle name="20% - Акцент1 8 9 3" xfId="1360"/>
    <cellStyle name="20% - Акцент1 8 9 3 2" xfId="7313"/>
    <cellStyle name="20% - Акцент1 8 9 3 2 2" xfId="11438"/>
    <cellStyle name="20% - Акцент1 8 9 3 2 2 2" xfId="31910"/>
    <cellStyle name="20% - Акцент1 8 9 3 2 3" xfId="23178"/>
    <cellStyle name="20% - Акцент1 8 9 3 3" xfId="11439"/>
    <cellStyle name="20% - Акцент1 8 9 3 3 2" xfId="26834"/>
    <cellStyle name="20% - Акцент1 8 9 3 4" xfId="20077"/>
    <cellStyle name="20% - Акцент1 8 9 4" xfId="1361"/>
    <cellStyle name="20% - Акцент1 8 9 4 2" xfId="7314"/>
    <cellStyle name="20% - Акцент1 8 9 4 2 2" xfId="11440"/>
    <cellStyle name="20% - Акцент1 8 9 4 2 2 2" xfId="31911"/>
    <cellStyle name="20% - Акцент1 8 9 4 2 3" xfId="23179"/>
    <cellStyle name="20% - Акцент1 8 9 4 3" xfId="11441"/>
    <cellStyle name="20% - Акцент1 8 9 4 3 2" xfId="26835"/>
    <cellStyle name="20% - Акцент1 8 9 4 4" xfId="20078"/>
    <cellStyle name="20% - Акцент1 8 9 5" xfId="1362"/>
    <cellStyle name="20% - Акцент1 8 9 5 2" xfId="7315"/>
    <cellStyle name="20% - Акцент1 8 9 5 2 2" xfId="11442"/>
    <cellStyle name="20% - Акцент1 8 9 5 2 2 2" xfId="31912"/>
    <cellStyle name="20% - Акцент1 8 9 5 2 3" xfId="23180"/>
    <cellStyle name="20% - Акцент1 8 9 5 3" xfId="11443"/>
    <cellStyle name="20% - Акцент1 8 9 5 3 2" xfId="26836"/>
    <cellStyle name="20% - Акцент1 8 9 5 4" xfId="20079"/>
    <cellStyle name="20% - Акцент1 8 9 6" xfId="7311"/>
    <cellStyle name="20% - Акцент1 8 9 6 2" xfId="11444"/>
    <cellStyle name="20% - Акцент1 8 9 6 2 2" xfId="31908"/>
    <cellStyle name="20% - Акцент1 8 9 6 3" xfId="23176"/>
    <cellStyle name="20% - Акцент1 8 9 7" xfId="11445"/>
    <cellStyle name="20% - Акцент1 8 9 7 2" xfId="26832"/>
    <cellStyle name="20% - Акцент1 8 9 8" xfId="20075"/>
    <cellStyle name="20% - Акцент1 9" xfId="43"/>
    <cellStyle name="20% - Акцент1 9 10" xfId="1363"/>
    <cellStyle name="20% - Акцент1 9 10 2" xfId="7316"/>
    <cellStyle name="20% - Акцент1 9 10 2 2" xfId="11446"/>
    <cellStyle name="20% - Акцент1 9 10 2 2 2" xfId="31913"/>
    <cellStyle name="20% - Акцент1 9 10 2 3" xfId="23181"/>
    <cellStyle name="20% - Акцент1 9 10 3" xfId="11447"/>
    <cellStyle name="20% - Акцент1 9 10 3 2" xfId="26837"/>
    <cellStyle name="20% - Акцент1 9 10 4" xfId="20080"/>
    <cellStyle name="20% - Акцент1 9 11" xfId="1364"/>
    <cellStyle name="20% - Акцент1 9 11 2" xfId="7317"/>
    <cellStyle name="20% - Акцент1 9 11 2 2" xfId="11448"/>
    <cellStyle name="20% - Акцент1 9 11 2 2 2" xfId="31914"/>
    <cellStyle name="20% - Акцент1 9 11 2 3" xfId="23182"/>
    <cellStyle name="20% - Акцент1 9 11 3" xfId="11449"/>
    <cellStyle name="20% - Акцент1 9 11 3 2" xfId="26838"/>
    <cellStyle name="20% - Акцент1 9 11 4" xfId="20081"/>
    <cellStyle name="20% - Акцент1 9 12" xfId="1365"/>
    <cellStyle name="20% - Акцент1 9 12 2" xfId="7318"/>
    <cellStyle name="20% - Акцент1 9 12 2 2" xfId="11450"/>
    <cellStyle name="20% - Акцент1 9 12 2 2 2" xfId="31915"/>
    <cellStyle name="20% - Акцент1 9 12 2 3" xfId="23183"/>
    <cellStyle name="20% - Акцент1 9 12 3" xfId="11451"/>
    <cellStyle name="20% - Акцент1 9 12 3 2" xfId="26839"/>
    <cellStyle name="20% - Акцент1 9 12 4" xfId="20082"/>
    <cellStyle name="20% - Акцент1 9 13" xfId="1366"/>
    <cellStyle name="20% - Акцент1 9 13 2" xfId="7319"/>
    <cellStyle name="20% - Акцент1 9 13 2 2" xfId="11452"/>
    <cellStyle name="20% - Акцент1 9 13 2 2 2" xfId="31916"/>
    <cellStyle name="20% - Акцент1 9 13 2 3" xfId="23184"/>
    <cellStyle name="20% - Акцент1 9 13 3" xfId="11453"/>
    <cellStyle name="20% - Акцент1 9 13 3 2" xfId="26840"/>
    <cellStyle name="20% - Акцент1 9 13 4" xfId="20083"/>
    <cellStyle name="20% - Акцент1 9 14" xfId="1367"/>
    <cellStyle name="20% - Акцент1 9 14 2" xfId="7320"/>
    <cellStyle name="20% - Акцент1 9 14 2 2" xfId="11454"/>
    <cellStyle name="20% - Акцент1 9 14 2 2 2" xfId="31917"/>
    <cellStyle name="20% - Акцент1 9 14 2 3" xfId="23185"/>
    <cellStyle name="20% - Акцент1 9 14 3" xfId="11455"/>
    <cellStyle name="20% - Акцент1 9 14 3 2" xfId="26841"/>
    <cellStyle name="20% - Акцент1 9 14 4" xfId="20084"/>
    <cellStyle name="20% - Акцент1 9 2" xfId="1368"/>
    <cellStyle name="20% - Акцент1 9 2 2" xfId="1369"/>
    <cellStyle name="20% - Акцент1 9 2 2 2" xfId="7321"/>
    <cellStyle name="20% - Акцент1 9 2 2 2 2" xfId="11456"/>
    <cellStyle name="20% - Акцент1 9 2 2 2 2 2" xfId="31918"/>
    <cellStyle name="20% - Акцент1 9 2 2 2 3" xfId="23186"/>
    <cellStyle name="20% - Акцент1 9 2 2 3" xfId="11457"/>
    <cellStyle name="20% - Акцент1 9 2 2 3 2" xfId="26842"/>
    <cellStyle name="20% - Акцент1 9 2 2 4" xfId="20086"/>
    <cellStyle name="20% - Акцент1 9 2 3" xfId="1370"/>
    <cellStyle name="20% - Акцент1 9 2 3 2" xfId="7322"/>
    <cellStyle name="20% - Акцент1 9 2 3 2 2" xfId="11458"/>
    <cellStyle name="20% - Акцент1 9 2 3 2 2 2" xfId="31919"/>
    <cellStyle name="20% - Акцент1 9 2 3 2 3" xfId="23187"/>
    <cellStyle name="20% - Акцент1 9 2 3 3" xfId="11459"/>
    <cellStyle name="20% - Акцент1 9 2 3 3 2" xfId="26843"/>
    <cellStyle name="20% - Акцент1 9 2 3 4" xfId="20087"/>
    <cellStyle name="20% - Акцент1 9 2 4" xfId="1371"/>
    <cellStyle name="20% - Акцент1 9 2 4 2" xfId="7323"/>
    <cellStyle name="20% - Акцент1 9 2 4 2 2" xfId="11460"/>
    <cellStyle name="20% - Акцент1 9 2 4 2 2 2" xfId="31920"/>
    <cellStyle name="20% - Акцент1 9 2 4 2 3" xfId="23188"/>
    <cellStyle name="20% - Акцент1 9 2 4 3" xfId="11461"/>
    <cellStyle name="20% - Акцент1 9 2 4 3 2" xfId="26844"/>
    <cellStyle name="20% - Акцент1 9 2 4 4" xfId="20088"/>
    <cellStyle name="20% - Акцент1 9 2 5" xfId="1372"/>
    <cellStyle name="20% - Акцент1 9 2 5 2" xfId="7324"/>
    <cellStyle name="20% - Акцент1 9 2 5 2 2" xfId="11462"/>
    <cellStyle name="20% - Акцент1 9 2 5 2 2 2" xfId="31921"/>
    <cellStyle name="20% - Акцент1 9 2 5 2 3" xfId="23189"/>
    <cellStyle name="20% - Акцент1 9 2 5 3" xfId="11463"/>
    <cellStyle name="20% - Акцент1 9 2 5 3 2" xfId="26845"/>
    <cellStyle name="20% - Акцент1 9 2 5 4" xfId="20089"/>
    <cellStyle name="20% - Акцент1 9 2 6" xfId="1373"/>
    <cellStyle name="20% - Акцент1 9 2 6 2" xfId="7325"/>
    <cellStyle name="20% - Акцент1 9 2 6 2 2" xfId="11464"/>
    <cellStyle name="20% - Акцент1 9 2 6 2 2 2" xfId="31922"/>
    <cellStyle name="20% - Акцент1 9 2 6 2 3" xfId="23190"/>
    <cellStyle name="20% - Акцент1 9 2 6 3" xfId="11465"/>
    <cellStyle name="20% - Акцент1 9 2 6 3 2" xfId="26846"/>
    <cellStyle name="20% - Акцент1 9 2 6 4" xfId="20090"/>
    <cellStyle name="20% - Акцент1 9 3" xfId="1374"/>
    <cellStyle name="20% - Акцент1 9 4" xfId="1375"/>
    <cellStyle name="20% - Акцент1 9 4 2" xfId="1376"/>
    <cellStyle name="20% - Акцент1 9 4 2 2" xfId="7327"/>
    <cellStyle name="20% - Акцент1 9 4 2 2 2" xfId="11466"/>
    <cellStyle name="20% - Акцент1 9 4 2 2 2 2" xfId="31924"/>
    <cellStyle name="20% - Акцент1 9 4 2 2 3" xfId="23192"/>
    <cellStyle name="20% - Акцент1 9 4 2 3" xfId="11467"/>
    <cellStyle name="20% - Акцент1 9 4 2 3 2" xfId="26848"/>
    <cellStyle name="20% - Акцент1 9 4 2 4" xfId="20093"/>
    <cellStyle name="20% - Акцент1 9 4 3" xfId="1377"/>
    <cellStyle name="20% - Акцент1 9 4 3 2" xfId="7328"/>
    <cellStyle name="20% - Акцент1 9 4 3 2 2" xfId="11468"/>
    <cellStyle name="20% - Акцент1 9 4 3 2 2 2" xfId="31925"/>
    <cellStyle name="20% - Акцент1 9 4 3 2 3" xfId="23193"/>
    <cellStyle name="20% - Акцент1 9 4 3 3" xfId="11469"/>
    <cellStyle name="20% - Акцент1 9 4 3 3 2" xfId="26849"/>
    <cellStyle name="20% - Акцент1 9 4 3 4" xfId="20094"/>
    <cellStyle name="20% - Акцент1 9 4 4" xfId="1378"/>
    <cellStyle name="20% - Акцент1 9 4 4 2" xfId="7329"/>
    <cellStyle name="20% - Акцент1 9 4 4 2 2" xfId="11470"/>
    <cellStyle name="20% - Акцент1 9 4 4 2 2 2" xfId="31926"/>
    <cellStyle name="20% - Акцент1 9 4 4 2 3" xfId="23194"/>
    <cellStyle name="20% - Акцент1 9 4 4 3" xfId="11471"/>
    <cellStyle name="20% - Акцент1 9 4 4 3 2" xfId="26850"/>
    <cellStyle name="20% - Акцент1 9 4 4 4" xfId="20095"/>
    <cellStyle name="20% - Акцент1 9 4 5" xfId="1379"/>
    <cellStyle name="20% - Акцент1 9 4 5 2" xfId="7330"/>
    <cellStyle name="20% - Акцент1 9 4 5 2 2" xfId="11472"/>
    <cellStyle name="20% - Акцент1 9 4 5 2 2 2" xfId="31927"/>
    <cellStyle name="20% - Акцент1 9 4 5 2 3" xfId="23195"/>
    <cellStyle name="20% - Акцент1 9 4 5 3" xfId="11473"/>
    <cellStyle name="20% - Акцент1 9 4 5 3 2" xfId="26851"/>
    <cellStyle name="20% - Акцент1 9 4 5 4" xfId="20096"/>
    <cellStyle name="20% - Акцент1 9 4 6" xfId="7326"/>
    <cellStyle name="20% - Акцент1 9 4 6 2" xfId="11474"/>
    <cellStyle name="20% - Акцент1 9 4 6 2 2" xfId="31923"/>
    <cellStyle name="20% - Акцент1 9 4 6 3" xfId="23191"/>
    <cellStyle name="20% - Акцент1 9 4 7" xfId="11475"/>
    <cellStyle name="20% - Акцент1 9 4 7 2" xfId="26847"/>
    <cellStyle name="20% - Акцент1 9 4 8" xfId="20092"/>
    <cellStyle name="20% - Акцент1 9 5" xfId="1380"/>
    <cellStyle name="20% - Акцент1 9 5 2" xfId="1381"/>
    <cellStyle name="20% - Акцент1 9 5 2 2" xfId="7332"/>
    <cellStyle name="20% - Акцент1 9 5 2 2 2" xfId="11476"/>
    <cellStyle name="20% - Акцент1 9 5 2 2 2 2" xfId="31929"/>
    <cellStyle name="20% - Акцент1 9 5 2 2 3" xfId="23197"/>
    <cellStyle name="20% - Акцент1 9 5 2 3" xfId="11477"/>
    <cellStyle name="20% - Акцент1 9 5 2 3 2" xfId="26853"/>
    <cellStyle name="20% - Акцент1 9 5 2 4" xfId="20098"/>
    <cellStyle name="20% - Акцент1 9 5 3" xfId="1382"/>
    <cellStyle name="20% - Акцент1 9 5 3 2" xfId="7333"/>
    <cellStyle name="20% - Акцент1 9 5 3 2 2" xfId="11478"/>
    <cellStyle name="20% - Акцент1 9 5 3 2 2 2" xfId="31930"/>
    <cellStyle name="20% - Акцент1 9 5 3 2 3" xfId="23198"/>
    <cellStyle name="20% - Акцент1 9 5 3 3" xfId="11479"/>
    <cellStyle name="20% - Акцент1 9 5 3 3 2" xfId="26854"/>
    <cellStyle name="20% - Акцент1 9 5 3 4" xfId="20099"/>
    <cellStyle name="20% - Акцент1 9 5 4" xfId="1383"/>
    <cellStyle name="20% - Акцент1 9 5 4 2" xfId="7334"/>
    <cellStyle name="20% - Акцент1 9 5 4 2 2" xfId="11480"/>
    <cellStyle name="20% - Акцент1 9 5 4 2 2 2" xfId="31931"/>
    <cellStyle name="20% - Акцент1 9 5 4 2 3" xfId="23199"/>
    <cellStyle name="20% - Акцент1 9 5 4 3" xfId="11481"/>
    <cellStyle name="20% - Акцент1 9 5 4 3 2" xfId="26855"/>
    <cellStyle name="20% - Акцент1 9 5 4 4" xfId="20100"/>
    <cellStyle name="20% - Акцент1 9 5 5" xfId="1384"/>
    <cellStyle name="20% - Акцент1 9 5 5 2" xfId="7335"/>
    <cellStyle name="20% - Акцент1 9 5 5 2 2" xfId="11482"/>
    <cellStyle name="20% - Акцент1 9 5 5 2 2 2" xfId="31932"/>
    <cellStyle name="20% - Акцент1 9 5 5 2 3" xfId="23200"/>
    <cellStyle name="20% - Акцент1 9 5 5 3" xfId="11483"/>
    <cellStyle name="20% - Акцент1 9 5 5 3 2" xfId="26856"/>
    <cellStyle name="20% - Акцент1 9 5 5 4" xfId="20101"/>
    <cellStyle name="20% - Акцент1 9 5 6" xfId="7331"/>
    <cellStyle name="20% - Акцент1 9 5 6 2" xfId="11484"/>
    <cellStyle name="20% - Акцент1 9 5 6 2 2" xfId="31928"/>
    <cellStyle name="20% - Акцент1 9 5 6 3" xfId="23196"/>
    <cellStyle name="20% - Акцент1 9 5 7" xfId="11485"/>
    <cellStyle name="20% - Акцент1 9 5 7 2" xfId="26852"/>
    <cellStyle name="20% - Акцент1 9 5 8" xfId="20097"/>
    <cellStyle name="20% - Акцент1 9 6" xfId="1385"/>
    <cellStyle name="20% - Акцент1 9 6 2" xfId="1386"/>
    <cellStyle name="20% - Акцент1 9 6 2 2" xfId="7337"/>
    <cellStyle name="20% - Акцент1 9 6 2 2 2" xfId="11486"/>
    <cellStyle name="20% - Акцент1 9 6 2 2 2 2" xfId="31934"/>
    <cellStyle name="20% - Акцент1 9 6 2 2 3" xfId="23202"/>
    <cellStyle name="20% - Акцент1 9 6 2 3" xfId="11487"/>
    <cellStyle name="20% - Акцент1 9 6 2 3 2" xfId="26858"/>
    <cellStyle name="20% - Акцент1 9 6 2 4" xfId="20103"/>
    <cellStyle name="20% - Акцент1 9 6 3" xfId="1387"/>
    <cellStyle name="20% - Акцент1 9 6 3 2" xfId="7338"/>
    <cellStyle name="20% - Акцент1 9 6 3 2 2" xfId="11488"/>
    <cellStyle name="20% - Акцент1 9 6 3 2 2 2" xfId="31935"/>
    <cellStyle name="20% - Акцент1 9 6 3 2 3" xfId="23203"/>
    <cellStyle name="20% - Акцент1 9 6 3 3" xfId="11489"/>
    <cellStyle name="20% - Акцент1 9 6 3 3 2" xfId="26859"/>
    <cellStyle name="20% - Акцент1 9 6 3 4" xfId="20104"/>
    <cellStyle name="20% - Акцент1 9 6 4" xfId="1388"/>
    <cellStyle name="20% - Акцент1 9 6 4 2" xfId="7339"/>
    <cellStyle name="20% - Акцент1 9 6 4 2 2" xfId="11490"/>
    <cellStyle name="20% - Акцент1 9 6 4 2 2 2" xfId="31936"/>
    <cellStyle name="20% - Акцент1 9 6 4 2 3" xfId="23204"/>
    <cellStyle name="20% - Акцент1 9 6 4 3" xfId="11491"/>
    <cellStyle name="20% - Акцент1 9 6 4 3 2" xfId="26860"/>
    <cellStyle name="20% - Акцент1 9 6 4 4" xfId="20105"/>
    <cellStyle name="20% - Акцент1 9 6 5" xfId="1389"/>
    <cellStyle name="20% - Акцент1 9 6 5 2" xfId="7340"/>
    <cellStyle name="20% - Акцент1 9 6 5 2 2" xfId="11492"/>
    <cellStyle name="20% - Акцент1 9 6 5 2 2 2" xfId="31937"/>
    <cellStyle name="20% - Акцент1 9 6 5 2 3" xfId="23205"/>
    <cellStyle name="20% - Акцент1 9 6 5 3" xfId="11493"/>
    <cellStyle name="20% - Акцент1 9 6 5 3 2" xfId="26861"/>
    <cellStyle name="20% - Акцент1 9 6 5 4" xfId="20106"/>
    <cellStyle name="20% - Акцент1 9 6 6" xfId="7336"/>
    <cellStyle name="20% - Акцент1 9 6 6 2" xfId="11494"/>
    <cellStyle name="20% - Акцент1 9 6 6 2 2" xfId="31933"/>
    <cellStyle name="20% - Акцент1 9 6 6 3" xfId="23201"/>
    <cellStyle name="20% - Акцент1 9 6 7" xfId="11495"/>
    <cellStyle name="20% - Акцент1 9 6 7 2" xfId="26857"/>
    <cellStyle name="20% - Акцент1 9 6 8" xfId="20102"/>
    <cellStyle name="20% - Акцент1 9 7" xfId="1390"/>
    <cellStyle name="20% - Акцент1 9 7 2" xfId="1391"/>
    <cellStyle name="20% - Акцент1 9 7 2 2" xfId="7342"/>
    <cellStyle name="20% - Акцент1 9 7 2 2 2" xfId="11496"/>
    <cellStyle name="20% - Акцент1 9 7 2 2 2 2" xfId="31939"/>
    <cellStyle name="20% - Акцент1 9 7 2 2 3" xfId="23207"/>
    <cellStyle name="20% - Акцент1 9 7 2 3" xfId="11497"/>
    <cellStyle name="20% - Акцент1 9 7 2 3 2" xfId="26863"/>
    <cellStyle name="20% - Акцент1 9 7 2 4" xfId="20108"/>
    <cellStyle name="20% - Акцент1 9 7 3" xfId="1392"/>
    <cellStyle name="20% - Акцент1 9 7 3 2" xfId="7343"/>
    <cellStyle name="20% - Акцент1 9 7 3 2 2" xfId="11498"/>
    <cellStyle name="20% - Акцент1 9 7 3 2 2 2" xfId="31940"/>
    <cellStyle name="20% - Акцент1 9 7 3 2 3" xfId="23208"/>
    <cellStyle name="20% - Акцент1 9 7 3 3" xfId="11499"/>
    <cellStyle name="20% - Акцент1 9 7 3 3 2" xfId="26864"/>
    <cellStyle name="20% - Акцент1 9 7 3 4" xfId="20109"/>
    <cellStyle name="20% - Акцент1 9 7 4" xfId="1393"/>
    <cellStyle name="20% - Акцент1 9 7 4 2" xfId="7344"/>
    <cellStyle name="20% - Акцент1 9 7 4 2 2" xfId="11500"/>
    <cellStyle name="20% - Акцент1 9 7 4 2 2 2" xfId="31941"/>
    <cellStyle name="20% - Акцент1 9 7 4 2 3" xfId="23209"/>
    <cellStyle name="20% - Акцент1 9 7 4 3" xfId="11501"/>
    <cellStyle name="20% - Акцент1 9 7 4 3 2" xfId="26865"/>
    <cellStyle name="20% - Акцент1 9 7 4 4" xfId="20110"/>
    <cellStyle name="20% - Акцент1 9 7 5" xfId="1394"/>
    <cellStyle name="20% - Акцент1 9 7 5 2" xfId="7345"/>
    <cellStyle name="20% - Акцент1 9 7 5 2 2" xfId="11502"/>
    <cellStyle name="20% - Акцент1 9 7 5 2 2 2" xfId="31942"/>
    <cellStyle name="20% - Акцент1 9 7 5 2 3" xfId="23210"/>
    <cellStyle name="20% - Акцент1 9 7 5 3" xfId="11503"/>
    <cellStyle name="20% - Акцент1 9 7 5 3 2" xfId="26866"/>
    <cellStyle name="20% - Акцент1 9 7 5 4" xfId="20111"/>
    <cellStyle name="20% - Акцент1 9 7 6" xfId="7341"/>
    <cellStyle name="20% - Акцент1 9 7 6 2" xfId="11504"/>
    <cellStyle name="20% - Акцент1 9 7 6 2 2" xfId="31938"/>
    <cellStyle name="20% - Акцент1 9 7 6 3" xfId="23206"/>
    <cellStyle name="20% - Акцент1 9 7 7" xfId="11505"/>
    <cellStyle name="20% - Акцент1 9 7 7 2" xfId="26862"/>
    <cellStyle name="20% - Акцент1 9 7 8" xfId="20107"/>
    <cellStyle name="20% - Акцент1 9 8" xfId="1395"/>
    <cellStyle name="20% - Акцент1 9 8 2" xfId="1396"/>
    <cellStyle name="20% - Акцент1 9 8 2 2" xfId="7347"/>
    <cellStyle name="20% - Акцент1 9 8 2 2 2" xfId="11506"/>
    <cellStyle name="20% - Акцент1 9 8 2 2 2 2" xfId="31944"/>
    <cellStyle name="20% - Акцент1 9 8 2 2 3" xfId="23212"/>
    <cellStyle name="20% - Акцент1 9 8 2 3" xfId="11507"/>
    <cellStyle name="20% - Акцент1 9 8 2 3 2" xfId="26868"/>
    <cellStyle name="20% - Акцент1 9 8 2 4" xfId="20113"/>
    <cellStyle name="20% - Акцент1 9 8 3" xfId="1397"/>
    <cellStyle name="20% - Акцент1 9 8 3 2" xfId="7348"/>
    <cellStyle name="20% - Акцент1 9 8 3 2 2" xfId="11508"/>
    <cellStyle name="20% - Акцент1 9 8 3 2 2 2" xfId="31945"/>
    <cellStyle name="20% - Акцент1 9 8 3 2 3" xfId="23213"/>
    <cellStyle name="20% - Акцент1 9 8 3 3" xfId="11509"/>
    <cellStyle name="20% - Акцент1 9 8 3 3 2" xfId="26869"/>
    <cellStyle name="20% - Акцент1 9 8 3 4" xfId="20114"/>
    <cellStyle name="20% - Акцент1 9 8 4" xfId="1398"/>
    <cellStyle name="20% - Акцент1 9 8 4 2" xfId="7349"/>
    <cellStyle name="20% - Акцент1 9 8 4 2 2" xfId="11510"/>
    <cellStyle name="20% - Акцент1 9 8 4 2 2 2" xfId="31946"/>
    <cellStyle name="20% - Акцент1 9 8 4 2 3" xfId="23214"/>
    <cellStyle name="20% - Акцент1 9 8 4 3" xfId="11511"/>
    <cellStyle name="20% - Акцент1 9 8 4 3 2" xfId="26870"/>
    <cellStyle name="20% - Акцент1 9 8 4 4" xfId="20115"/>
    <cellStyle name="20% - Акцент1 9 8 5" xfId="1399"/>
    <cellStyle name="20% - Акцент1 9 8 5 2" xfId="7350"/>
    <cellStyle name="20% - Акцент1 9 8 5 2 2" xfId="11512"/>
    <cellStyle name="20% - Акцент1 9 8 5 2 2 2" xfId="31947"/>
    <cellStyle name="20% - Акцент1 9 8 5 2 3" xfId="23215"/>
    <cellStyle name="20% - Акцент1 9 8 5 3" xfId="11513"/>
    <cellStyle name="20% - Акцент1 9 8 5 3 2" xfId="26871"/>
    <cellStyle name="20% - Акцент1 9 8 5 4" xfId="20116"/>
    <cellStyle name="20% - Акцент1 9 8 6" xfId="7346"/>
    <cellStyle name="20% - Акцент1 9 8 6 2" xfId="11514"/>
    <cellStyle name="20% - Акцент1 9 8 6 2 2" xfId="31943"/>
    <cellStyle name="20% - Акцент1 9 8 6 3" xfId="23211"/>
    <cellStyle name="20% - Акцент1 9 8 7" xfId="11515"/>
    <cellStyle name="20% - Акцент1 9 8 7 2" xfId="26867"/>
    <cellStyle name="20% - Акцент1 9 8 8" xfId="20112"/>
    <cellStyle name="20% - Акцент1 9 9" xfId="1400"/>
    <cellStyle name="20% - Акцент1 9 9 2" xfId="1401"/>
    <cellStyle name="20% - Акцент1 9 9 2 2" xfId="7352"/>
    <cellStyle name="20% - Акцент1 9 9 2 2 2" xfId="11516"/>
    <cellStyle name="20% - Акцент1 9 9 2 2 2 2" xfId="31949"/>
    <cellStyle name="20% - Акцент1 9 9 2 2 3" xfId="23217"/>
    <cellStyle name="20% - Акцент1 9 9 2 3" xfId="11517"/>
    <cellStyle name="20% - Акцент1 9 9 2 3 2" xfId="26873"/>
    <cellStyle name="20% - Акцент1 9 9 2 4" xfId="20118"/>
    <cellStyle name="20% - Акцент1 9 9 3" xfId="1402"/>
    <cellStyle name="20% - Акцент1 9 9 3 2" xfId="7353"/>
    <cellStyle name="20% - Акцент1 9 9 3 2 2" xfId="11518"/>
    <cellStyle name="20% - Акцент1 9 9 3 2 2 2" xfId="31950"/>
    <cellStyle name="20% - Акцент1 9 9 3 2 3" xfId="23218"/>
    <cellStyle name="20% - Акцент1 9 9 3 3" xfId="11519"/>
    <cellStyle name="20% - Акцент1 9 9 3 3 2" xfId="26874"/>
    <cellStyle name="20% - Акцент1 9 9 3 4" xfId="20119"/>
    <cellStyle name="20% - Акцент1 9 9 4" xfId="1403"/>
    <cellStyle name="20% - Акцент1 9 9 4 2" xfId="7354"/>
    <cellStyle name="20% - Акцент1 9 9 4 2 2" xfId="11520"/>
    <cellStyle name="20% - Акцент1 9 9 4 2 2 2" xfId="31951"/>
    <cellStyle name="20% - Акцент1 9 9 4 2 3" xfId="23219"/>
    <cellStyle name="20% - Акцент1 9 9 4 3" xfId="11521"/>
    <cellStyle name="20% - Акцент1 9 9 4 3 2" xfId="26875"/>
    <cellStyle name="20% - Акцент1 9 9 4 4" xfId="20120"/>
    <cellStyle name="20% - Акцент1 9 9 5" xfId="1404"/>
    <cellStyle name="20% - Акцент1 9 9 5 2" xfId="7355"/>
    <cellStyle name="20% - Акцент1 9 9 5 2 2" xfId="11522"/>
    <cellStyle name="20% - Акцент1 9 9 5 2 2 2" xfId="31952"/>
    <cellStyle name="20% - Акцент1 9 9 5 2 3" xfId="23220"/>
    <cellStyle name="20% - Акцент1 9 9 5 3" xfId="11523"/>
    <cellStyle name="20% - Акцент1 9 9 5 3 2" xfId="26876"/>
    <cellStyle name="20% - Акцент1 9 9 5 4" xfId="20121"/>
    <cellStyle name="20% - Акцент1 9 9 6" xfId="7351"/>
    <cellStyle name="20% - Акцент1 9 9 6 2" xfId="11524"/>
    <cellStyle name="20% - Акцент1 9 9 6 2 2" xfId="31948"/>
    <cellStyle name="20% - Акцент1 9 9 6 3" xfId="23216"/>
    <cellStyle name="20% - Акцент1 9 9 7" xfId="11525"/>
    <cellStyle name="20% - Акцент1 9 9 7 2" xfId="26872"/>
    <cellStyle name="20% - Акцент1 9 9 8" xfId="20117"/>
    <cellStyle name="20% - Акцент2 10" xfId="44"/>
    <cellStyle name="20% - Акцент2 10 10" xfId="1405"/>
    <cellStyle name="20% - Акцент2 10 10 2" xfId="7356"/>
    <cellStyle name="20% - Акцент2 10 10 2 2" xfId="11526"/>
    <cellStyle name="20% - Акцент2 10 10 2 2 2" xfId="31953"/>
    <cellStyle name="20% - Акцент2 10 10 2 3" xfId="23221"/>
    <cellStyle name="20% - Акцент2 10 10 3" xfId="11527"/>
    <cellStyle name="20% - Акцент2 10 10 3 2" xfId="26877"/>
    <cellStyle name="20% - Акцент2 10 10 4" xfId="20122"/>
    <cellStyle name="20% - Акцент2 10 11" xfId="1406"/>
    <cellStyle name="20% - Акцент2 10 11 2" xfId="7357"/>
    <cellStyle name="20% - Акцент2 10 11 2 2" xfId="11528"/>
    <cellStyle name="20% - Акцент2 10 11 2 2 2" xfId="31954"/>
    <cellStyle name="20% - Акцент2 10 11 2 3" xfId="23222"/>
    <cellStyle name="20% - Акцент2 10 11 3" xfId="11529"/>
    <cellStyle name="20% - Акцент2 10 11 3 2" xfId="26878"/>
    <cellStyle name="20% - Акцент2 10 11 4" xfId="20123"/>
    <cellStyle name="20% - Акцент2 10 12" xfId="1407"/>
    <cellStyle name="20% - Акцент2 10 12 2" xfId="7358"/>
    <cellStyle name="20% - Акцент2 10 12 2 2" xfId="11530"/>
    <cellStyle name="20% - Акцент2 10 12 2 2 2" xfId="31955"/>
    <cellStyle name="20% - Акцент2 10 12 2 3" xfId="23223"/>
    <cellStyle name="20% - Акцент2 10 12 3" xfId="11531"/>
    <cellStyle name="20% - Акцент2 10 12 3 2" xfId="26879"/>
    <cellStyle name="20% - Акцент2 10 12 4" xfId="20124"/>
    <cellStyle name="20% - Акцент2 10 13" xfId="1408"/>
    <cellStyle name="20% - Акцент2 10 13 2" xfId="7359"/>
    <cellStyle name="20% - Акцент2 10 13 2 2" xfId="11532"/>
    <cellStyle name="20% - Акцент2 10 13 2 2 2" xfId="31956"/>
    <cellStyle name="20% - Акцент2 10 13 2 3" xfId="23224"/>
    <cellStyle name="20% - Акцент2 10 13 3" xfId="11533"/>
    <cellStyle name="20% - Акцент2 10 13 3 2" xfId="26880"/>
    <cellStyle name="20% - Акцент2 10 13 4" xfId="20125"/>
    <cellStyle name="20% - Акцент2 10 14" xfId="1409"/>
    <cellStyle name="20% - Акцент2 10 14 2" xfId="7360"/>
    <cellStyle name="20% - Акцент2 10 14 2 2" xfId="11534"/>
    <cellStyle name="20% - Акцент2 10 14 2 2 2" xfId="31957"/>
    <cellStyle name="20% - Акцент2 10 14 2 3" xfId="23225"/>
    <cellStyle name="20% - Акцент2 10 14 3" xfId="11535"/>
    <cellStyle name="20% - Акцент2 10 14 3 2" xfId="26881"/>
    <cellStyle name="20% - Акцент2 10 14 4" xfId="20126"/>
    <cellStyle name="20% - Акцент2 10 2" xfId="1410"/>
    <cellStyle name="20% - Акцент2 10 2 2" xfId="1411"/>
    <cellStyle name="20% - Акцент2 10 2 2 2" xfId="7361"/>
    <cellStyle name="20% - Акцент2 10 2 2 2 2" xfId="11536"/>
    <cellStyle name="20% - Акцент2 10 2 2 2 2 2" xfId="31958"/>
    <cellStyle name="20% - Акцент2 10 2 2 2 3" xfId="23226"/>
    <cellStyle name="20% - Акцент2 10 2 2 3" xfId="11537"/>
    <cellStyle name="20% - Акцент2 10 2 2 3 2" xfId="26882"/>
    <cellStyle name="20% - Акцент2 10 2 2 4" xfId="20128"/>
    <cellStyle name="20% - Акцент2 10 2 3" xfId="1412"/>
    <cellStyle name="20% - Акцент2 10 2 3 2" xfId="7362"/>
    <cellStyle name="20% - Акцент2 10 2 3 2 2" xfId="11538"/>
    <cellStyle name="20% - Акцент2 10 2 3 2 2 2" xfId="31959"/>
    <cellStyle name="20% - Акцент2 10 2 3 2 3" xfId="23227"/>
    <cellStyle name="20% - Акцент2 10 2 3 3" xfId="11539"/>
    <cellStyle name="20% - Акцент2 10 2 3 3 2" xfId="26883"/>
    <cellStyle name="20% - Акцент2 10 2 3 4" xfId="20129"/>
    <cellStyle name="20% - Акцент2 10 2 4" xfId="1413"/>
    <cellStyle name="20% - Акцент2 10 2 4 2" xfId="7363"/>
    <cellStyle name="20% - Акцент2 10 2 4 2 2" xfId="11540"/>
    <cellStyle name="20% - Акцент2 10 2 4 2 2 2" xfId="31960"/>
    <cellStyle name="20% - Акцент2 10 2 4 2 3" xfId="23228"/>
    <cellStyle name="20% - Акцент2 10 2 4 3" xfId="11541"/>
    <cellStyle name="20% - Акцент2 10 2 4 3 2" xfId="26884"/>
    <cellStyle name="20% - Акцент2 10 2 4 4" xfId="20130"/>
    <cellStyle name="20% - Акцент2 10 2 5" xfId="1414"/>
    <cellStyle name="20% - Акцент2 10 2 5 2" xfId="7364"/>
    <cellStyle name="20% - Акцент2 10 2 5 2 2" xfId="11542"/>
    <cellStyle name="20% - Акцент2 10 2 5 2 2 2" xfId="31961"/>
    <cellStyle name="20% - Акцент2 10 2 5 2 3" xfId="23229"/>
    <cellStyle name="20% - Акцент2 10 2 5 3" xfId="11543"/>
    <cellStyle name="20% - Акцент2 10 2 5 3 2" xfId="26885"/>
    <cellStyle name="20% - Акцент2 10 2 5 4" xfId="20131"/>
    <cellStyle name="20% - Акцент2 10 2 6" xfId="1415"/>
    <cellStyle name="20% - Акцент2 10 2 6 2" xfId="7365"/>
    <cellStyle name="20% - Акцент2 10 2 6 2 2" xfId="11544"/>
    <cellStyle name="20% - Акцент2 10 2 6 2 2 2" xfId="31962"/>
    <cellStyle name="20% - Акцент2 10 2 6 2 3" xfId="23230"/>
    <cellStyle name="20% - Акцент2 10 2 6 3" xfId="11545"/>
    <cellStyle name="20% - Акцент2 10 2 6 3 2" xfId="26886"/>
    <cellStyle name="20% - Акцент2 10 2 6 4" xfId="20132"/>
    <cellStyle name="20% - Акцент2 10 3" xfId="1416"/>
    <cellStyle name="20% - Акцент2 10 4" xfId="1417"/>
    <cellStyle name="20% - Акцент2 10 4 2" xfId="1418"/>
    <cellStyle name="20% - Акцент2 10 4 2 2" xfId="7367"/>
    <cellStyle name="20% - Акцент2 10 4 2 2 2" xfId="11546"/>
    <cellStyle name="20% - Акцент2 10 4 2 2 2 2" xfId="31964"/>
    <cellStyle name="20% - Акцент2 10 4 2 2 3" xfId="23232"/>
    <cellStyle name="20% - Акцент2 10 4 2 3" xfId="11547"/>
    <cellStyle name="20% - Акцент2 10 4 2 3 2" xfId="26888"/>
    <cellStyle name="20% - Акцент2 10 4 2 4" xfId="20135"/>
    <cellStyle name="20% - Акцент2 10 4 3" xfId="1419"/>
    <cellStyle name="20% - Акцент2 10 4 3 2" xfId="7368"/>
    <cellStyle name="20% - Акцент2 10 4 3 2 2" xfId="11548"/>
    <cellStyle name="20% - Акцент2 10 4 3 2 2 2" xfId="31965"/>
    <cellStyle name="20% - Акцент2 10 4 3 2 3" xfId="23233"/>
    <cellStyle name="20% - Акцент2 10 4 3 3" xfId="11549"/>
    <cellStyle name="20% - Акцент2 10 4 3 3 2" xfId="26889"/>
    <cellStyle name="20% - Акцент2 10 4 3 4" xfId="20136"/>
    <cellStyle name="20% - Акцент2 10 4 4" xfId="1420"/>
    <cellStyle name="20% - Акцент2 10 4 4 2" xfId="7369"/>
    <cellStyle name="20% - Акцент2 10 4 4 2 2" xfId="11550"/>
    <cellStyle name="20% - Акцент2 10 4 4 2 2 2" xfId="31966"/>
    <cellStyle name="20% - Акцент2 10 4 4 2 3" xfId="23234"/>
    <cellStyle name="20% - Акцент2 10 4 4 3" xfId="11551"/>
    <cellStyle name="20% - Акцент2 10 4 4 3 2" xfId="26890"/>
    <cellStyle name="20% - Акцент2 10 4 4 4" xfId="20137"/>
    <cellStyle name="20% - Акцент2 10 4 5" xfId="1421"/>
    <cellStyle name="20% - Акцент2 10 4 5 2" xfId="7370"/>
    <cellStyle name="20% - Акцент2 10 4 5 2 2" xfId="11552"/>
    <cellStyle name="20% - Акцент2 10 4 5 2 2 2" xfId="31967"/>
    <cellStyle name="20% - Акцент2 10 4 5 2 3" xfId="23235"/>
    <cellStyle name="20% - Акцент2 10 4 5 3" xfId="11553"/>
    <cellStyle name="20% - Акцент2 10 4 5 3 2" xfId="26891"/>
    <cellStyle name="20% - Акцент2 10 4 5 4" xfId="20138"/>
    <cellStyle name="20% - Акцент2 10 4 6" xfId="7366"/>
    <cellStyle name="20% - Акцент2 10 4 6 2" xfId="11554"/>
    <cellStyle name="20% - Акцент2 10 4 6 2 2" xfId="31963"/>
    <cellStyle name="20% - Акцент2 10 4 6 3" xfId="23231"/>
    <cellStyle name="20% - Акцент2 10 4 7" xfId="11555"/>
    <cellStyle name="20% - Акцент2 10 4 7 2" xfId="26887"/>
    <cellStyle name="20% - Акцент2 10 4 8" xfId="20134"/>
    <cellStyle name="20% - Акцент2 10 5" xfId="1422"/>
    <cellStyle name="20% - Акцент2 10 5 2" xfId="1423"/>
    <cellStyle name="20% - Акцент2 10 5 2 2" xfId="7372"/>
    <cellStyle name="20% - Акцент2 10 5 2 2 2" xfId="11556"/>
    <cellStyle name="20% - Акцент2 10 5 2 2 2 2" xfId="31969"/>
    <cellStyle name="20% - Акцент2 10 5 2 2 3" xfId="23237"/>
    <cellStyle name="20% - Акцент2 10 5 2 3" xfId="11557"/>
    <cellStyle name="20% - Акцент2 10 5 2 3 2" xfId="26893"/>
    <cellStyle name="20% - Акцент2 10 5 2 4" xfId="20140"/>
    <cellStyle name="20% - Акцент2 10 5 3" xfId="1424"/>
    <cellStyle name="20% - Акцент2 10 5 3 2" xfId="7373"/>
    <cellStyle name="20% - Акцент2 10 5 3 2 2" xfId="11558"/>
    <cellStyle name="20% - Акцент2 10 5 3 2 2 2" xfId="31970"/>
    <cellStyle name="20% - Акцент2 10 5 3 2 3" xfId="23238"/>
    <cellStyle name="20% - Акцент2 10 5 3 3" xfId="11559"/>
    <cellStyle name="20% - Акцент2 10 5 3 3 2" xfId="26894"/>
    <cellStyle name="20% - Акцент2 10 5 3 4" xfId="20141"/>
    <cellStyle name="20% - Акцент2 10 5 4" xfId="1425"/>
    <cellStyle name="20% - Акцент2 10 5 4 2" xfId="7374"/>
    <cellStyle name="20% - Акцент2 10 5 4 2 2" xfId="11560"/>
    <cellStyle name="20% - Акцент2 10 5 4 2 2 2" xfId="31971"/>
    <cellStyle name="20% - Акцент2 10 5 4 2 3" xfId="23239"/>
    <cellStyle name="20% - Акцент2 10 5 4 3" xfId="11561"/>
    <cellStyle name="20% - Акцент2 10 5 4 3 2" xfId="26895"/>
    <cellStyle name="20% - Акцент2 10 5 4 4" xfId="20142"/>
    <cellStyle name="20% - Акцент2 10 5 5" xfId="1426"/>
    <cellStyle name="20% - Акцент2 10 5 5 2" xfId="7375"/>
    <cellStyle name="20% - Акцент2 10 5 5 2 2" xfId="11562"/>
    <cellStyle name="20% - Акцент2 10 5 5 2 2 2" xfId="31972"/>
    <cellStyle name="20% - Акцент2 10 5 5 2 3" xfId="23240"/>
    <cellStyle name="20% - Акцент2 10 5 5 3" xfId="11563"/>
    <cellStyle name="20% - Акцент2 10 5 5 3 2" xfId="26896"/>
    <cellStyle name="20% - Акцент2 10 5 5 4" xfId="20143"/>
    <cellStyle name="20% - Акцент2 10 5 6" xfId="7371"/>
    <cellStyle name="20% - Акцент2 10 5 6 2" xfId="11564"/>
    <cellStyle name="20% - Акцент2 10 5 6 2 2" xfId="31968"/>
    <cellStyle name="20% - Акцент2 10 5 6 3" xfId="23236"/>
    <cellStyle name="20% - Акцент2 10 5 7" xfId="11565"/>
    <cellStyle name="20% - Акцент2 10 5 7 2" xfId="26892"/>
    <cellStyle name="20% - Акцент2 10 5 8" xfId="20139"/>
    <cellStyle name="20% - Акцент2 10 6" xfId="1427"/>
    <cellStyle name="20% - Акцент2 10 6 2" xfId="1428"/>
    <cellStyle name="20% - Акцент2 10 6 2 2" xfId="7377"/>
    <cellStyle name="20% - Акцент2 10 6 2 2 2" xfId="11566"/>
    <cellStyle name="20% - Акцент2 10 6 2 2 2 2" xfId="31974"/>
    <cellStyle name="20% - Акцент2 10 6 2 2 3" xfId="23242"/>
    <cellStyle name="20% - Акцент2 10 6 2 3" xfId="11567"/>
    <cellStyle name="20% - Акцент2 10 6 2 3 2" xfId="26898"/>
    <cellStyle name="20% - Акцент2 10 6 2 4" xfId="20145"/>
    <cellStyle name="20% - Акцент2 10 6 3" xfId="1429"/>
    <cellStyle name="20% - Акцент2 10 6 3 2" xfId="7378"/>
    <cellStyle name="20% - Акцент2 10 6 3 2 2" xfId="11568"/>
    <cellStyle name="20% - Акцент2 10 6 3 2 2 2" xfId="31975"/>
    <cellStyle name="20% - Акцент2 10 6 3 2 3" xfId="23243"/>
    <cellStyle name="20% - Акцент2 10 6 3 3" xfId="11569"/>
    <cellStyle name="20% - Акцент2 10 6 3 3 2" xfId="26899"/>
    <cellStyle name="20% - Акцент2 10 6 3 4" xfId="20146"/>
    <cellStyle name="20% - Акцент2 10 6 4" xfId="1430"/>
    <cellStyle name="20% - Акцент2 10 6 4 2" xfId="7379"/>
    <cellStyle name="20% - Акцент2 10 6 4 2 2" xfId="11570"/>
    <cellStyle name="20% - Акцент2 10 6 4 2 2 2" xfId="31976"/>
    <cellStyle name="20% - Акцент2 10 6 4 2 3" xfId="23244"/>
    <cellStyle name="20% - Акцент2 10 6 4 3" xfId="11571"/>
    <cellStyle name="20% - Акцент2 10 6 4 3 2" xfId="26900"/>
    <cellStyle name="20% - Акцент2 10 6 4 4" xfId="20147"/>
    <cellStyle name="20% - Акцент2 10 6 5" xfId="1431"/>
    <cellStyle name="20% - Акцент2 10 6 5 2" xfId="7380"/>
    <cellStyle name="20% - Акцент2 10 6 5 2 2" xfId="11572"/>
    <cellStyle name="20% - Акцент2 10 6 5 2 2 2" xfId="31977"/>
    <cellStyle name="20% - Акцент2 10 6 5 2 3" xfId="23245"/>
    <cellStyle name="20% - Акцент2 10 6 5 3" xfId="11573"/>
    <cellStyle name="20% - Акцент2 10 6 5 3 2" xfId="26901"/>
    <cellStyle name="20% - Акцент2 10 6 5 4" xfId="20148"/>
    <cellStyle name="20% - Акцент2 10 6 6" xfId="7376"/>
    <cellStyle name="20% - Акцент2 10 6 6 2" xfId="11574"/>
    <cellStyle name="20% - Акцент2 10 6 6 2 2" xfId="31973"/>
    <cellStyle name="20% - Акцент2 10 6 6 3" xfId="23241"/>
    <cellStyle name="20% - Акцент2 10 6 7" xfId="11575"/>
    <cellStyle name="20% - Акцент2 10 6 7 2" xfId="26897"/>
    <cellStyle name="20% - Акцент2 10 6 8" xfId="20144"/>
    <cellStyle name="20% - Акцент2 10 7" xfId="1432"/>
    <cellStyle name="20% - Акцент2 10 7 2" xfId="1433"/>
    <cellStyle name="20% - Акцент2 10 7 2 2" xfId="7382"/>
    <cellStyle name="20% - Акцент2 10 7 2 2 2" xfId="11576"/>
    <cellStyle name="20% - Акцент2 10 7 2 2 2 2" xfId="31979"/>
    <cellStyle name="20% - Акцент2 10 7 2 2 3" xfId="23247"/>
    <cellStyle name="20% - Акцент2 10 7 2 3" xfId="11577"/>
    <cellStyle name="20% - Акцент2 10 7 2 3 2" xfId="26903"/>
    <cellStyle name="20% - Акцент2 10 7 2 4" xfId="20150"/>
    <cellStyle name="20% - Акцент2 10 7 3" xfId="1434"/>
    <cellStyle name="20% - Акцент2 10 7 3 2" xfId="7383"/>
    <cellStyle name="20% - Акцент2 10 7 3 2 2" xfId="11578"/>
    <cellStyle name="20% - Акцент2 10 7 3 2 2 2" xfId="31980"/>
    <cellStyle name="20% - Акцент2 10 7 3 2 3" xfId="23248"/>
    <cellStyle name="20% - Акцент2 10 7 3 3" xfId="11579"/>
    <cellStyle name="20% - Акцент2 10 7 3 3 2" xfId="26904"/>
    <cellStyle name="20% - Акцент2 10 7 3 4" xfId="20151"/>
    <cellStyle name="20% - Акцент2 10 7 4" xfId="1435"/>
    <cellStyle name="20% - Акцент2 10 7 4 2" xfId="7384"/>
    <cellStyle name="20% - Акцент2 10 7 4 2 2" xfId="11580"/>
    <cellStyle name="20% - Акцент2 10 7 4 2 2 2" xfId="31981"/>
    <cellStyle name="20% - Акцент2 10 7 4 2 3" xfId="23249"/>
    <cellStyle name="20% - Акцент2 10 7 4 3" xfId="11581"/>
    <cellStyle name="20% - Акцент2 10 7 4 3 2" xfId="26905"/>
    <cellStyle name="20% - Акцент2 10 7 4 4" xfId="20152"/>
    <cellStyle name="20% - Акцент2 10 7 5" xfId="1436"/>
    <cellStyle name="20% - Акцент2 10 7 5 2" xfId="7385"/>
    <cellStyle name="20% - Акцент2 10 7 5 2 2" xfId="11582"/>
    <cellStyle name="20% - Акцент2 10 7 5 2 2 2" xfId="31982"/>
    <cellStyle name="20% - Акцент2 10 7 5 2 3" xfId="23250"/>
    <cellStyle name="20% - Акцент2 10 7 5 3" xfId="11583"/>
    <cellStyle name="20% - Акцент2 10 7 5 3 2" xfId="26906"/>
    <cellStyle name="20% - Акцент2 10 7 5 4" xfId="20153"/>
    <cellStyle name="20% - Акцент2 10 7 6" xfId="7381"/>
    <cellStyle name="20% - Акцент2 10 7 6 2" xfId="11584"/>
    <cellStyle name="20% - Акцент2 10 7 6 2 2" xfId="31978"/>
    <cellStyle name="20% - Акцент2 10 7 6 3" xfId="23246"/>
    <cellStyle name="20% - Акцент2 10 7 7" xfId="11585"/>
    <cellStyle name="20% - Акцент2 10 7 7 2" xfId="26902"/>
    <cellStyle name="20% - Акцент2 10 7 8" xfId="20149"/>
    <cellStyle name="20% - Акцент2 10 8" xfId="1437"/>
    <cellStyle name="20% - Акцент2 10 8 2" xfId="1438"/>
    <cellStyle name="20% - Акцент2 10 8 2 2" xfId="7387"/>
    <cellStyle name="20% - Акцент2 10 8 2 2 2" xfId="11586"/>
    <cellStyle name="20% - Акцент2 10 8 2 2 2 2" xfId="31984"/>
    <cellStyle name="20% - Акцент2 10 8 2 2 3" xfId="23252"/>
    <cellStyle name="20% - Акцент2 10 8 2 3" xfId="11587"/>
    <cellStyle name="20% - Акцент2 10 8 2 3 2" xfId="26908"/>
    <cellStyle name="20% - Акцент2 10 8 2 4" xfId="20155"/>
    <cellStyle name="20% - Акцент2 10 8 3" xfId="1439"/>
    <cellStyle name="20% - Акцент2 10 8 3 2" xfId="7388"/>
    <cellStyle name="20% - Акцент2 10 8 3 2 2" xfId="11588"/>
    <cellStyle name="20% - Акцент2 10 8 3 2 2 2" xfId="31985"/>
    <cellStyle name="20% - Акцент2 10 8 3 2 3" xfId="23253"/>
    <cellStyle name="20% - Акцент2 10 8 3 3" xfId="11589"/>
    <cellStyle name="20% - Акцент2 10 8 3 3 2" xfId="26909"/>
    <cellStyle name="20% - Акцент2 10 8 3 4" xfId="20156"/>
    <cellStyle name="20% - Акцент2 10 8 4" xfId="1440"/>
    <cellStyle name="20% - Акцент2 10 8 4 2" xfId="7389"/>
    <cellStyle name="20% - Акцент2 10 8 4 2 2" xfId="11590"/>
    <cellStyle name="20% - Акцент2 10 8 4 2 2 2" xfId="31986"/>
    <cellStyle name="20% - Акцент2 10 8 4 2 3" xfId="23254"/>
    <cellStyle name="20% - Акцент2 10 8 4 3" xfId="11591"/>
    <cellStyle name="20% - Акцент2 10 8 4 3 2" xfId="26910"/>
    <cellStyle name="20% - Акцент2 10 8 4 4" xfId="20157"/>
    <cellStyle name="20% - Акцент2 10 8 5" xfId="1441"/>
    <cellStyle name="20% - Акцент2 10 8 5 2" xfId="7390"/>
    <cellStyle name="20% - Акцент2 10 8 5 2 2" xfId="11592"/>
    <cellStyle name="20% - Акцент2 10 8 5 2 2 2" xfId="31987"/>
    <cellStyle name="20% - Акцент2 10 8 5 2 3" xfId="23255"/>
    <cellStyle name="20% - Акцент2 10 8 5 3" xfId="11593"/>
    <cellStyle name="20% - Акцент2 10 8 5 3 2" xfId="26911"/>
    <cellStyle name="20% - Акцент2 10 8 5 4" xfId="20158"/>
    <cellStyle name="20% - Акцент2 10 8 6" xfId="7386"/>
    <cellStyle name="20% - Акцент2 10 8 6 2" xfId="11594"/>
    <cellStyle name="20% - Акцент2 10 8 6 2 2" xfId="31983"/>
    <cellStyle name="20% - Акцент2 10 8 6 3" xfId="23251"/>
    <cellStyle name="20% - Акцент2 10 8 7" xfId="11595"/>
    <cellStyle name="20% - Акцент2 10 8 7 2" xfId="26907"/>
    <cellStyle name="20% - Акцент2 10 8 8" xfId="20154"/>
    <cellStyle name="20% - Акцент2 10 9" xfId="1442"/>
    <cellStyle name="20% - Акцент2 10 9 2" xfId="1443"/>
    <cellStyle name="20% - Акцент2 10 9 2 2" xfId="7392"/>
    <cellStyle name="20% - Акцент2 10 9 2 2 2" xfId="11596"/>
    <cellStyle name="20% - Акцент2 10 9 2 2 2 2" xfId="31989"/>
    <cellStyle name="20% - Акцент2 10 9 2 2 3" xfId="23257"/>
    <cellStyle name="20% - Акцент2 10 9 2 3" xfId="11597"/>
    <cellStyle name="20% - Акцент2 10 9 2 3 2" xfId="26913"/>
    <cellStyle name="20% - Акцент2 10 9 2 4" xfId="20160"/>
    <cellStyle name="20% - Акцент2 10 9 3" xfId="1444"/>
    <cellStyle name="20% - Акцент2 10 9 3 2" xfId="7393"/>
    <cellStyle name="20% - Акцент2 10 9 3 2 2" xfId="11598"/>
    <cellStyle name="20% - Акцент2 10 9 3 2 2 2" xfId="31990"/>
    <cellStyle name="20% - Акцент2 10 9 3 2 3" xfId="23258"/>
    <cellStyle name="20% - Акцент2 10 9 3 3" xfId="11599"/>
    <cellStyle name="20% - Акцент2 10 9 3 3 2" xfId="26914"/>
    <cellStyle name="20% - Акцент2 10 9 3 4" xfId="20161"/>
    <cellStyle name="20% - Акцент2 10 9 4" xfId="1445"/>
    <cellStyle name="20% - Акцент2 10 9 4 2" xfId="7394"/>
    <cellStyle name="20% - Акцент2 10 9 4 2 2" xfId="11600"/>
    <cellStyle name="20% - Акцент2 10 9 4 2 2 2" xfId="31991"/>
    <cellStyle name="20% - Акцент2 10 9 4 2 3" xfId="23259"/>
    <cellStyle name="20% - Акцент2 10 9 4 3" xfId="11601"/>
    <cellStyle name="20% - Акцент2 10 9 4 3 2" xfId="26915"/>
    <cellStyle name="20% - Акцент2 10 9 4 4" xfId="20162"/>
    <cellStyle name="20% - Акцент2 10 9 5" xfId="1446"/>
    <cellStyle name="20% - Акцент2 10 9 5 2" xfId="7395"/>
    <cellStyle name="20% - Акцент2 10 9 5 2 2" xfId="11602"/>
    <cellStyle name="20% - Акцент2 10 9 5 2 2 2" xfId="31992"/>
    <cellStyle name="20% - Акцент2 10 9 5 2 3" xfId="23260"/>
    <cellStyle name="20% - Акцент2 10 9 5 3" xfId="11603"/>
    <cellStyle name="20% - Акцент2 10 9 5 3 2" xfId="26916"/>
    <cellStyle name="20% - Акцент2 10 9 5 4" xfId="20163"/>
    <cellStyle name="20% - Акцент2 10 9 6" xfId="7391"/>
    <cellStyle name="20% - Акцент2 10 9 6 2" xfId="11604"/>
    <cellStyle name="20% - Акцент2 10 9 6 2 2" xfId="31988"/>
    <cellStyle name="20% - Акцент2 10 9 6 3" xfId="23256"/>
    <cellStyle name="20% - Акцент2 10 9 7" xfId="11605"/>
    <cellStyle name="20% - Акцент2 10 9 7 2" xfId="26912"/>
    <cellStyle name="20% - Акцент2 10 9 8" xfId="20159"/>
    <cellStyle name="20% - Акцент2 11" xfId="45"/>
    <cellStyle name="20% - Акцент2 11 10" xfId="1447"/>
    <cellStyle name="20% - Акцент2 11 10 2" xfId="7396"/>
    <cellStyle name="20% - Акцент2 11 10 2 2" xfId="11606"/>
    <cellStyle name="20% - Акцент2 11 10 2 2 2" xfId="31993"/>
    <cellStyle name="20% - Акцент2 11 10 2 3" xfId="23261"/>
    <cellStyle name="20% - Акцент2 11 10 3" xfId="11607"/>
    <cellStyle name="20% - Акцент2 11 10 3 2" xfId="26917"/>
    <cellStyle name="20% - Акцент2 11 10 4" xfId="20164"/>
    <cellStyle name="20% - Акцент2 11 11" xfId="1448"/>
    <cellStyle name="20% - Акцент2 11 11 2" xfId="7397"/>
    <cellStyle name="20% - Акцент2 11 11 2 2" xfId="11608"/>
    <cellStyle name="20% - Акцент2 11 11 2 2 2" xfId="31994"/>
    <cellStyle name="20% - Акцент2 11 11 2 3" xfId="23262"/>
    <cellStyle name="20% - Акцент2 11 11 3" xfId="11609"/>
    <cellStyle name="20% - Акцент2 11 11 3 2" xfId="26918"/>
    <cellStyle name="20% - Акцент2 11 11 4" xfId="20165"/>
    <cellStyle name="20% - Акцент2 11 12" xfId="1449"/>
    <cellStyle name="20% - Акцент2 11 12 2" xfId="7398"/>
    <cellStyle name="20% - Акцент2 11 12 2 2" xfId="11610"/>
    <cellStyle name="20% - Акцент2 11 12 2 2 2" xfId="31995"/>
    <cellStyle name="20% - Акцент2 11 12 2 3" xfId="23263"/>
    <cellStyle name="20% - Акцент2 11 12 3" xfId="11611"/>
    <cellStyle name="20% - Акцент2 11 12 3 2" xfId="26919"/>
    <cellStyle name="20% - Акцент2 11 12 4" xfId="20166"/>
    <cellStyle name="20% - Акцент2 11 13" xfId="1450"/>
    <cellStyle name="20% - Акцент2 11 13 2" xfId="7399"/>
    <cellStyle name="20% - Акцент2 11 13 2 2" xfId="11612"/>
    <cellStyle name="20% - Акцент2 11 13 2 2 2" xfId="31996"/>
    <cellStyle name="20% - Акцент2 11 13 2 3" xfId="23264"/>
    <cellStyle name="20% - Акцент2 11 13 3" xfId="11613"/>
    <cellStyle name="20% - Акцент2 11 13 3 2" xfId="26920"/>
    <cellStyle name="20% - Акцент2 11 13 4" xfId="20167"/>
    <cellStyle name="20% - Акцент2 11 14" xfId="1451"/>
    <cellStyle name="20% - Акцент2 11 14 2" xfId="7400"/>
    <cellStyle name="20% - Акцент2 11 14 2 2" xfId="11614"/>
    <cellStyle name="20% - Акцент2 11 14 2 2 2" xfId="31997"/>
    <cellStyle name="20% - Акцент2 11 14 2 3" xfId="23265"/>
    <cellStyle name="20% - Акцент2 11 14 3" xfId="11615"/>
    <cellStyle name="20% - Акцент2 11 14 3 2" xfId="26921"/>
    <cellStyle name="20% - Акцент2 11 14 4" xfId="20168"/>
    <cellStyle name="20% - Акцент2 11 2" xfId="1452"/>
    <cellStyle name="20% - Акцент2 11 2 2" xfId="1453"/>
    <cellStyle name="20% - Акцент2 11 2 2 2" xfId="7401"/>
    <cellStyle name="20% - Акцент2 11 2 2 2 2" xfId="11616"/>
    <cellStyle name="20% - Акцент2 11 2 2 2 2 2" xfId="31998"/>
    <cellStyle name="20% - Акцент2 11 2 2 2 3" xfId="23266"/>
    <cellStyle name="20% - Акцент2 11 2 2 3" xfId="11617"/>
    <cellStyle name="20% - Акцент2 11 2 2 3 2" xfId="26922"/>
    <cellStyle name="20% - Акцент2 11 2 2 4" xfId="20170"/>
    <cellStyle name="20% - Акцент2 11 2 3" xfId="1454"/>
    <cellStyle name="20% - Акцент2 11 2 3 2" xfId="7402"/>
    <cellStyle name="20% - Акцент2 11 2 3 2 2" xfId="11618"/>
    <cellStyle name="20% - Акцент2 11 2 3 2 2 2" xfId="31999"/>
    <cellStyle name="20% - Акцент2 11 2 3 2 3" xfId="23267"/>
    <cellStyle name="20% - Акцент2 11 2 3 3" xfId="11619"/>
    <cellStyle name="20% - Акцент2 11 2 3 3 2" xfId="26923"/>
    <cellStyle name="20% - Акцент2 11 2 3 4" xfId="20171"/>
    <cellStyle name="20% - Акцент2 11 2 4" xfId="1455"/>
    <cellStyle name="20% - Акцент2 11 2 4 2" xfId="7403"/>
    <cellStyle name="20% - Акцент2 11 2 4 2 2" xfId="11620"/>
    <cellStyle name="20% - Акцент2 11 2 4 2 2 2" xfId="32000"/>
    <cellStyle name="20% - Акцент2 11 2 4 2 3" xfId="23268"/>
    <cellStyle name="20% - Акцент2 11 2 4 3" xfId="11621"/>
    <cellStyle name="20% - Акцент2 11 2 4 3 2" xfId="26924"/>
    <cellStyle name="20% - Акцент2 11 2 4 4" xfId="20172"/>
    <cellStyle name="20% - Акцент2 11 2 5" xfId="1456"/>
    <cellStyle name="20% - Акцент2 11 2 5 2" xfId="7404"/>
    <cellStyle name="20% - Акцент2 11 2 5 2 2" xfId="11622"/>
    <cellStyle name="20% - Акцент2 11 2 5 2 2 2" xfId="32001"/>
    <cellStyle name="20% - Акцент2 11 2 5 2 3" xfId="23269"/>
    <cellStyle name="20% - Акцент2 11 2 5 3" xfId="11623"/>
    <cellStyle name="20% - Акцент2 11 2 5 3 2" xfId="26925"/>
    <cellStyle name="20% - Акцент2 11 2 5 4" xfId="20173"/>
    <cellStyle name="20% - Акцент2 11 2 6" xfId="1457"/>
    <cellStyle name="20% - Акцент2 11 2 6 2" xfId="7405"/>
    <cellStyle name="20% - Акцент2 11 2 6 2 2" xfId="11624"/>
    <cellStyle name="20% - Акцент2 11 2 6 2 2 2" xfId="32002"/>
    <cellStyle name="20% - Акцент2 11 2 6 2 3" xfId="23270"/>
    <cellStyle name="20% - Акцент2 11 2 6 3" xfId="11625"/>
    <cellStyle name="20% - Акцент2 11 2 6 3 2" xfId="26926"/>
    <cellStyle name="20% - Акцент2 11 2 6 4" xfId="20174"/>
    <cellStyle name="20% - Акцент2 11 3" xfId="1458"/>
    <cellStyle name="20% - Акцент2 11 4" xfId="1459"/>
    <cellStyle name="20% - Акцент2 11 4 2" xfId="1460"/>
    <cellStyle name="20% - Акцент2 11 4 2 2" xfId="7407"/>
    <cellStyle name="20% - Акцент2 11 4 2 2 2" xfId="11626"/>
    <cellStyle name="20% - Акцент2 11 4 2 2 2 2" xfId="32004"/>
    <cellStyle name="20% - Акцент2 11 4 2 2 3" xfId="23272"/>
    <cellStyle name="20% - Акцент2 11 4 2 3" xfId="11627"/>
    <cellStyle name="20% - Акцент2 11 4 2 3 2" xfId="26928"/>
    <cellStyle name="20% - Акцент2 11 4 2 4" xfId="20177"/>
    <cellStyle name="20% - Акцент2 11 4 3" xfId="1461"/>
    <cellStyle name="20% - Акцент2 11 4 3 2" xfId="7408"/>
    <cellStyle name="20% - Акцент2 11 4 3 2 2" xfId="11628"/>
    <cellStyle name="20% - Акцент2 11 4 3 2 2 2" xfId="32005"/>
    <cellStyle name="20% - Акцент2 11 4 3 2 3" xfId="23273"/>
    <cellStyle name="20% - Акцент2 11 4 3 3" xfId="11629"/>
    <cellStyle name="20% - Акцент2 11 4 3 3 2" xfId="26929"/>
    <cellStyle name="20% - Акцент2 11 4 3 4" xfId="20178"/>
    <cellStyle name="20% - Акцент2 11 4 4" xfId="1462"/>
    <cellStyle name="20% - Акцент2 11 4 4 2" xfId="7409"/>
    <cellStyle name="20% - Акцент2 11 4 4 2 2" xfId="11630"/>
    <cellStyle name="20% - Акцент2 11 4 4 2 2 2" xfId="32006"/>
    <cellStyle name="20% - Акцент2 11 4 4 2 3" xfId="23274"/>
    <cellStyle name="20% - Акцент2 11 4 4 3" xfId="11631"/>
    <cellStyle name="20% - Акцент2 11 4 4 3 2" xfId="26930"/>
    <cellStyle name="20% - Акцент2 11 4 4 4" xfId="20179"/>
    <cellStyle name="20% - Акцент2 11 4 5" xfId="1463"/>
    <cellStyle name="20% - Акцент2 11 4 5 2" xfId="7410"/>
    <cellStyle name="20% - Акцент2 11 4 5 2 2" xfId="11632"/>
    <cellStyle name="20% - Акцент2 11 4 5 2 2 2" xfId="32007"/>
    <cellStyle name="20% - Акцент2 11 4 5 2 3" xfId="23275"/>
    <cellStyle name="20% - Акцент2 11 4 5 3" xfId="11633"/>
    <cellStyle name="20% - Акцент2 11 4 5 3 2" xfId="26931"/>
    <cellStyle name="20% - Акцент2 11 4 5 4" xfId="20180"/>
    <cellStyle name="20% - Акцент2 11 4 6" xfId="7406"/>
    <cellStyle name="20% - Акцент2 11 4 6 2" xfId="11634"/>
    <cellStyle name="20% - Акцент2 11 4 6 2 2" xfId="32003"/>
    <cellStyle name="20% - Акцент2 11 4 6 3" xfId="23271"/>
    <cellStyle name="20% - Акцент2 11 4 7" xfId="11635"/>
    <cellStyle name="20% - Акцент2 11 4 7 2" xfId="26927"/>
    <cellStyle name="20% - Акцент2 11 4 8" xfId="20176"/>
    <cellStyle name="20% - Акцент2 11 5" xfId="1464"/>
    <cellStyle name="20% - Акцент2 11 5 2" xfId="1465"/>
    <cellStyle name="20% - Акцент2 11 5 2 2" xfId="7412"/>
    <cellStyle name="20% - Акцент2 11 5 2 2 2" xfId="11636"/>
    <cellStyle name="20% - Акцент2 11 5 2 2 2 2" xfId="32009"/>
    <cellStyle name="20% - Акцент2 11 5 2 2 3" xfId="23277"/>
    <cellStyle name="20% - Акцент2 11 5 2 3" xfId="11637"/>
    <cellStyle name="20% - Акцент2 11 5 2 3 2" xfId="26933"/>
    <cellStyle name="20% - Акцент2 11 5 2 4" xfId="20182"/>
    <cellStyle name="20% - Акцент2 11 5 3" xfId="1466"/>
    <cellStyle name="20% - Акцент2 11 5 3 2" xfId="7413"/>
    <cellStyle name="20% - Акцент2 11 5 3 2 2" xfId="11638"/>
    <cellStyle name="20% - Акцент2 11 5 3 2 2 2" xfId="32010"/>
    <cellStyle name="20% - Акцент2 11 5 3 2 3" xfId="23278"/>
    <cellStyle name="20% - Акцент2 11 5 3 3" xfId="11639"/>
    <cellStyle name="20% - Акцент2 11 5 3 3 2" xfId="26934"/>
    <cellStyle name="20% - Акцент2 11 5 3 4" xfId="20183"/>
    <cellStyle name="20% - Акцент2 11 5 4" xfId="1467"/>
    <cellStyle name="20% - Акцент2 11 5 4 2" xfId="7414"/>
    <cellStyle name="20% - Акцент2 11 5 4 2 2" xfId="11640"/>
    <cellStyle name="20% - Акцент2 11 5 4 2 2 2" xfId="32011"/>
    <cellStyle name="20% - Акцент2 11 5 4 2 3" xfId="23279"/>
    <cellStyle name="20% - Акцент2 11 5 4 3" xfId="11641"/>
    <cellStyle name="20% - Акцент2 11 5 4 3 2" xfId="26935"/>
    <cellStyle name="20% - Акцент2 11 5 4 4" xfId="20184"/>
    <cellStyle name="20% - Акцент2 11 5 5" xfId="1468"/>
    <cellStyle name="20% - Акцент2 11 5 5 2" xfId="7415"/>
    <cellStyle name="20% - Акцент2 11 5 5 2 2" xfId="11642"/>
    <cellStyle name="20% - Акцент2 11 5 5 2 2 2" xfId="32012"/>
    <cellStyle name="20% - Акцент2 11 5 5 2 3" xfId="23280"/>
    <cellStyle name="20% - Акцент2 11 5 5 3" xfId="11643"/>
    <cellStyle name="20% - Акцент2 11 5 5 3 2" xfId="26936"/>
    <cellStyle name="20% - Акцент2 11 5 5 4" xfId="20185"/>
    <cellStyle name="20% - Акцент2 11 5 6" xfId="7411"/>
    <cellStyle name="20% - Акцент2 11 5 6 2" xfId="11644"/>
    <cellStyle name="20% - Акцент2 11 5 6 2 2" xfId="32008"/>
    <cellStyle name="20% - Акцент2 11 5 6 3" xfId="23276"/>
    <cellStyle name="20% - Акцент2 11 5 7" xfId="11645"/>
    <cellStyle name="20% - Акцент2 11 5 7 2" xfId="26932"/>
    <cellStyle name="20% - Акцент2 11 5 8" xfId="20181"/>
    <cellStyle name="20% - Акцент2 11 6" xfId="1469"/>
    <cellStyle name="20% - Акцент2 11 6 2" xfId="1470"/>
    <cellStyle name="20% - Акцент2 11 6 2 2" xfId="7417"/>
    <cellStyle name="20% - Акцент2 11 6 2 2 2" xfId="11646"/>
    <cellStyle name="20% - Акцент2 11 6 2 2 2 2" xfId="32014"/>
    <cellStyle name="20% - Акцент2 11 6 2 2 3" xfId="23282"/>
    <cellStyle name="20% - Акцент2 11 6 2 3" xfId="11647"/>
    <cellStyle name="20% - Акцент2 11 6 2 3 2" xfId="26938"/>
    <cellStyle name="20% - Акцент2 11 6 2 4" xfId="20187"/>
    <cellStyle name="20% - Акцент2 11 6 3" xfId="1471"/>
    <cellStyle name="20% - Акцент2 11 6 3 2" xfId="7418"/>
    <cellStyle name="20% - Акцент2 11 6 3 2 2" xfId="11648"/>
    <cellStyle name="20% - Акцент2 11 6 3 2 2 2" xfId="32015"/>
    <cellStyle name="20% - Акцент2 11 6 3 2 3" xfId="23283"/>
    <cellStyle name="20% - Акцент2 11 6 3 3" xfId="11649"/>
    <cellStyle name="20% - Акцент2 11 6 3 3 2" xfId="26939"/>
    <cellStyle name="20% - Акцент2 11 6 3 4" xfId="20188"/>
    <cellStyle name="20% - Акцент2 11 6 4" xfId="1472"/>
    <cellStyle name="20% - Акцент2 11 6 4 2" xfId="7419"/>
    <cellStyle name="20% - Акцент2 11 6 4 2 2" xfId="11650"/>
    <cellStyle name="20% - Акцент2 11 6 4 2 2 2" xfId="32016"/>
    <cellStyle name="20% - Акцент2 11 6 4 2 3" xfId="23284"/>
    <cellStyle name="20% - Акцент2 11 6 4 3" xfId="11651"/>
    <cellStyle name="20% - Акцент2 11 6 4 3 2" xfId="26940"/>
    <cellStyle name="20% - Акцент2 11 6 4 4" xfId="20189"/>
    <cellStyle name="20% - Акцент2 11 6 5" xfId="1473"/>
    <cellStyle name="20% - Акцент2 11 6 5 2" xfId="7420"/>
    <cellStyle name="20% - Акцент2 11 6 5 2 2" xfId="11652"/>
    <cellStyle name="20% - Акцент2 11 6 5 2 2 2" xfId="32017"/>
    <cellStyle name="20% - Акцент2 11 6 5 2 3" xfId="23285"/>
    <cellStyle name="20% - Акцент2 11 6 5 3" xfId="11653"/>
    <cellStyle name="20% - Акцент2 11 6 5 3 2" xfId="26941"/>
    <cellStyle name="20% - Акцент2 11 6 5 4" xfId="20190"/>
    <cellStyle name="20% - Акцент2 11 6 6" xfId="7416"/>
    <cellStyle name="20% - Акцент2 11 6 6 2" xfId="11654"/>
    <cellStyle name="20% - Акцент2 11 6 6 2 2" xfId="32013"/>
    <cellStyle name="20% - Акцент2 11 6 6 3" xfId="23281"/>
    <cellStyle name="20% - Акцент2 11 6 7" xfId="11655"/>
    <cellStyle name="20% - Акцент2 11 6 7 2" xfId="26937"/>
    <cellStyle name="20% - Акцент2 11 6 8" xfId="20186"/>
    <cellStyle name="20% - Акцент2 11 7" xfId="1474"/>
    <cellStyle name="20% - Акцент2 11 7 2" xfId="1475"/>
    <cellStyle name="20% - Акцент2 11 7 2 2" xfId="7422"/>
    <cellStyle name="20% - Акцент2 11 7 2 2 2" xfId="11656"/>
    <cellStyle name="20% - Акцент2 11 7 2 2 2 2" xfId="32019"/>
    <cellStyle name="20% - Акцент2 11 7 2 2 3" xfId="23287"/>
    <cellStyle name="20% - Акцент2 11 7 2 3" xfId="11657"/>
    <cellStyle name="20% - Акцент2 11 7 2 3 2" xfId="26943"/>
    <cellStyle name="20% - Акцент2 11 7 2 4" xfId="20192"/>
    <cellStyle name="20% - Акцент2 11 7 3" xfId="1476"/>
    <cellStyle name="20% - Акцент2 11 7 3 2" xfId="7423"/>
    <cellStyle name="20% - Акцент2 11 7 3 2 2" xfId="11658"/>
    <cellStyle name="20% - Акцент2 11 7 3 2 2 2" xfId="32020"/>
    <cellStyle name="20% - Акцент2 11 7 3 2 3" xfId="23288"/>
    <cellStyle name="20% - Акцент2 11 7 3 3" xfId="11659"/>
    <cellStyle name="20% - Акцент2 11 7 3 3 2" xfId="26944"/>
    <cellStyle name="20% - Акцент2 11 7 3 4" xfId="20193"/>
    <cellStyle name="20% - Акцент2 11 7 4" xfId="1477"/>
    <cellStyle name="20% - Акцент2 11 7 4 2" xfId="7424"/>
    <cellStyle name="20% - Акцент2 11 7 4 2 2" xfId="11660"/>
    <cellStyle name="20% - Акцент2 11 7 4 2 2 2" xfId="32021"/>
    <cellStyle name="20% - Акцент2 11 7 4 2 3" xfId="23289"/>
    <cellStyle name="20% - Акцент2 11 7 4 3" xfId="11661"/>
    <cellStyle name="20% - Акцент2 11 7 4 3 2" xfId="26945"/>
    <cellStyle name="20% - Акцент2 11 7 4 4" xfId="20194"/>
    <cellStyle name="20% - Акцент2 11 7 5" xfId="1478"/>
    <cellStyle name="20% - Акцент2 11 7 5 2" xfId="7425"/>
    <cellStyle name="20% - Акцент2 11 7 5 2 2" xfId="11662"/>
    <cellStyle name="20% - Акцент2 11 7 5 2 2 2" xfId="32022"/>
    <cellStyle name="20% - Акцент2 11 7 5 2 3" xfId="23290"/>
    <cellStyle name="20% - Акцент2 11 7 5 3" xfId="11663"/>
    <cellStyle name="20% - Акцент2 11 7 5 3 2" xfId="26946"/>
    <cellStyle name="20% - Акцент2 11 7 5 4" xfId="20195"/>
    <cellStyle name="20% - Акцент2 11 7 6" xfId="7421"/>
    <cellStyle name="20% - Акцент2 11 7 6 2" xfId="11664"/>
    <cellStyle name="20% - Акцент2 11 7 6 2 2" xfId="32018"/>
    <cellStyle name="20% - Акцент2 11 7 6 3" xfId="23286"/>
    <cellStyle name="20% - Акцент2 11 7 7" xfId="11665"/>
    <cellStyle name="20% - Акцент2 11 7 7 2" xfId="26942"/>
    <cellStyle name="20% - Акцент2 11 7 8" xfId="20191"/>
    <cellStyle name="20% - Акцент2 11 8" xfId="1479"/>
    <cellStyle name="20% - Акцент2 11 8 2" xfId="1480"/>
    <cellStyle name="20% - Акцент2 11 8 2 2" xfId="7427"/>
    <cellStyle name="20% - Акцент2 11 8 2 2 2" xfId="11666"/>
    <cellStyle name="20% - Акцент2 11 8 2 2 2 2" xfId="32024"/>
    <cellStyle name="20% - Акцент2 11 8 2 2 3" xfId="23292"/>
    <cellStyle name="20% - Акцент2 11 8 2 3" xfId="11667"/>
    <cellStyle name="20% - Акцент2 11 8 2 3 2" xfId="26948"/>
    <cellStyle name="20% - Акцент2 11 8 2 4" xfId="20197"/>
    <cellStyle name="20% - Акцент2 11 8 3" xfId="1481"/>
    <cellStyle name="20% - Акцент2 11 8 3 2" xfId="7428"/>
    <cellStyle name="20% - Акцент2 11 8 3 2 2" xfId="11668"/>
    <cellStyle name="20% - Акцент2 11 8 3 2 2 2" xfId="32025"/>
    <cellStyle name="20% - Акцент2 11 8 3 2 3" xfId="23293"/>
    <cellStyle name="20% - Акцент2 11 8 3 3" xfId="11669"/>
    <cellStyle name="20% - Акцент2 11 8 3 3 2" xfId="26949"/>
    <cellStyle name="20% - Акцент2 11 8 3 4" xfId="20198"/>
    <cellStyle name="20% - Акцент2 11 8 4" xfId="1482"/>
    <cellStyle name="20% - Акцент2 11 8 4 2" xfId="7429"/>
    <cellStyle name="20% - Акцент2 11 8 4 2 2" xfId="11670"/>
    <cellStyle name="20% - Акцент2 11 8 4 2 2 2" xfId="32026"/>
    <cellStyle name="20% - Акцент2 11 8 4 2 3" xfId="23294"/>
    <cellStyle name="20% - Акцент2 11 8 4 3" xfId="11671"/>
    <cellStyle name="20% - Акцент2 11 8 4 3 2" xfId="26950"/>
    <cellStyle name="20% - Акцент2 11 8 4 4" xfId="20199"/>
    <cellStyle name="20% - Акцент2 11 8 5" xfId="1483"/>
    <cellStyle name="20% - Акцент2 11 8 5 2" xfId="7430"/>
    <cellStyle name="20% - Акцент2 11 8 5 2 2" xfId="11672"/>
    <cellStyle name="20% - Акцент2 11 8 5 2 2 2" xfId="32027"/>
    <cellStyle name="20% - Акцент2 11 8 5 2 3" xfId="23295"/>
    <cellStyle name="20% - Акцент2 11 8 5 3" xfId="11673"/>
    <cellStyle name="20% - Акцент2 11 8 5 3 2" xfId="26951"/>
    <cellStyle name="20% - Акцент2 11 8 5 4" xfId="20200"/>
    <cellStyle name="20% - Акцент2 11 8 6" xfId="7426"/>
    <cellStyle name="20% - Акцент2 11 8 6 2" xfId="11674"/>
    <cellStyle name="20% - Акцент2 11 8 6 2 2" xfId="32023"/>
    <cellStyle name="20% - Акцент2 11 8 6 3" xfId="23291"/>
    <cellStyle name="20% - Акцент2 11 8 7" xfId="11675"/>
    <cellStyle name="20% - Акцент2 11 8 7 2" xfId="26947"/>
    <cellStyle name="20% - Акцент2 11 8 8" xfId="20196"/>
    <cellStyle name="20% - Акцент2 11 9" xfId="1484"/>
    <cellStyle name="20% - Акцент2 11 9 2" xfId="1485"/>
    <cellStyle name="20% - Акцент2 11 9 2 2" xfId="7432"/>
    <cellStyle name="20% - Акцент2 11 9 2 2 2" xfId="11676"/>
    <cellStyle name="20% - Акцент2 11 9 2 2 2 2" xfId="32029"/>
    <cellStyle name="20% - Акцент2 11 9 2 2 3" xfId="23297"/>
    <cellStyle name="20% - Акцент2 11 9 2 3" xfId="11677"/>
    <cellStyle name="20% - Акцент2 11 9 2 3 2" xfId="26953"/>
    <cellStyle name="20% - Акцент2 11 9 2 4" xfId="20202"/>
    <cellStyle name="20% - Акцент2 11 9 3" xfId="1486"/>
    <cellStyle name="20% - Акцент2 11 9 3 2" xfId="7433"/>
    <cellStyle name="20% - Акцент2 11 9 3 2 2" xfId="11678"/>
    <cellStyle name="20% - Акцент2 11 9 3 2 2 2" xfId="32030"/>
    <cellStyle name="20% - Акцент2 11 9 3 2 3" xfId="23298"/>
    <cellStyle name="20% - Акцент2 11 9 3 3" xfId="11679"/>
    <cellStyle name="20% - Акцент2 11 9 3 3 2" xfId="26954"/>
    <cellStyle name="20% - Акцент2 11 9 3 4" xfId="20203"/>
    <cellStyle name="20% - Акцент2 11 9 4" xfId="1487"/>
    <cellStyle name="20% - Акцент2 11 9 4 2" xfId="7434"/>
    <cellStyle name="20% - Акцент2 11 9 4 2 2" xfId="11680"/>
    <cellStyle name="20% - Акцент2 11 9 4 2 2 2" xfId="32031"/>
    <cellStyle name="20% - Акцент2 11 9 4 2 3" xfId="23299"/>
    <cellStyle name="20% - Акцент2 11 9 4 3" xfId="11681"/>
    <cellStyle name="20% - Акцент2 11 9 4 3 2" xfId="26955"/>
    <cellStyle name="20% - Акцент2 11 9 4 4" xfId="20204"/>
    <cellStyle name="20% - Акцент2 11 9 5" xfId="1488"/>
    <cellStyle name="20% - Акцент2 11 9 5 2" xfId="7435"/>
    <cellStyle name="20% - Акцент2 11 9 5 2 2" xfId="11682"/>
    <cellStyle name="20% - Акцент2 11 9 5 2 2 2" xfId="32032"/>
    <cellStyle name="20% - Акцент2 11 9 5 2 3" xfId="23300"/>
    <cellStyle name="20% - Акцент2 11 9 5 3" xfId="11683"/>
    <cellStyle name="20% - Акцент2 11 9 5 3 2" xfId="26956"/>
    <cellStyle name="20% - Акцент2 11 9 5 4" xfId="20205"/>
    <cellStyle name="20% - Акцент2 11 9 6" xfId="7431"/>
    <cellStyle name="20% - Акцент2 11 9 6 2" xfId="11684"/>
    <cellStyle name="20% - Акцент2 11 9 6 2 2" xfId="32028"/>
    <cellStyle name="20% - Акцент2 11 9 6 3" xfId="23296"/>
    <cellStyle name="20% - Акцент2 11 9 7" xfId="11685"/>
    <cellStyle name="20% - Акцент2 11 9 7 2" xfId="26952"/>
    <cellStyle name="20% - Акцент2 11 9 8" xfId="20201"/>
    <cellStyle name="20% - Акцент2 12" xfId="1489"/>
    <cellStyle name="20% - Акцент2 12 2" xfId="1490"/>
    <cellStyle name="20% - Акцент2 12 2 2" xfId="7437"/>
    <cellStyle name="20% - Акцент2 12 2 2 2" xfId="11686"/>
    <cellStyle name="20% - Акцент2 12 2 2 2 2" xfId="32034"/>
    <cellStyle name="20% - Акцент2 12 2 2 3" xfId="23302"/>
    <cellStyle name="20% - Акцент2 12 2 3" xfId="11687"/>
    <cellStyle name="20% - Акцент2 12 2 3 2" xfId="26958"/>
    <cellStyle name="20% - Акцент2 12 2 4" xfId="20207"/>
    <cellStyle name="20% - Акцент2 12 3" xfId="1491"/>
    <cellStyle name="20% - Акцент2 12 3 2" xfId="7438"/>
    <cellStyle name="20% - Акцент2 12 3 2 2" xfId="11688"/>
    <cellStyle name="20% - Акцент2 12 3 2 2 2" xfId="32035"/>
    <cellStyle name="20% - Акцент2 12 3 2 3" xfId="23303"/>
    <cellStyle name="20% - Акцент2 12 3 3" xfId="11689"/>
    <cellStyle name="20% - Акцент2 12 3 3 2" xfId="26959"/>
    <cellStyle name="20% - Акцент2 12 3 4" xfId="20208"/>
    <cellStyle name="20% - Акцент2 12 4" xfId="1492"/>
    <cellStyle name="20% - Акцент2 12 4 2" xfId="7439"/>
    <cellStyle name="20% - Акцент2 12 4 2 2" xfId="11690"/>
    <cellStyle name="20% - Акцент2 12 4 2 2 2" xfId="32036"/>
    <cellStyle name="20% - Акцент2 12 4 2 3" xfId="23304"/>
    <cellStyle name="20% - Акцент2 12 4 3" xfId="11691"/>
    <cellStyle name="20% - Акцент2 12 4 3 2" xfId="26960"/>
    <cellStyle name="20% - Акцент2 12 4 4" xfId="20209"/>
    <cellStyle name="20% - Акцент2 12 5" xfId="1493"/>
    <cellStyle name="20% - Акцент2 12 5 2" xfId="7440"/>
    <cellStyle name="20% - Акцент2 12 5 2 2" xfId="11692"/>
    <cellStyle name="20% - Акцент2 12 5 2 2 2" xfId="32037"/>
    <cellStyle name="20% - Акцент2 12 5 2 3" xfId="23305"/>
    <cellStyle name="20% - Акцент2 12 5 3" xfId="11693"/>
    <cellStyle name="20% - Акцент2 12 5 3 2" xfId="26961"/>
    <cellStyle name="20% - Акцент2 12 5 4" xfId="20210"/>
    <cellStyle name="20% - Акцент2 12 6" xfId="7436"/>
    <cellStyle name="20% - Акцент2 12 6 2" xfId="11694"/>
    <cellStyle name="20% - Акцент2 12 6 2 2" xfId="32033"/>
    <cellStyle name="20% - Акцент2 12 6 3" xfId="23301"/>
    <cellStyle name="20% - Акцент2 12 7" xfId="11695"/>
    <cellStyle name="20% - Акцент2 12 7 2" xfId="26957"/>
    <cellStyle name="20% - Акцент2 12 8" xfId="20206"/>
    <cellStyle name="20% - Акцент2 13" xfId="1494"/>
    <cellStyle name="20% - Акцент2 13 2" xfId="1495"/>
    <cellStyle name="20% - Акцент2 13 2 2" xfId="7442"/>
    <cellStyle name="20% - Акцент2 13 2 2 2" xfId="11696"/>
    <cellStyle name="20% - Акцент2 13 2 2 2 2" xfId="32039"/>
    <cellStyle name="20% - Акцент2 13 2 2 3" xfId="23307"/>
    <cellStyle name="20% - Акцент2 13 2 3" xfId="11697"/>
    <cellStyle name="20% - Акцент2 13 2 3 2" xfId="26963"/>
    <cellStyle name="20% - Акцент2 13 2 4" xfId="20212"/>
    <cellStyle name="20% - Акцент2 13 3" xfId="1496"/>
    <cellStyle name="20% - Акцент2 13 3 2" xfId="7443"/>
    <cellStyle name="20% - Акцент2 13 3 2 2" xfId="11698"/>
    <cellStyle name="20% - Акцент2 13 3 2 2 2" xfId="32040"/>
    <cellStyle name="20% - Акцент2 13 3 2 3" xfId="23308"/>
    <cellStyle name="20% - Акцент2 13 3 3" xfId="11699"/>
    <cellStyle name="20% - Акцент2 13 3 3 2" xfId="26964"/>
    <cellStyle name="20% - Акцент2 13 3 4" xfId="20213"/>
    <cellStyle name="20% - Акцент2 13 4" xfId="1497"/>
    <cellStyle name="20% - Акцент2 13 4 2" xfId="7444"/>
    <cellStyle name="20% - Акцент2 13 4 2 2" xfId="11700"/>
    <cellStyle name="20% - Акцент2 13 4 2 2 2" xfId="32041"/>
    <cellStyle name="20% - Акцент2 13 4 2 3" xfId="23309"/>
    <cellStyle name="20% - Акцент2 13 4 3" xfId="11701"/>
    <cellStyle name="20% - Акцент2 13 4 3 2" xfId="26965"/>
    <cellStyle name="20% - Акцент2 13 4 4" xfId="20214"/>
    <cellStyle name="20% - Акцент2 13 5" xfId="1498"/>
    <cellStyle name="20% - Акцент2 13 5 2" xfId="7445"/>
    <cellStyle name="20% - Акцент2 13 5 2 2" xfId="11702"/>
    <cellStyle name="20% - Акцент2 13 5 2 2 2" xfId="32042"/>
    <cellStyle name="20% - Акцент2 13 5 2 3" xfId="23310"/>
    <cellStyle name="20% - Акцент2 13 5 3" xfId="11703"/>
    <cellStyle name="20% - Акцент2 13 5 3 2" xfId="26966"/>
    <cellStyle name="20% - Акцент2 13 5 4" xfId="20215"/>
    <cellStyle name="20% - Акцент2 13 6" xfId="7441"/>
    <cellStyle name="20% - Акцент2 13 6 2" xfId="11704"/>
    <cellStyle name="20% - Акцент2 13 6 2 2" xfId="32038"/>
    <cellStyle name="20% - Акцент2 13 6 3" xfId="23306"/>
    <cellStyle name="20% - Акцент2 13 7" xfId="11705"/>
    <cellStyle name="20% - Акцент2 13 7 2" xfId="26962"/>
    <cellStyle name="20% - Акцент2 13 8" xfId="20211"/>
    <cellStyle name="20% - Акцент2 14" xfId="1499"/>
    <cellStyle name="20% - Акцент2 14 2" xfId="7446"/>
    <cellStyle name="20% - Акцент2 14 2 2" xfId="11706"/>
    <cellStyle name="20% - Акцент2 14 2 2 2" xfId="32043"/>
    <cellStyle name="20% - Акцент2 14 2 3" xfId="23311"/>
    <cellStyle name="20% - Акцент2 14 3" xfId="11707"/>
    <cellStyle name="20% - Акцент2 14 3 2" xfId="26967"/>
    <cellStyle name="20% - Акцент2 14 4" xfId="20216"/>
    <cellStyle name="20% - Акцент2 2" xfId="46"/>
    <cellStyle name="20% - Акцент2 2 10" xfId="1500"/>
    <cellStyle name="20% - Акцент2 2 10 2" xfId="7447"/>
    <cellStyle name="20% - Акцент2 2 10 2 2" xfId="11708"/>
    <cellStyle name="20% - Акцент2 2 10 2 2 2" xfId="32044"/>
    <cellStyle name="20% - Акцент2 2 10 2 3" xfId="23312"/>
    <cellStyle name="20% - Акцент2 2 10 3" xfId="11709"/>
    <cellStyle name="20% - Акцент2 2 10 3 2" xfId="26968"/>
    <cellStyle name="20% - Акцент2 2 10 4" xfId="20217"/>
    <cellStyle name="20% - Акцент2 2 11" xfId="1501"/>
    <cellStyle name="20% - Акцент2 2 11 2" xfId="7448"/>
    <cellStyle name="20% - Акцент2 2 11 2 2" xfId="11710"/>
    <cellStyle name="20% - Акцент2 2 11 2 2 2" xfId="32045"/>
    <cellStyle name="20% - Акцент2 2 11 2 3" xfId="23313"/>
    <cellStyle name="20% - Акцент2 2 11 3" xfId="11711"/>
    <cellStyle name="20% - Акцент2 2 11 3 2" xfId="26969"/>
    <cellStyle name="20% - Акцент2 2 11 4" xfId="20218"/>
    <cellStyle name="20% - Акцент2 2 12" xfId="1502"/>
    <cellStyle name="20% - Акцент2 2 12 2" xfId="7449"/>
    <cellStyle name="20% - Акцент2 2 12 2 2" xfId="11712"/>
    <cellStyle name="20% - Акцент2 2 12 2 2 2" xfId="32046"/>
    <cellStyle name="20% - Акцент2 2 12 2 3" xfId="23314"/>
    <cellStyle name="20% - Акцент2 2 12 3" xfId="11713"/>
    <cellStyle name="20% - Акцент2 2 12 3 2" xfId="26970"/>
    <cellStyle name="20% - Акцент2 2 12 4" xfId="20219"/>
    <cellStyle name="20% - Акцент2 2 13" xfId="1503"/>
    <cellStyle name="20% - Акцент2 2 13 2" xfId="7450"/>
    <cellStyle name="20% - Акцент2 2 13 2 2" xfId="11714"/>
    <cellStyle name="20% - Акцент2 2 13 2 2 2" xfId="32047"/>
    <cellStyle name="20% - Акцент2 2 13 2 3" xfId="23315"/>
    <cellStyle name="20% - Акцент2 2 13 3" xfId="11715"/>
    <cellStyle name="20% - Акцент2 2 13 3 2" xfId="26971"/>
    <cellStyle name="20% - Акцент2 2 13 4" xfId="20220"/>
    <cellStyle name="20% - Акцент2 2 14" xfId="4185"/>
    <cellStyle name="20% - Акцент2 2 14 2" xfId="9565"/>
    <cellStyle name="20% - Акцент2 2 14 2 2" xfId="11716"/>
    <cellStyle name="20% - Акцент2 2 14 2 2 2" xfId="34145"/>
    <cellStyle name="20% - Акцент2 2 14 2 3" xfId="25327"/>
    <cellStyle name="20% - Акцент2 2 14 3" xfId="11717"/>
    <cellStyle name="20% - Акцент2 2 14 3 2" xfId="29068"/>
    <cellStyle name="20% - Акцент2 2 14 4" xfId="22345"/>
    <cellStyle name="20% - Акцент2 2 15" xfId="4248"/>
    <cellStyle name="20% - Акцент2 2 15 2" xfId="11718"/>
    <cellStyle name="20% - Акцент2 2 15 2 2" xfId="29114"/>
    <cellStyle name="20% - Акцент2 2 15 3" xfId="22368"/>
    <cellStyle name="20% - Акцент2 2 16" xfId="6793"/>
    <cellStyle name="20% - Акцент2 2 16 2" xfId="11719"/>
    <cellStyle name="20% - Акцент2 2 16 2 2" xfId="31411"/>
    <cellStyle name="20% - Акцент2 2 16 3" xfId="22680"/>
    <cellStyle name="20% - Акцент2 2 17" xfId="9856"/>
    <cellStyle name="20% - Акцент2 2 17 2" xfId="11720"/>
    <cellStyle name="20% - Акцент2 2 17 2 2" xfId="34359"/>
    <cellStyle name="20% - Акцент2 2 17 3" xfId="25566"/>
    <cellStyle name="20% - Акцент2 2 18" xfId="11721"/>
    <cellStyle name="20% - Акцент2 2 18 2" xfId="26339"/>
    <cellStyle name="20% - Акцент2 2 19" xfId="19400"/>
    <cellStyle name="20% - Акцент2 2 2" xfId="47"/>
    <cellStyle name="20% - Акцент2 2 2 2" xfId="1504"/>
    <cellStyle name="20% - Акцент2 2 2 2 2" xfId="7451"/>
    <cellStyle name="20% - Акцент2 2 2 2 2 2" xfId="9605"/>
    <cellStyle name="20% - Акцент2 2 2 2 2 2 2" xfId="11722"/>
    <cellStyle name="20% - Акцент2 2 2 2 2 2 2 2" xfId="34178"/>
    <cellStyle name="20% - Акцент2 2 2 2 2 2 3" xfId="25365"/>
    <cellStyle name="20% - Акцент2 2 2 2 2 3" xfId="11723"/>
    <cellStyle name="20% - Акцент2 2 2 2 2 3 2" xfId="32048"/>
    <cellStyle name="20% - Акцент2 2 2 2 2 4" xfId="23316"/>
    <cellStyle name="20% - Акцент2 2 2 2 3" xfId="9606"/>
    <cellStyle name="20% - Акцент2 2 2 2 3 2" xfId="11724"/>
    <cellStyle name="20% - Акцент2 2 2 2 3 2 2" xfId="34179"/>
    <cellStyle name="20% - Акцент2 2 2 2 3 3" xfId="25366"/>
    <cellStyle name="20% - Акцент2 2 2 2 4" xfId="11725"/>
    <cellStyle name="20% - Акцент2 2 2 2 4 2" xfId="26972"/>
    <cellStyle name="20% - Акцент2 2 2 2 5" xfId="20221"/>
    <cellStyle name="20% - Акцент2 2 2 3" xfId="1505"/>
    <cellStyle name="20% - Акцент2 2 2 3 2" xfId="7452"/>
    <cellStyle name="20% - Акцент2 2 2 3 2 2" xfId="11726"/>
    <cellStyle name="20% - Акцент2 2 2 3 2 2 2" xfId="32049"/>
    <cellStyle name="20% - Акцент2 2 2 3 2 3" xfId="23317"/>
    <cellStyle name="20% - Акцент2 2 2 3 3" xfId="11727"/>
    <cellStyle name="20% - Акцент2 2 2 3 3 2" xfId="26973"/>
    <cellStyle name="20% - Акцент2 2 2 3 4" xfId="20222"/>
    <cellStyle name="20% - Акцент2 2 2 4" xfId="1506"/>
    <cellStyle name="20% - Акцент2 2 2 4 2" xfId="7453"/>
    <cellStyle name="20% - Акцент2 2 2 4 2 2" xfId="11728"/>
    <cellStyle name="20% - Акцент2 2 2 4 2 2 2" xfId="32050"/>
    <cellStyle name="20% - Акцент2 2 2 4 2 3" xfId="23318"/>
    <cellStyle name="20% - Акцент2 2 2 4 3" xfId="11729"/>
    <cellStyle name="20% - Акцент2 2 2 4 3 2" xfId="26974"/>
    <cellStyle name="20% - Акцент2 2 2 4 4" xfId="20223"/>
    <cellStyle name="20% - Акцент2 2 2 5" xfId="1507"/>
    <cellStyle name="20% - Акцент2 2 2 5 2" xfId="7454"/>
    <cellStyle name="20% - Акцент2 2 2 5 2 2" xfId="11730"/>
    <cellStyle name="20% - Акцент2 2 2 5 2 2 2" xfId="32051"/>
    <cellStyle name="20% - Акцент2 2 2 5 2 3" xfId="23319"/>
    <cellStyle name="20% - Акцент2 2 2 5 3" xfId="11731"/>
    <cellStyle name="20% - Акцент2 2 2 5 3 2" xfId="26975"/>
    <cellStyle name="20% - Акцент2 2 2 5 4" xfId="20224"/>
    <cellStyle name="20% - Акцент2 2 2 6" xfId="1508"/>
    <cellStyle name="20% - Акцент2 2 2 6 2" xfId="7455"/>
    <cellStyle name="20% - Акцент2 2 2 6 2 2" xfId="11732"/>
    <cellStyle name="20% - Акцент2 2 2 6 2 2 2" xfId="32052"/>
    <cellStyle name="20% - Акцент2 2 2 6 2 3" xfId="23320"/>
    <cellStyle name="20% - Акцент2 2 2 6 3" xfId="11733"/>
    <cellStyle name="20% - Акцент2 2 2 6 3 2" xfId="26976"/>
    <cellStyle name="20% - Акцент2 2 2 6 4" xfId="20225"/>
    <cellStyle name="20% - Акцент2 2 3" xfId="48"/>
    <cellStyle name="20% - Акцент2 2 3 2" xfId="1509"/>
    <cellStyle name="20% - Акцент2 2 3 2 2" xfId="9607"/>
    <cellStyle name="20% - Акцент2 2 3 2 2 2" xfId="11734"/>
    <cellStyle name="20% - Акцент2 2 3 2 2 2 2" xfId="34180"/>
    <cellStyle name="20% - Акцент2 2 3 2 2 3" xfId="25367"/>
    <cellStyle name="20% - Акцент2 2 3 3" xfId="9608"/>
    <cellStyle name="20% - Акцент2 2 3 3 2" xfId="11735"/>
    <cellStyle name="20% - Акцент2 2 3 3 2 2" xfId="34181"/>
    <cellStyle name="20% - Акцент2 2 3 3 3" xfId="25368"/>
    <cellStyle name="20% - Акцент2 2 4" xfId="538"/>
    <cellStyle name="20% - Акцент2 2 4 10" xfId="19549"/>
    <cellStyle name="20% - Акцент2 2 4 2" xfId="1510"/>
    <cellStyle name="20% - Акцент2 2 4 2 2" xfId="7456"/>
    <cellStyle name="20% - Акцент2 2 4 2 2 2" xfId="11736"/>
    <cellStyle name="20% - Акцент2 2 4 2 2 2 2" xfId="32053"/>
    <cellStyle name="20% - Акцент2 2 4 2 2 3" xfId="23321"/>
    <cellStyle name="20% - Акцент2 2 4 2 3" xfId="11737"/>
    <cellStyle name="20% - Акцент2 2 4 2 3 2" xfId="26977"/>
    <cellStyle name="20% - Акцент2 2 4 2 4" xfId="20227"/>
    <cellStyle name="20% - Акцент2 2 4 3" xfId="1511"/>
    <cellStyle name="20% - Акцент2 2 4 3 2" xfId="7457"/>
    <cellStyle name="20% - Акцент2 2 4 3 2 2" xfId="11738"/>
    <cellStyle name="20% - Акцент2 2 4 3 2 2 2" xfId="32054"/>
    <cellStyle name="20% - Акцент2 2 4 3 2 3" xfId="23322"/>
    <cellStyle name="20% - Акцент2 2 4 3 3" xfId="11739"/>
    <cellStyle name="20% - Акцент2 2 4 3 3 2" xfId="26978"/>
    <cellStyle name="20% - Акцент2 2 4 3 4" xfId="20228"/>
    <cellStyle name="20% - Акцент2 2 4 4" xfId="1512"/>
    <cellStyle name="20% - Акцент2 2 4 4 2" xfId="7458"/>
    <cellStyle name="20% - Акцент2 2 4 4 2 2" xfId="11740"/>
    <cellStyle name="20% - Акцент2 2 4 4 2 2 2" xfId="32055"/>
    <cellStyle name="20% - Акцент2 2 4 4 2 3" xfId="23323"/>
    <cellStyle name="20% - Акцент2 2 4 4 3" xfId="11741"/>
    <cellStyle name="20% - Акцент2 2 4 4 3 2" xfId="26979"/>
    <cellStyle name="20% - Акцент2 2 4 4 4" xfId="20229"/>
    <cellStyle name="20% - Акцент2 2 4 5" xfId="1513"/>
    <cellStyle name="20% - Акцент2 2 4 5 2" xfId="7459"/>
    <cellStyle name="20% - Акцент2 2 4 5 2 2" xfId="11742"/>
    <cellStyle name="20% - Акцент2 2 4 5 2 2 2" xfId="32056"/>
    <cellStyle name="20% - Акцент2 2 4 5 2 3" xfId="23324"/>
    <cellStyle name="20% - Акцент2 2 4 5 3" xfId="11743"/>
    <cellStyle name="20% - Акцент2 2 4 5 3 2" xfId="26980"/>
    <cellStyle name="20% - Акцент2 2 4 5 4" xfId="20230"/>
    <cellStyle name="20% - Акцент2 2 4 6" xfId="4656"/>
    <cellStyle name="20% - Акцент2 2 4 6 2" xfId="11744"/>
    <cellStyle name="20% - Акцент2 2 4 6 2 2" xfId="29495"/>
    <cellStyle name="20% - Акцент2 2 4 6 3" xfId="22422"/>
    <cellStyle name="20% - Акцент2 2 4 7" xfId="6845"/>
    <cellStyle name="20% - Акцент2 2 4 7 2" xfId="11745"/>
    <cellStyle name="20% - Акцент2 2 4 7 2 2" xfId="31460"/>
    <cellStyle name="20% - Акцент2 2 4 7 3" xfId="22729"/>
    <cellStyle name="20% - Акцент2 2 4 8" xfId="10024"/>
    <cellStyle name="20% - Акцент2 2 4 8 2" xfId="11746"/>
    <cellStyle name="20% - Акцент2 2 4 8 2 2" xfId="34457"/>
    <cellStyle name="20% - Акцент2 2 4 8 3" xfId="25723"/>
    <cellStyle name="20% - Акцент2 2 4 9" xfId="11747"/>
    <cellStyle name="20% - Акцент2 2 4 9 2" xfId="26388"/>
    <cellStyle name="20% - Акцент2 2 5" xfId="539"/>
    <cellStyle name="20% - Акцент2 2 5 10" xfId="19550"/>
    <cellStyle name="20% - Акцент2 2 5 2" xfId="1514"/>
    <cellStyle name="20% - Акцент2 2 5 2 2" xfId="7460"/>
    <cellStyle name="20% - Акцент2 2 5 2 2 2" xfId="11748"/>
    <cellStyle name="20% - Акцент2 2 5 2 2 2 2" xfId="32057"/>
    <cellStyle name="20% - Акцент2 2 5 2 2 3" xfId="23325"/>
    <cellStyle name="20% - Акцент2 2 5 2 3" xfId="11749"/>
    <cellStyle name="20% - Акцент2 2 5 2 3 2" xfId="26981"/>
    <cellStyle name="20% - Акцент2 2 5 2 4" xfId="20231"/>
    <cellStyle name="20% - Акцент2 2 5 3" xfId="1515"/>
    <cellStyle name="20% - Акцент2 2 5 3 2" xfId="7461"/>
    <cellStyle name="20% - Акцент2 2 5 3 2 2" xfId="11750"/>
    <cellStyle name="20% - Акцент2 2 5 3 2 2 2" xfId="32058"/>
    <cellStyle name="20% - Акцент2 2 5 3 2 3" xfId="23326"/>
    <cellStyle name="20% - Акцент2 2 5 3 3" xfId="11751"/>
    <cellStyle name="20% - Акцент2 2 5 3 3 2" xfId="26982"/>
    <cellStyle name="20% - Акцент2 2 5 3 4" xfId="20232"/>
    <cellStyle name="20% - Акцент2 2 5 4" xfId="1516"/>
    <cellStyle name="20% - Акцент2 2 5 4 2" xfId="7462"/>
    <cellStyle name="20% - Акцент2 2 5 4 2 2" xfId="11752"/>
    <cellStyle name="20% - Акцент2 2 5 4 2 2 2" xfId="32059"/>
    <cellStyle name="20% - Акцент2 2 5 4 2 3" xfId="23327"/>
    <cellStyle name="20% - Акцент2 2 5 4 3" xfId="11753"/>
    <cellStyle name="20% - Акцент2 2 5 4 3 2" xfId="26983"/>
    <cellStyle name="20% - Акцент2 2 5 4 4" xfId="20233"/>
    <cellStyle name="20% - Акцент2 2 5 5" xfId="1517"/>
    <cellStyle name="20% - Акцент2 2 5 5 2" xfId="7463"/>
    <cellStyle name="20% - Акцент2 2 5 5 2 2" xfId="11754"/>
    <cellStyle name="20% - Акцент2 2 5 5 2 2 2" xfId="32060"/>
    <cellStyle name="20% - Акцент2 2 5 5 2 3" xfId="23328"/>
    <cellStyle name="20% - Акцент2 2 5 5 3" xfId="11755"/>
    <cellStyle name="20% - Акцент2 2 5 5 3 2" xfId="26984"/>
    <cellStyle name="20% - Акцент2 2 5 5 4" xfId="20234"/>
    <cellStyle name="20% - Акцент2 2 5 6" xfId="4657"/>
    <cellStyle name="20% - Акцент2 2 5 6 2" xfId="11756"/>
    <cellStyle name="20% - Акцент2 2 5 6 2 2" xfId="29496"/>
    <cellStyle name="20% - Акцент2 2 5 6 3" xfId="22423"/>
    <cellStyle name="20% - Акцент2 2 5 7" xfId="6846"/>
    <cellStyle name="20% - Акцент2 2 5 7 2" xfId="11757"/>
    <cellStyle name="20% - Акцент2 2 5 7 2 2" xfId="31461"/>
    <cellStyle name="20% - Акцент2 2 5 7 3" xfId="22730"/>
    <cellStyle name="20% - Акцент2 2 5 8" xfId="10025"/>
    <cellStyle name="20% - Акцент2 2 5 8 2" xfId="11758"/>
    <cellStyle name="20% - Акцент2 2 5 8 2 2" xfId="34458"/>
    <cellStyle name="20% - Акцент2 2 5 8 3" xfId="25724"/>
    <cellStyle name="20% - Акцент2 2 5 9" xfId="11759"/>
    <cellStyle name="20% - Акцент2 2 5 9 2" xfId="26389"/>
    <cellStyle name="20% - Акцент2 2 6" xfId="933"/>
    <cellStyle name="20% - Акцент2 2 6 10" xfId="19658"/>
    <cellStyle name="20% - Акцент2 2 6 2" xfId="1518"/>
    <cellStyle name="20% - Акцент2 2 6 2 2" xfId="7464"/>
    <cellStyle name="20% - Акцент2 2 6 2 2 2" xfId="11760"/>
    <cellStyle name="20% - Акцент2 2 6 2 2 2 2" xfId="32061"/>
    <cellStyle name="20% - Акцент2 2 6 2 2 3" xfId="23329"/>
    <cellStyle name="20% - Акцент2 2 6 2 3" xfId="11761"/>
    <cellStyle name="20% - Акцент2 2 6 2 3 2" xfId="26985"/>
    <cellStyle name="20% - Акцент2 2 6 2 4" xfId="20235"/>
    <cellStyle name="20% - Акцент2 2 6 3" xfId="1519"/>
    <cellStyle name="20% - Акцент2 2 6 3 2" xfId="7465"/>
    <cellStyle name="20% - Акцент2 2 6 3 2 2" xfId="11762"/>
    <cellStyle name="20% - Акцент2 2 6 3 2 2 2" xfId="32062"/>
    <cellStyle name="20% - Акцент2 2 6 3 2 3" xfId="23330"/>
    <cellStyle name="20% - Акцент2 2 6 3 3" xfId="11763"/>
    <cellStyle name="20% - Акцент2 2 6 3 3 2" xfId="26986"/>
    <cellStyle name="20% - Акцент2 2 6 3 4" xfId="20236"/>
    <cellStyle name="20% - Акцент2 2 6 4" xfId="1520"/>
    <cellStyle name="20% - Акцент2 2 6 4 2" xfId="7466"/>
    <cellStyle name="20% - Акцент2 2 6 4 2 2" xfId="11764"/>
    <cellStyle name="20% - Акцент2 2 6 4 2 2 2" xfId="32063"/>
    <cellStyle name="20% - Акцент2 2 6 4 2 3" xfId="23331"/>
    <cellStyle name="20% - Акцент2 2 6 4 3" xfId="11765"/>
    <cellStyle name="20% - Акцент2 2 6 4 3 2" xfId="26987"/>
    <cellStyle name="20% - Акцент2 2 6 4 4" xfId="20237"/>
    <cellStyle name="20% - Акцент2 2 6 5" xfId="1521"/>
    <cellStyle name="20% - Акцент2 2 6 5 2" xfId="7467"/>
    <cellStyle name="20% - Акцент2 2 6 5 2 2" xfId="11766"/>
    <cellStyle name="20% - Акцент2 2 6 5 2 2 2" xfId="32064"/>
    <cellStyle name="20% - Акцент2 2 6 5 2 3" xfId="23332"/>
    <cellStyle name="20% - Акцент2 2 6 5 3" xfId="11767"/>
    <cellStyle name="20% - Акцент2 2 6 5 3 2" xfId="26988"/>
    <cellStyle name="20% - Акцент2 2 6 5 4" xfId="20238"/>
    <cellStyle name="20% - Акцент2 2 6 6" xfId="4658"/>
    <cellStyle name="20% - Акцент2 2 6 6 2" xfId="11768"/>
    <cellStyle name="20% - Акцент2 2 6 6 2 2" xfId="29497"/>
    <cellStyle name="20% - Акцент2 2 6 6 3" xfId="22424"/>
    <cellStyle name="20% - Акцент2 2 6 7" xfId="6926"/>
    <cellStyle name="20% - Акцент2 2 6 7 2" xfId="11769"/>
    <cellStyle name="20% - Акцент2 2 6 7 2 2" xfId="31523"/>
    <cellStyle name="20% - Акцент2 2 6 7 3" xfId="22791"/>
    <cellStyle name="20% - Акцент2 2 6 8" xfId="10026"/>
    <cellStyle name="20% - Акцент2 2 6 8 2" xfId="11770"/>
    <cellStyle name="20% - Акцент2 2 6 8 2 2" xfId="34459"/>
    <cellStyle name="20% - Акцент2 2 6 8 3" xfId="25725"/>
    <cellStyle name="20% - Акцент2 2 6 9" xfId="11771"/>
    <cellStyle name="20% - Акцент2 2 6 9 2" xfId="26447"/>
    <cellStyle name="20% - Акцент2 2 7" xfId="1522"/>
    <cellStyle name="20% - Акцент2 2 7 2" xfId="1523"/>
    <cellStyle name="20% - Акцент2 2 7 2 2" xfId="7469"/>
    <cellStyle name="20% - Акцент2 2 7 2 2 2" xfId="11772"/>
    <cellStyle name="20% - Акцент2 2 7 2 2 2 2" xfId="32066"/>
    <cellStyle name="20% - Акцент2 2 7 2 2 3" xfId="23334"/>
    <cellStyle name="20% - Акцент2 2 7 2 3" xfId="11773"/>
    <cellStyle name="20% - Акцент2 2 7 2 3 2" xfId="26990"/>
    <cellStyle name="20% - Акцент2 2 7 2 4" xfId="20240"/>
    <cellStyle name="20% - Акцент2 2 7 3" xfId="1524"/>
    <cellStyle name="20% - Акцент2 2 7 3 2" xfId="7470"/>
    <cellStyle name="20% - Акцент2 2 7 3 2 2" xfId="11774"/>
    <cellStyle name="20% - Акцент2 2 7 3 2 2 2" xfId="32067"/>
    <cellStyle name="20% - Акцент2 2 7 3 2 3" xfId="23335"/>
    <cellStyle name="20% - Акцент2 2 7 3 3" xfId="11775"/>
    <cellStyle name="20% - Акцент2 2 7 3 3 2" xfId="26991"/>
    <cellStyle name="20% - Акцент2 2 7 3 4" xfId="20241"/>
    <cellStyle name="20% - Акцент2 2 7 4" xfId="1525"/>
    <cellStyle name="20% - Акцент2 2 7 4 2" xfId="7471"/>
    <cellStyle name="20% - Акцент2 2 7 4 2 2" xfId="11776"/>
    <cellStyle name="20% - Акцент2 2 7 4 2 2 2" xfId="32068"/>
    <cellStyle name="20% - Акцент2 2 7 4 2 3" xfId="23336"/>
    <cellStyle name="20% - Акцент2 2 7 4 3" xfId="11777"/>
    <cellStyle name="20% - Акцент2 2 7 4 3 2" xfId="26992"/>
    <cellStyle name="20% - Акцент2 2 7 4 4" xfId="20242"/>
    <cellStyle name="20% - Акцент2 2 7 5" xfId="1526"/>
    <cellStyle name="20% - Акцент2 2 7 5 2" xfId="7472"/>
    <cellStyle name="20% - Акцент2 2 7 5 2 2" xfId="11778"/>
    <cellStyle name="20% - Акцент2 2 7 5 2 2 2" xfId="32069"/>
    <cellStyle name="20% - Акцент2 2 7 5 2 3" xfId="23337"/>
    <cellStyle name="20% - Акцент2 2 7 5 3" xfId="11779"/>
    <cellStyle name="20% - Акцент2 2 7 5 3 2" xfId="26993"/>
    <cellStyle name="20% - Акцент2 2 7 5 4" xfId="20243"/>
    <cellStyle name="20% - Акцент2 2 7 6" xfId="7468"/>
    <cellStyle name="20% - Акцент2 2 7 6 2" xfId="11780"/>
    <cellStyle name="20% - Акцент2 2 7 6 2 2" xfId="32065"/>
    <cellStyle name="20% - Акцент2 2 7 6 3" xfId="23333"/>
    <cellStyle name="20% - Акцент2 2 7 7" xfId="11781"/>
    <cellStyle name="20% - Акцент2 2 7 7 2" xfId="26989"/>
    <cellStyle name="20% - Акцент2 2 7 8" xfId="20239"/>
    <cellStyle name="20% - Акцент2 2 8" xfId="1527"/>
    <cellStyle name="20% - Акцент2 2 8 2" xfId="1528"/>
    <cellStyle name="20% - Акцент2 2 8 2 2" xfId="7474"/>
    <cellStyle name="20% - Акцент2 2 8 2 2 2" xfId="11782"/>
    <cellStyle name="20% - Акцент2 2 8 2 2 2 2" xfId="32071"/>
    <cellStyle name="20% - Акцент2 2 8 2 2 3" xfId="23339"/>
    <cellStyle name="20% - Акцент2 2 8 2 3" xfId="11783"/>
    <cellStyle name="20% - Акцент2 2 8 2 3 2" xfId="26995"/>
    <cellStyle name="20% - Акцент2 2 8 2 4" xfId="20245"/>
    <cellStyle name="20% - Акцент2 2 8 3" xfId="1529"/>
    <cellStyle name="20% - Акцент2 2 8 3 2" xfId="7475"/>
    <cellStyle name="20% - Акцент2 2 8 3 2 2" xfId="11784"/>
    <cellStyle name="20% - Акцент2 2 8 3 2 2 2" xfId="32072"/>
    <cellStyle name="20% - Акцент2 2 8 3 2 3" xfId="23340"/>
    <cellStyle name="20% - Акцент2 2 8 3 3" xfId="11785"/>
    <cellStyle name="20% - Акцент2 2 8 3 3 2" xfId="26996"/>
    <cellStyle name="20% - Акцент2 2 8 3 4" xfId="20246"/>
    <cellStyle name="20% - Акцент2 2 8 4" xfId="1530"/>
    <cellStyle name="20% - Акцент2 2 8 4 2" xfId="7476"/>
    <cellStyle name="20% - Акцент2 2 8 4 2 2" xfId="11786"/>
    <cellStyle name="20% - Акцент2 2 8 4 2 2 2" xfId="32073"/>
    <cellStyle name="20% - Акцент2 2 8 4 2 3" xfId="23341"/>
    <cellStyle name="20% - Акцент2 2 8 4 3" xfId="11787"/>
    <cellStyle name="20% - Акцент2 2 8 4 3 2" xfId="26997"/>
    <cellStyle name="20% - Акцент2 2 8 4 4" xfId="20247"/>
    <cellStyle name="20% - Акцент2 2 8 5" xfId="1531"/>
    <cellStyle name="20% - Акцент2 2 8 5 2" xfId="7477"/>
    <cellStyle name="20% - Акцент2 2 8 5 2 2" xfId="11788"/>
    <cellStyle name="20% - Акцент2 2 8 5 2 2 2" xfId="32074"/>
    <cellStyle name="20% - Акцент2 2 8 5 2 3" xfId="23342"/>
    <cellStyle name="20% - Акцент2 2 8 5 3" xfId="11789"/>
    <cellStyle name="20% - Акцент2 2 8 5 3 2" xfId="26998"/>
    <cellStyle name="20% - Акцент2 2 8 5 4" xfId="20248"/>
    <cellStyle name="20% - Акцент2 2 8 6" xfId="7473"/>
    <cellStyle name="20% - Акцент2 2 8 6 2" xfId="11790"/>
    <cellStyle name="20% - Акцент2 2 8 6 2 2" xfId="32070"/>
    <cellStyle name="20% - Акцент2 2 8 6 3" xfId="23338"/>
    <cellStyle name="20% - Акцент2 2 8 7" xfId="11791"/>
    <cellStyle name="20% - Акцент2 2 8 7 2" xfId="26994"/>
    <cellStyle name="20% - Акцент2 2 8 8" xfId="20244"/>
    <cellStyle name="20% - Акцент2 2 9" xfId="1532"/>
    <cellStyle name="20% - Акцент2 2 9 2" xfId="1533"/>
    <cellStyle name="20% - Акцент2 2 9 2 2" xfId="7479"/>
    <cellStyle name="20% - Акцент2 2 9 2 2 2" xfId="11792"/>
    <cellStyle name="20% - Акцент2 2 9 2 2 2 2" xfId="32076"/>
    <cellStyle name="20% - Акцент2 2 9 2 2 3" xfId="23344"/>
    <cellStyle name="20% - Акцент2 2 9 2 3" xfId="11793"/>
    <cellStyle name="20% - Акцент2 2 9 2 3 2" xfId="27000"/>
    <cellStyle name="20% - Акцент2 2 9 2 4" xfId="20250"/>
    <cellStyle name="20% - Акцент2 2 9 3" xfId="1534"/>
    <cellStyle name="20% - Акцент2 2 9 3 2" xfId="7480"/>
    <cellStyle name="20% - Акцент2 2 9 3 2 2" xfId="11794"/>
    <cellStyle name="20% - Акцент2 2 9 3 2 2 2" xfId="32077"/>
    <cellStyle name="20% - Акцент2 2 9 3 2 3" xfId="23345"/>
    <cellStyle name="20% - Акцент2 2 9 3 3" xfId="11795"/>
    <cellStyle name="20% - Акцент2 2 9 3 3 2" xfId="27001"/>
    <cellStyle name="20% - Акцент2 2 9 3 4" xfId="20251"/>
    <cellStyle name="20% - Акцент2 2 9 4" xfId="1535"/>
    <cellStyle name="20% - Акцент2 2 9 4 2" xfId="7481"/>
    <cellStyle name="20% - Акцент2 2 9 4 2 2" xfId="11796"/>
    <cellStyle name="20% - Акцент2 2 9 4 2 2 2" xfId="32078"/>
    <cellStyle name="20% - Акцент2 2 9 4 2 3" xfId="23346"/>
    <cellStyle name="20% - Акцент2 2 9 4 3" xfId="11797"/>
    <cellStyle name="20% - Акцент2 2 9 4 3 2" xfId="27002"/>
    <cellStyle name="20% - Акцент2 2 9 4 4" xfId="20252"/>
    <cellStyle name="20% - Акцент2 2 9 5" xfId="1536"/>
    <cellStyle name="20% - Акцент2 2 9 5 2" xfId="7482"/>
    <cellStyle name="20% - Акцент2 2 9 5 2 2" xfId="11798"/>
    <cellStyle name="20% - Акцент2 2 9 5 2 2 2" xfId="32079"/>
    <cellStyle name="20% - Акцент2 2 9 5 2 3" xfId="23347"/>
    <cellStyle name="20% - Акцент2 2 9 5 3" xfId="11799"/>
    <cellStyle name="20% - Акцент2 2 9 5 3 2" xfId="27003"/>
    <cellStyle name="20% - Акцент2 2 9 5 4" xfId="20253"/>
    <cellStyle name="20% - Акцент2 2 9 6" xfId="7478"/>
    <cellStyle name="20% - Акцент2 2 9 6 2" xfId="11800"/>
    <cellStyle name="20% - Акцент2 2 9 6 2 2" xfId="32075"/>
    <cellStyle name="20% - Акцент2 2 9 6 3" xfId="23343"/>
    <cellStyle name="20% - Акцент2 2 9 7" xfId="11801"/>
    <cellStyle name="20% - Акцент2 2 9 7 2" xfId="26999"/>
    <cellStyle name="20% - Акцент2 2 9 8" xfId="20249"/>
    <cellStyle name="20% - Акцент2 3" xfId="49"/>
    <cellStyle name="20% - Акцент2 3 10" xfId="1537"/>
    <cellStyle name="20% - Акцент2 3 10 2" xfId="7483"/>
    <cellStyle name="20% - Акцент2 3 10 2 2" xfId="11802"/>
    <cellStyle name="20% - Акцент2 3 10 2 2 2" xfId="32080"/>
    <cellStyle name="20% - Акцент2 3 10 2 3" xfId="23348"/>
    <cellStyle name="20% - Акцент2 3 10 3" xfId="11803"/>
    <cellStyle name="20% - Акцент2 3 10 3 2" xfId="27004"/>
    <cellStyle name="20% - Акцент2 3 10 4" xfId="20254"/>
    <cellStyle name="20% - Акцент2 3 11" xfId="1538"/>
    <cellStyle name="20% - Акцент2 3 11 2" xfId="7484"/>
    <cellStyle name="20% - Акцент2 3 11 2 2" xfId="11804"/>
    <cellStyle name="20% - Акцент2 3 11 2 2 2" xfId="32081"/>
    <cellStyle name="20% - Акцент2 3 11 2 3" xfId="23349"/>
    <cellStyle name="20% - Акцент2 3 11 3" xfId="11805"/>
    <cellStyle name="20% - Акцент2 3 11 3 2" xfId="27005"/>
    <cellStyle name="20% - Акцент2 3 11 4" xfId="20255"/>
    <cellStyle name="20% - Акцент2 3 12" xfId="1539"/>
    <cellStyle name="20% - Акцент2 3 12 2" xfId="7485"/>
    <cellStyle name="20% - Акцент2 3 12 2 2" xfId="11806"/>
    <cellStyle name="20% - Акцент2 3 12 2 2 2" xfId="32082"/>
    <cellStyle name="20% - Акцент2 3 12 2 3" xfId="23350"/>
    <cellStyle name="20% - Акцент2 3 12 3" xfId="11807"/>
    <cellStyle name="20% - Акцент2 3 12 3 2" xfId="27006"/>
    <cellStyle name="20% - Акцент2 3 12 4" xfId="20256"/>
    <cellStyle name="20% - Акцент2 3 13" xfId="1540"/>
    <cellStyle name="20% - Акцент2 3 13 2" xfId="7486"/>
    <cellStyle name="20% - Акцент2 3 13 2 2" xfId="11808"/>
    <cellStyle name="20% - Акцент2 3 13 2 2 2" xfId="32083"/>
    <cellStyle name="20% - Акцент2 3 13 2 3" xfId="23351"/>
    <cellStyle name="20% - Акцент2 3 13 3" xfId="11809"/>
    <cellStyle name="20% - Акцент2 3 13 3 2" xfId="27007"/>
    <cellStyle name="20% - Акцент2 3 13 4" xfId="20257"/>
    <cellStyle name="20% - Акцент2 3 14" xfId="1541"/>
    <cellStyle name="20% - Акцент2 3 14 2" xfId="7487"/>
    <cellStyle name="20% - Акцент2 3 14 2 2" xfId="11810"/>
    <cellStyle name="20% - Акцент2 3 14 2 2 2" xfId="32084"/>
    <cellStyle name="20% - Акцент2 3 14 2 3" xfId="23352"/>
    <cellStyle name="20% - Акцент2 3 14 3" xfId="11811"/>
    <cellStyle name="20% - Акцент2 3 14 3 2" xfId="27008"/>
    <cellStyle name="20% - Акцент2 3 14 4" xfId="20258"/>
    <cellStyle name="20% - Акцент2 3 2" xfId="1542"/>
    <cellStyle name="20% - Акцент2 3 2 2" xfId="1543"/>
    <cellStyle name="20% - Акцент2 3 2 2 2" xfId="7488"/>
    <cellStyle name="20% - Акцент2 3 2 2 2 2" xfId="11812"/>
    <cellStyle name="20% - Акцент2 3 2 2 2 2 2" xfId="32085"/>
    <cellStyle name="20% - Акцент2 3 2 2 2 3" xfId="23353"/>
    <cellStyle name="20% - Акцент2 3 2 2 3" xfId="11813"/>
    <cellStyle name="20% - Акцент2 3 2 2 3 2" xfId="27009"/>
    <cellStyle name="20% - Акцент2 3 2 2 4" xfId="20260"/>
    <cellStyle name="20% - Акцент2 3 2 3" xfId="1544"/>
    <cellStyle name="20% - Акцент2 3 2 3 2" xfId="7489"/>
    <cellStyle name="20% - Акцент2 3 2 3 2 2" xfId="11814"/>
    <cellStyle name="20% - Акцент2 3 2 3 2 2 2" xfId="32086"/>
    <cellStyle name="20% - Акцент2 3 2 3 2 3" xfId="23354"/>
    <cellStyle name="20% - Акцент2 3 2 3 3" xfId="11815"/>
    <cellStyle name="20% - Акцент2 3 2 3 3 2" xfId="27010"/>
    <cellStyle name="20% - Акцент2 3 2 3 4" xfId="20261"/>
    <cellStyle name="20% - Акцент2 3 2 4" xfId="1545"/>
    <cellStyle name="20% - Акцент2 3 2 4 2" xfId="7490"/>
    <cellStyle name="20% - Акцент2 3 2 4 2 2" xfId="11816"/>
    <cellStyle name="20% - Акцент2 3 2 4 2 2 2" xfId="32087"/>
    <cellStyle name="20% - Акцент2 3 2 4 2 3" xfId="23355"/>
    <cellStyle name="20% - Акцент2 3 2 4 3" xfId="11817"/>
    <cellStyle name="20% - Акцент2 3 2 4 3 2" xfId="27011"/>
    <cellStyle name="20% - Акцент2 3 2 4 4" xfId="20262"/>
    <cellStyle name="20% - Акцент2 3 2 5" xfId="1546"/>
    <cellStyle name="20% - Акцент2 3 2 5 2" xfId="7491"/>
    <cellStyle name="20% - Акцент2 3 2 5 2 2" xfId="11818"/>
    <cellStyle name="20% - Акцент2 3 2 5 2 2 2" xfId="32088"/>
    <cellStyle name="20% - Акцент2 3 2 5 2 3" xfId="23356"/>
    <cellStyle name="20% - Акцент2 3 2 5 3" xfId="11819"/>
    <cellStyle name="20% - Акцент2 3 2 5 3 2" xfId="27012"/>
    <cellStyle name="20% - Акцент2 3 2 5 4" xfId="20263"/>
    <cellStyle name="20% - Акцент2 3 2 6" xfId="1547"/>
    <cellStyle name="20% - Акцент2 3 2 6 2" xfId="7492"/>
    <cellStyle name="20% - Акцент2 3 2 6 2 2" xfId="11820"/>
    <cellStyle name="20% - Акцент2 3 2 6 2 2 2" xfId="32089"/>
    <cellStyle name="20% - Акцент2 3 2 6 2 3" xfId="23357"/>
    <cellStyle name="20% - Акцент2 3 2 6 3" xfId="11821"/>
    <cellStyle name="20% - Акцент2 3 2 6 3 2" xfId="27013"/>
    <cellStyle name="20% - Акцент2 3 2 6 4" xfId="20264"/>
    <cellStyle name="20% - Акцент2 3 3" xfId="1548"/>
    <cellStyle name="20% - Акцент2 3 4" xfId="1549"/>
    <cellStyle name="20% - Акцент2 3 4 2" xfId="1550"/>
    <cellStyle name="20% - Акцент2 3 4 2 2" xfId="7494"/>
    <cellStyle name="20% - Акцент2 3 4 2 2 2" xfId="11822"/>
    <cellStyle name="20% - Акцент2 3 4 2 2 2 2" xfId="32091"/>
    <cellStyle name="20% - Акцент2 3 4 2 2 3" xfId="23359"/>
    <cellStyle name="20% - Акцент2 3 4 2 3" xfId="11823"/>
    <cellStyle name="20% - Акцент2 3 4 2 3 2" xfId="27015"/>
    <cellStyle name="20% - Акцент2 3 4 2 4" xfId="20267"/>
    <cellStyle name="20% - Акцент2 3 4 3" xfId="1551"/>
    <cellStyle name="20% - Акцент2 3 4 3 2" xfId="7495"/>
    <cellStyle name="20% - Акцент2 3 4 3 2 2" xfId="11824"/>
    <cellStyle name="20% - Акцент2 3 4 3 2 2 2" xfId="32092"/>
    <cellStyle name="20% - Акцент2 3 4 3 2 3" xfId="23360"/>
    <cellStyle name="20% - Акцент2 3 4 3 3" xfId="11825"/>
    <cellStyle name="20% - Акцент2 3 4 3 3 2" xfId="27016"/>
    <cellStyle name="20% - Акцент2 3 4 3 4" xfId="20268"/>
    <cellStyle name="20% - Акцент2 3 4 4" xfId="1552"/>
    <cellStyle name="20% - Акцент2 3 4 4 2" xfId="7496"/>
    <cellStyle name="20% - Акцент2 3 4 4 2 2" xfId="11826"/>
    <cellStyle name="20% - Акцент2 3 4 4 2 2 2" xfId="32093"/>
    <cellStyle name="20% - Акцент2 3 4 4 2 3" xfId="23361"/>
    <cellStyle name="20% - Акцент2 3 4 4 3" xfId="11827"/>
    <cellStyle name="20% - Акцент2 3 4 4 3 2" xfId="27017"/>
    <cellStyle name="20% - Акцент2 3 4 4 4" xfId="20269"/>
    <cellStyle name="20% - Акцент2 3 4 5" xfId="1553"/>
    <cellStyle name="20% - Акцент2 3 4 5 2" xfId="7497"/>
    <cellStyle name="20% - Акцент2 3 4 5 2 2" xfId="11828"/>
    <cellStyle name="20% - Акцент2 3 4 5 2 2 2" xfId="32094"/>
    <cellStyle name="20% - Акцент2 3 4 5 2 3" xfId="23362"/>
    <cellStyle name="20% - Акцент2 3 4 5 3" xfId="11829"/>
    <cellStyle name="20% - Акцент2 3 4 5 3 2" xfId="27018"/>
    <cellStyle name="20% - Акцент2 3 4 5 4" xfId="20270"/>
    <cellStyle name="20% - Акцент2 3 4 6" xfId="7493"/>
    <cellStyle name="20% - Акцент2 3 4 6 2" xfId="11830"/>
    <cellStyle name="20% - Акцент2 3 4 6 2 2" xfId="32090"/>
    <cellStyle name="20% - Акцент2 3 4 6 3" xfId="23358"/>
    <cellStyle name="20% - Акцент2 3 4 7" xfId="11831"/>
    <cellStyle name="20% - Акцент2 3 4 7 2" xfId="27014"/>
    <cellStyle name="20% - Акцент2 3 4 8" xfId="20266"/>
    <cellStyle name="20% - Акцент2 3 5" xfId="1554"/>
    <cellStyle name="20% - Акцент2 3 5 2" xfId="1555"/>
    <cellStyle name="20% - Акцент2 3 5 2 2" xfId="7499"/>
    <cellStyle name="20% - Акцент2 3 5 2 2 2" xfId="11832"/>
    <cellStyle name="20% - Акцент2 3 5 2 2 2 2" xfId="32096"/>
    <cellStyle name="20% - Акцент2 3 5 2 2 3" xfId="23364"/>
    <cellStyle name="20% - Акцент2 3 5 2 3" xfId="11833"/>
    <cellStyle name="20% - Акцент2 3 5 2 3 2" xfId="27020"/>
    <cellStyle name="20% - Акцент2 3 5 2 4" xfId="20272"/>
    <cellStyle name="20% - Акцент2 3 5 3" xfId="1556"/>
    <cellStyle name="20% - Акцент2 3 5 3 2" xfId="7500"/>
    <cellStyle name="20% - Акцент2 3 5 3 2 2" xfId="11834"/>
    <cellStyle name="20% - Акцент2 3 5 3 2 2 2" xfId="32097"/>
    <cellStyle name="20% - Акцент2 3 5 3 2 3" xfId="23365"/>
    <cellStyle name="20% - Акцент2 3 5 3 3" xfId="11835"/>
    <cellStyle name="20% - Акцент2 3 5 3 3 2" xfId="27021"/>
    <cellStyle name="20% - Акцент2 3 5 3 4" xfId="20273"/>
    <cellStyle name="20% - Акцент2 3 5 4" xfId="1557"/>
    <cellStyle name="20% - Акцент2 3 5 4 2" xfId="7501"/>
    <cellStyle name="20% - Акцент2 3 5 4 2 2" xfId="11836"/>
    <cellStyle name="20% - Акцент2 3 5 4 2 2 2" xfId="32098"/>
    <cellStyle name="20% - Акцент2 3 5 4 2 3" xfId="23366"/>
    <cellStyle name="20% - Акцент2 3 5 4 3" xfId="11837"/>
    <cellStyle name="20% - Акцент2 3 5 4 3 2" xfId="27022"/>
    <cellStyle name="20% - Акцент2 3 5 4 4" xfId="20274"/>
    <cellStyle name="20% - Акцент2 3 5 5" xfId="1558"/>
    <cellStyle name="20% - Акцент2 3 5 5 2" xfId="7502"/>
    <cellStyle name="20% - Акцент2 3 5 5 2 2" xfId="11838"/>
    <cellStyle name="20% - Акцент2 3 5 5 2 2 2" xfId="32099"/>
    <cellStyle name="20% - Акцент2 3 5 5 2 3" xfId="23367"/>
    <cellStyle name="20% - Акцент2 3 5 5 3" xfId="11839"/>
    <cellStyle name="20% - Акцент2 3 5 5 3 2" xfId="27023"/>
    <cellStyle name="20% - Акцент2 3 5 5 4" xfId="20275"/>
    <cellStyle name="20% - Акцент2 3 5 6" xfId="7498"/>
    <cellStyle name="20% - Акцент2 3 5 6 2" xfId="11840"/>
    <cellStyle name="20% - Акцент2 3 5 6 2 2" xfId="32095"/>
    <cellStyle name="20% - Акцент2 3 5 6 3" xfId="23363"/>
    <cellStyle name="20% - Акцент2 3 5 7" xfId="11841"/>
    <cellStyle name="20% - Акцент2 3 5 7 2" xfId="27019"/>
    <cellStyle name="20% - Акцент2 3 5 8" xfId="20271"/>
    <cellStyle name="20% - Акцент2 3 6" xfId="1559"/>
    <cellStyle name="20% - Акцент2 3 6 2" xfId="1560"/>
    <cellStyle name="20% - Акцент2 3 6 2 2" xfId="7504"/>
    <cellStyle name="20% - Акцент2 3 6 2 2 2" xfId="11842"/>
    <cellStyle name="20% - Акцент2 3 6 2 2 2 2" xfId="32101"/>
    <cellStyle name="20% - Акцент2 3 6 2 2 3" xfId="23369"/>
    <cellStyle name="20% - Акцент2 3 6 2 3" xfId="11843"/>
    <cellStyle name="20% - Акцент2 3 6 2 3 2" xfId="27025"/>
    <cellStyle name="20% - Акцент2 3 6 2 4" xfId="20277"/>
    <cellStyle name="20% - Акцент2 3 6 3" xfId="1561"/>
    <cellStyle name="20% - Акцент2 3 6 3 2" xfId="7505"/>
    <cellStyle name="20% - Акцент2 3 6 3 2 2" xfId="11844"/>
    <cellStyle name="20% - Акцент2 3 6 3 2 2 2" xfId="32102"/>
    <cellStyle name="20% - Акцент2 3 6 3 2 3" xfId="23370"/>
    <cellStyle name="20% - Акцент2 3 6 3 3" xfId="11845"/>
    <cellStyle name="20% - Акцент2 3 6 3 3 2" xfId="27026"/>
    <cellStyle name="20% - Акцент2 3 6 3 4" xfId="20278"/>
    <cellStyle name="20% - Акцент2 3 6 4" xfId="1562"/>
    <cellStyle name="20% - Акцент2 3 6 4 2" xfId="7506"/>
    <cellStyle name="20% - Акцент2 3 6 4 2 2" xfId="11846"/>
    <cellStyle name="20% - Акцент2 3 6 4 2 2 2" xfId="32103"/>
    <cellStyle name="20% - Акцент2 3 6 4 2 3" xfId="23371"/>
    <cellStyle name="20% - Акцент2 3 6 4 3" xfId="11847"/>
    <cellStyle name="20% - Акцент2 3 6 4 3 2" xfId="27027"/>
    <cellStyle name="20% - Акцент2 3 6 4 4" xfId="20279"/>
    <cellStyle name="20% - Акцент2 3 6 5" xfId="1563"/>
    <cellStyle name="20% - Акцент2 3 6 5 2" xfId="7507"/>
    <cellStyle name="20% - Акцент2 3 6 5 2 2" xfId="11848"/>
    <cellStyle name="20% - Акцент2 3 6 5 2 2 2" xfId="32104"/>
    <cellStyle name="20% - Акцент2 3 6 5 2 3" xfId="23372"/>
    <cellStyle name="20% - Акцент2 3 6 5 3" xfId="11849"/>
    <cellStyle name="20% - Акцент2 3 6 5 3 2" xfId="27028"/>
    <cellStyle name="20% - Акцент2 3 6 5 4" xfId="20280"/>
    <cellStyle name="20% - Акцент2 3 6 6" xfId="7503"/>
    <cellStyle name="20% - Акцент2 3 6 6 2" xfId="11850"/>
    <cellStyle name="20% - Акцент2 3 6 6 2 2" xfId="32100"/>
    <cellStyle name="20% - Акцент2 3 6 6 3" xfId="23368"/>
    <cellStyle name="20% - Акцент2 3 6 7" xfId="11851"/>
    <cellStyle name="20% - Акцент2 3 6 7 2" xfId="27024"/>
    <cellStyle name="20% - Акцент2 3 6 8" xfId="20276"/>
    <cellStyle name="20% - Акцент2 3 7" xfId="1564"/>
    <cellStyle name="20% - Акцент2 3 7 2" xfId="1565"/>
    <cellStyle name="20% - Акцент2 3 7 2 2" xfId="7509"/>
    <cellStyle name="20% - Акцент2 3 7 2 2 2" xfId="11852"/>
    <cellStyle name="20% - Акцент2 3 7 2 2 2 2" xfId="32106"/>
    <cellStyle name="20% - Акцент2 3 7 2 2 3" xfId="23374"/>
    <cellStyle name="20% - Акцент2 3 7 2 3" xfId="11853"/>
    <cellStyle name="20% - Акцент2 3 7 2 3 2" xfId="27030"/>
    <cellStyle name="20% - Акцент2 3 7 2 4" xfId="20282"/>
    <cellStyle name="20% - Акцент2 3 7 3" xfId="1566"/>
    <cellStyle name="20% - Акцент2 3 7 3 2" xfId="7510"/>
    <cellStyle name="20% - Акцент2 3 7 3 2 2" xfId="11854"/>
    <cellStyle name="20% - Акцент2 3 7 3 2 2 2" xfId="32107"/>
    <cellStyle name="20% - Акцент2 3 7 3 2 3" xfId="23375"/>
    <cellStyle name="20% - Акцент2 3 7 3 3" xfId="11855"/>
    <cellStyle name="20% - Акцент2 3 7 3 3 2" xfId="27031"/>
    <cellStyle name="20% - Акцент2 3 7 3 4" xfId="20283"/>
    <cellStyle name="20% - Акцент2 3 7 4" xfId="1567"/>
    <cellStyle name="20% - Акцент2 3 7 4 2" xfId="7511"/>
    <cellStyle name="20% - Акцент2 3 7 4 2 2" xfId="11856"/>
    <cellStyle name="20% - Акцент2 3 7 4 2 2 2" xfId="32108"/>
    <cellStyle name="20% - Акцент2 3 7 4 2 3" xfId="23376"/>
    <cellStyle name="20% - Акцент2 3 7 4 3" xfId="11857"/>
    <cellStyle name="20% - Акцент2 3 7 4 3 2" xfId="27032"/>
    <cellStyle name="20% - Акцент2 3 7 4 4" xfId="20284"/>
    <cellStyle name="20% - Акцент2 3 7 5" xfId="1568"/>
    <cellStyle name="20% - Акцент2 3 7 5 2" xfId="7512"/>
    <cellStyle name="20% - Акцент2 3 7 5 2 2" xfId="11858"/>
    <cellStyle name="20% - Акцент2 3 7 5 2 2 2" xfId="32109"/>
    <cellStyle name="20% - Акцент2 3 7 5 2 3" xfId="23377"/>
    <cellStyle name="20% - Акцент2 3 7 5 3" xfId="11859"/>
    <cellStyle name="20% - Акцент2 3 7 5 3 2" xfId="27033"/>
    <cellStyle name="20% - Акцент2 3 7 5 4" xfId="20285"/>
    <cellStyle name="20% - Акцент2 3 7 6" xfId="7508"/>
    <cellStyle name="20% - Акцент2 3 7 6 2" xfId="11860"/>
    <cellStyle name="20% - Акцент2 3 7 6 2 2" xfId="32105"/>
    <cellStyle name="20% - Акцент2 3 7 6 3" xfId="23373"/>
    <cellStyle name="20% - Акцент2 3 7 7" xfId="11861"/>
    <cellStyle name="20% - Акцент2 3 7 7 2" xfId="27029"/>
    <cellStyle name="20% - Акцент2 3 7 8" xfId="20281"/>
    <cellStyle name="20% - Акцент2 3 8" xfId="1569"/>
    <cellStyle name="20% - Акцент2 3 8 2" xfId="1570"/>
    <cellStyle name="20% - Акцент2 3 8 2 2" xfId="7514"/>
    <cellStyle name="20% - Акцент2 3 8 2 2 2" xfId="11862"/>
    <cellStyle name="20% - Акцент2 3 8 2 2 2 2" xfId="32111"/>
    <cellStyle name="20% - Акцент2 3 8 2 2 3" xfId="23379"/>
    <cellStyle name="20% - Акцент2 3 8 2 3" xfId="11863"/>
    <cellStyle name="20% - Акцент2 3 8 2 3 2" xfId="27035"/>
    <cellStyle name="20% - Акцент2 3 8 2 4" xfId="20287"/>
    <cellStyle name="20% - Акцент2 3 8 3" xfId="1571"/>
    <cellStyle name="20% - Акцент2 3 8 3 2" xfId="7515"/>
    <cellStyle name="20% - Акцент2 3 8 3 2 2" xfId="11864"/>
    <cellStyle name="20% - Акцент2 3 8 3 2 2 2" xfId="32112"/>
    <cellStyle name="20% - Акцент2 3 8 3 2 3" xfId="23380"/>
    <cellStyle name="20% - Акцент2 3 8 3 3" xfId="11865"/>
    <cellStyle name="20% - Акцент2 3 8 3 3 2" xfId="27036"/>
    <cellStyle name="20% - Акцент2 3 8 3 4" xfId="20288"/>
    <cellStyle name="20% - Акцент2 3 8 4" xfId="1572"/>
    <cellStyle name="20% - Акцент2 3 8 4 2" xfId="7516"/>
    <cellStyle name="20% - Акцент2 3 8 4 2 2" xfId="11866"/>
    <cellStyle name="20% - Акцент2 3 8 4 2 2 2" xfId="32113"/>
    <cellStyle name="20% - Акцент2 3 8 4 2 3" xfId="23381"/>
    <cellStyle name="20% - Акцент2 3 8 4 3" xfId="11867"/>
    <cellStyle name="20% - Акцент2 3 8 4 3 2" xfId="27037"/>
    <cellStyle name="20% - Акцент2 3 8 4 4" xfId="20289"/>
    <cellStyle name="20% - Акцент2 3 8 5" xfId="1573"/>
    <cellStyle name="20% - Акцент2 3 8 5 2" xfId="7517"/>
    <cellStyle name="20% - Акцент2 3 8 5 2 2" xfId="11868"/>
    <cellStyle name="20% - Акцент2 3 8 5 2 2 2" xfId="32114"/>
    <cellStyle name="20% - Акцент2 3 8 5 2 3" xfId="23382"/>
    <cellStyle name="20% - Акцент2 3 8 5 3" xfId="11869"/>
    <cellStyle name="20% - Акцент2 3 8 5 3 2" xfId="27038"/>
    <cellStyle name="20% - Акцент2 3 8 5 4" xfId="20290"/>
    <cellStyle name="20% - Акцент2 3 8 6" xfId="7513"/>
    <cellStyle name="20% - Акцент2 3 8 6 2" xfId="11870"/>
    <cellStyle name="20% - Акцент2 3 8 6 2 2" xfId="32110"/>
    <cellStyle name="20% - Акцент2 3 8 6 3" xfId="23378"/>
    <cellStyle name="20% - Акцент2 3 8 7" xfId="11871"/>
    <cellStyle name="20% - Акцент2 3 8 7 2" xfId="27034"/>
    <cellStyle name="20% - Акцент2 3 8 8" xfId="20286"/>
    <cellStyle name="20% - Акцент2 3 9" xfId="1574"/>
    <cellStyle name="20% - Акцент2 3 9 2" xfId="1575"/>
    <cellStyle name="20% - Акцент2 3 9 2 2" xfId="7519"/>
    <cellStyle name="20% - Акцент2 3 9 2 2 2" xfId="11872"/>
    <cellStyle name="20% - Акцент2 3 9 2 2 2 2" xfId="32116"/>
    <cellStyle name="20% - Акцент2 3 9 2 2 3" xfId="23384"/>
    <cellStyle name="20% - Акцент2 3 9 2 3" xfId="11873"/>
    <cellStyle name="20% - Акцент2 3 9 2 3 2" xfId="27040"/>
    <cellStyle name="20% - Акцент2 3 9 2 4" xfId="20292"/>
    <cellStyle name="20% - Акцент2 3 9 3" xfId="1576"/>
    <cellStyle name="20% - Акцент2 3 9 3 2" xfId="7520"/>
    <cellStyle name="20% - Акцент2 3 9 3 2 2" xfId="11874"/>
    <cellStyle name="20% - Акцент2 3 9 3 2 2 2" xfId="32117"/>
    <cellStyle name="20% - Акцент2 3 9 3 2 3" xfId="23385"/>
    <cellStyle name="20% - Акцент2 3 9 3 3" xfId="11875"/>
    <cellStyle name="20% - Акцент2 3 9 3 3 2" xfId="27041"/>
    <cellStyle name="20% - Акцент2 3 9 3 4" xfId="20293"/>
    <cellStyle name="20% - Акцент2 3 9 4" xfId="1577"/>
    <cellStyle name="20% - Акцент2 3 9 4 2" xfId="7521"/>
    <cellStyle name="20% - Акцент2 3 9 4 2 2" xfId="11876"/>
    <cellStyle name="20% - Акцент2 3 9 4 2 2 2" xfId="32118"/>
    <cellStyle name="20% - Акцент2 3 9 4 2 3" xfId="23386"/>
    <cellStyle name="20% - Акцент2 3 9 4 3" xfId="11877"/>
    <cellStyle name="20% - Акцент2 3 9 4 3 2" xfId="27042"/>
    <cellStyle name="20% - Акцент2 3 9 4 4" xfId="20294"/>
    <cellStyle name="20% - Акцент2 3 9 5" xfId="1578"/>
    <cellStyle name="20% - Акцент2 3 9 5 2" xfId="7522"/>
    <cellStyle name="20% - Акцент2 3 9 5 2 2" xfId="11878"/>
    <cellStyle name="20% - Акцент2 3 9 5 2 2 2" xfId="32119"/>
    <cellStyle name="20% - Акцент2 3 9 5 2 3" xfId="23387"/>
    <cellStyle name="20% - Акцент2 3 9 5 3" xfId="11879"/>
    <cellStyle name="20% - Акцент2 3 9 5 3 2" xfId="27043"/>
    <cellStyle name="20% - Акцент2 3 9 5 4" xfId="20295"/>
    <cellStyle name="20% - Акцент2 3 9 6" xfId="7518"/>
    <cellStyle name="20% - Акцент2 3 9 6 2" xfId="11880"/>
    <cellStyle name="20% - Акцент2 3 9 6 2 2" xfId="32115"/>
    <cellStyle name="20% - Акцент2 3 9 6 3" xfId="23383"/>
    <cellStyle name="20% - Акцент2 3 9 7" xfId="11881"/>
    <cellStyle name="20% - Акцент2 3 9 7 2" xfId="27039"/>
    <cellStyle name="20% - Акцент2 3 9 8" xfId="20291"/>
    <cellStyle name="20% - Акцент2 4" xfId="50"/>
    <cellStyle name="20% - Акцент2 4 10" xfId="1579"/>
    <cellStyle name="20% - Акцент2 4 10 2" xfId="7523"/>
    <cellStyle name="20% - Акцент2 4 10 2 2" xfId="11882"/>
    <cellStyle name="20% - Акцент2 4 10 2 2 2" xfId="32120"/>
    <cellStyle name="20% - Акцент2 4 10 2 3" xfId="23388"/>
    <cellStyle name="20% - Акцент2 4 10 3" xfId="11883"/>
    <cellStyle name="20% - Акцент2 4 10 3 2" xfId="27044"/>
    <cellStyle name="20% - Акцент2 4 10 4" xfId="20296"/>
    <cellStyle name="20% - Акцент2 4 11" xfId="1580"/>
    <cellStyle name="20% - Акцент2 4 11 2" xfId="7524"/>
    <cellStyle name="20% - Акцент2 4 11 2 2" xfId="11884"/>
    <cellStyle name="20% - Акцент2 4 11 2 2 2" xfId="32121"/>
    <cellStyle name="20% - Акцент2 4 11 2 3" xfId="23389"/>
    <cellStyle name="20% - Акцент2 4 11 3" xfId="11885"/>
    <cellStyle name="20% - Акцент2 4 11 3 2" xfId="27045"/>
    <cellStyle name="20% - Акцент2 4 11 4" xfId="20297"/>
    <cellStyle name="20% - Акцент2 4 12" xfId="1581"/>
    <cellStyle name="20% - Акцент2 4 12 2" xfId="7525"/>
    <cellStyle name="20% - Акцент2 4 12 2 2" xfId="11886"/>
    <cellStyle name="20% - Акцент2 4 12 2 2 2" xfId="32122"/>
    <cellStyle name="20% - Акцент2 4 12 2 3" xfId="23390"/>
    <cellStyle name="20% - Акцент2 4 12 3" xfId="11887"/>
    <cellStyle name="20% - Акцент2 4 12 3 2" xfId="27046"/>
    <cellStyle name="20% - Акцент2 4 12 4" xfId="20298"/>
    <cellStyle name="20% - Акцент2 4 13" xfId="1582"/>
    <cellStyle name="20% - Акцент2 4 13 2" xfId="7526"/>
    <cellStyle name="20% - Акцент2 4 13 2 2" xfId="11888"/>
    <cellStyle name="20% - Акцент2 4 13 2 2 2" xfId="32123"/>
    <cellStyle name="20% - Акцент2 4 13 2 3" xfId="23391"/>
    <cellStyle name="20% - Акцент2 4 13 3" xfId="11889"/>
    <cellStyle name="20% - Акцент2 4 13 3 2" xfId="27047"/>
    <cellStyle name="20% - Акцент2 4 13 4" xfId="20299"/>
    <cellStyle name="20% - Акцент2 4 14" xfId="1583"/>
    <cellStyle name="20% - Акцент2 4 14 2" xfId="7527"/>
    <cellStyle name="20% - Акцент2 4 14 2 2" xfId="11890"/>
    <cellStyle name="20% - Акцент2 4 14 2 2 2" xfId="32124"/>
    <cellStyle name="20% - Акцент2 4 14 2 3" xfId="23392"/>
    <cellStyle name="20% - Акцент2 4 14 3" xfId="11891"/>
    <cellStyle name="20% - Акцент2 4 14 3 2" xfId="27048"/>
    <cellStyle name="20% - Акцент2 4 14 4" xfId="20300"/>
    <cellStyle name="20% - Акцент2 4 2" xfId="1584"/>
    <cellStyle name="20% - Акцент2 4 2 2" xfId="1585"/>
    <cellStyle name="20% - Акцент2 4 2 2 2" xfId="7528"/>
    <cellStyle name="20% - Акцент2 4 2 2 2 2" xfId="11892"/>
    <cellStyle name="20% - Акцент2 4 2 2 2 2 2" xfId="32125"/>
    <cellStyle name="20% - Акцент2 4 2 2 2 3" xfId="23393"/>
    <cellStyle name="20% - Акцент2 4 2 2 3" xfId="11893"/>
    <cellStyle name="20% - Акцент2 4 2 2 3 2" xfId="27049"/>
    <cellStyle name="20% - Акцент2 4 2 2 4" xfId="20302"/>
    <cellStyle name="20% - Акцент2 4 2 3" xfId="1586"/>
    <cellStyle name="20% - Акцент2 4 2 3 2" xfId="7529"/>
    <cellStyle name="20% - Акцент2 4 2 3 2 2" xfId="11894"/>
    <cellStyle name="20% - Акцент2 4 2 3 2 2 2" xfId="32126"/>
    <cellStyle name="20% - Акцент2 4 2 3 2 3" xfId="23394"/>
    <cellStyle name="20% - Акцент2 4 2 3 3" xfId="11895"/>
    <cellStyle name="20% - Акцент2 4 2 3 3 2" xfId="27050"/>
    <cellStyle name="20% - Акцент2 4 2 3 4" xfId="20303"/>
    <cellStyle name="20% - Акцент2 4 2 4" xfId="1587"/>
    <cellStyle name="20% - Акцент2 4 2 4 2" xfId="7530"/>
    <cellStyle name="20% - Акцент2 4 2 4 2 2" xfId="11896"/>
    <cellStyle name="20% - Акцент2 4 2 4 2 2 2" xfId="32127"/>
    <cellStyle name="20% - Акцент2 4 2 4 2 3" xfId="23395"/>
    <cellStyle name="20% - Акцент2 4 2 4 3" xfId="11897"/>
    <cellStyle name="20% - Акцент2 4 2 4 3 2" xfId="27051"/>
    <cellStyle name="20% - Акцент2 4 2 4 4" xfId="20304"/>
    <cellStyle name="20% - Акцент2 4 2 5" xfId="1588"/>
    <cellStyle name="20% - Акцент2 4 2 5 2" xfId="7531"/>
    <cellStyle name="20% - Акцент2 4 2 5 2 2" xfId="11898"/>
    <cellStyle name="20% - Акцент2 4 2 5 2 2 2" xfId="32128"/>
    <cellStyle name="20% - Акцент2 4 2 5 2 3" xfId="23396"/>
    <cellStyle name="20% - Акцент2 4 2 5 3" xfId="11899"/>
    <cellStyle name="20% - Акцент2 4 2 5 3 2" xfId="27052"/>
    <cellStyle name="20% - Акцент2 4 2 5 4" xfId="20305"/>
    <cellStyle name="20% - Акцент2 4 2 6" xfId="1589"/>
    <cellStyle name="20% - Акцент2 4 2 6 2" xfId="7532"/>
    <cellStyle name="20% - Акцент2 4 2 6 2 2" xfId="11900"/>
    <cellStyle name="20% - Акцент2 4 2 6 2 2 2" xfId="32129"/>
    <cellStyle name="20% - Акцент2 4 2 6 2 3" xfId="23397"/>
    <cellStyle name="20% - Акцент2 4 2 6 3" xfId="11901"/>
    <cellStyle name="20% - Акцент2 4 2 6 3 2" xfId="27053"/>
    <cellStyle name="20% - Акцент2 4 2 6 4" xfId="20306"/>
    <cellStyle name="20% - Акцент2 4 3" xfId="1590"/>
    <cellStyle name="20% - Акцент2 4 4" xfId="1591"/>
    <cellStyle name="20% - Акцент2 4 4 2" xfId="1592"/>
    <cellStyle name="20% - Акцент2 4 4 2 2" xfId="7534"/>
    <cellStyle name="20% - Акцент2 4 4 2 2 2" xfId="11902"/>
    <cellStyle name="20% - Акцент2 4 4 2 2 2 2" xfId="32131"/>
    <cellStyle name="20% - Акцент2 4 4 2 2 3" xfId="23399"/>
    <cellStyle name="20% - Акцент2 4 4 2 3" xfId="11903"/>
    <cellStyle name="20% - Акцент2 4 4 2 3 2" xfId="27055"/>
    <cellStyle name="20% - Акцент2 4 4 2 4" xfId="20309"/>
    <cellStyle name="20% - Акцент2 4 4 3" xfId="1593"/>
    <cellStyle name="20% - Акцент2 4 4 3 2" xfId="7535"/>
    <cellStyle name="20% - Акцент2 4 4 3 2 2" xfId="11904"/>
    <cellStyle name="20% - Акцент2 4 4 3 2 2 2" xfId="32132"/>
    <cellStyle name="20% - Акцент2 4 4 3 2 3" xfId="23400"/>
    <cellStyle name="20% - Акцент2 4 4 3 3" xfId="11905"/>
    <cellStyle name="20% - Акцент2 4 4 3 3 2" xfId="27056"/>
    <cellStyle name="20% - Акцент2 4 4 3 4" xfId="20310"/>
    <cellStyle name="20% - Акцент2 4 4 4" xfId="1594"/>
    <cellStyle name="20% - Акцент2 4 4 4 2" xfId="7536"/>
    <cellStyle name="20% - Акцент2 4 4 4 2 2" xfId="11906"/>
    <cellStyle name="20% - Акцент2 4 4 4 2 2 2" xfId="32133"/>
    <cellStyle name="20% - Акцент2 4 4 4 2 3" xfId="23401"/>
    <cellStyle name="20% - Акцент2 4 4 4 3" xfId="11907"/>
    <cellStyle name="20% - Акцент2 4 4 4 3 2" xfId="27057"/>
    <cellStyle name="20% - Акцент2 4 4 4 4" xfId="20311"/>
    <cellStyle name="20% - Акцент2 4 4 5" xfId="1595"/>
    <cellStyle name="20% - Акцент2 4 4 5 2" xfId="7537"/>
    <cellStyle name="20% - Акцент2 4 4 5 2 2" xfId="11908"/>
    <cellStyle name="20% - Акцент2 4 4 5 2 2 2" xfId="32134"/>
    <cellStyle name="20% - Акцент2 4 4 5 2 3" xfId="23402"/>
    <cellStyle name="20% - Акцент2 4 4 5 3" xfId="11909"/>
    <cellStyle name="20% - Акцент2 4 4 5 3 2" xfId="27058"/>
    <cellStyle name="20% - Акцент2 4 4 5 4" xfId="20312"/>
    <cellStyle name="20% - Акцент2 4 4 6" xfId="7533"/>
    <cellStyle name="20% - Акцент2 4 4 6 2" xfId="11910"/>
    <cellStyle name="20% - Акцент2 4 4 6 2 2" xfId="32130"/>
    <cellStyle name="20% - Акцент2 4 4 6 3" xfId="23398"/>
    <cellStyle name="20% - Акцент2 4 4 7" xfId="11911"/>
    <cellStyle name="20% - Акцент2 4 4 7 2" xfId="27054"/>
    <cellStyle name="20% - Акцент2 4 4 8" xfId="20308"/>
    <cellStyle name="20% - Акцент2 4 5" xfId="1596"/>
    <cellStyle name="20% - Акцент2 4 5 2" xfId="1597"/>
    <cellStyle name="20% - Акцент2 4 5 2 2" xfId="7539"/>
    <cellStyle name="20% - Акцент2 4 5 2 2 2" xfId="11912"/>
    <cellStyle name="20% - Акцент2 4 5 2 2 2 2" xfId="32136"/>
    <cellStyle name="20% - Акцент2 4 5 2 2 3" xfId="23404"/>
    <cellStyle name="20% - Акцент2 4 5 2 3" xfId="11913"/>
    <cellStyle name="20% - Акцент2 4 5 2 3 2" xfId="27060"/>
    <cellStyle name="20% - Акцент2 4 5 2 4" xfId="20314"/>
    <cellStyle name="20% - Акцент2 4 5 3" xfId="1598"/>
    <cellStyle name="20% - Акцент2 4 5 3 2" xfId="7540"/>
    <cellStyle name="20% - Акцент2 4 5 3 2 2" xfId="11914"/>
    <cellStyle name="20% - Акцент2 4 5 3 2 2 2" xfId="32137"/>
    <cellStyle name="20% - Акцент2 4 5 3 2 3" xfId="23405"/>
    <cellStyle name="20% - Акцент2 4 5 3 3" xfId="11915"/>
    <cellStyle name="20% - Акцент2 4 5 3 3 2" xfId="27061"/>
    <cellStyle name="20% - Акцент2 4 5 3 4" xfId="20315"/>
    <cellStyle name="20% - Акцент2 4 5 4" xfId="1599"/>
    <cellStyle name="20% - Акцент2 4 5 4 2" xfId="7541"/>
    <cellStyle name="20% - Акцент2 4 5 4 2 2" xfId="11916"/>
    <cellStyle name="20% - Акцент2 4 5 4 2 2 2" xfId="32138"/>
    <cellStyle name="20% - Акцент2 4 5 4 2 3" xfId="23406"/>
    <cellStyle name="20% - Акцент2 4 5 4 3" xfId="11917"/>
    <cellStyle name="20% - Акцент2 4 5 4 3 2" xfId="27062"/>
    <cellStyle name="20% - Акцент2 4 5 4 4" xfId="20316"/>
    <cellStyle name="20% - Акцент2 4 5 5" xfId="1600"/>
    <cellStyle name="20% - Акцент2 4 5 5 2" xfId="7542"/>
    <cellStyle name="20% - Акцент2 4 5 5 2 2" xfId="11918"/>
    <cellStyle name="20% - Акцент2 4 5 5 2 2 2" xfId="32139"/>
    <cellStyle name="20% - Акцент2 4 5 5 2 3" xfId="23407"/>
    <cellStyle name="20% - Акцент2 4 5 5 3" xfId="11919"/>
    <cellStyle name="20% - Акцент2 4 5 5 3 2" xfId="27063"/>
    <cellStyle name="20% - Акцент2 4 5 5 4" xfId="20317"/>
    <cellStyle name="20% - Акцент2 4 5 6" xfId="7538"/>
    <cellStyle name="20% - Акцент2 4 5 6 2" xfId="11920"/>
    <cellStyle name="20% - Акцент2 4 5 6 2 2" xfId="32135"/>
    <cellStyle name="20% - Акцент2 4 5 6 3" xfId="23403"/>
    <cellStyle name="20% - Акцент2 4 5 7" xfId="11921"/>
    <cellStyle name="20% - Акцент2 4 5 7 2" xfId="27059"/>
    <cellStyle name="20% - Акцент2 4 5 8" xfId="20313"/>
    <cellStyle name="20% - Акцент2 4 6" xfId="1601"/>
    <cellStyle name="20% - Акцент2 4 6 2" xfId="1602"/>
    <cellStyle name="20% - Акцент2 4 6 2 2" xfId="7544"/>
    <cellStyle name="20% - Акцент2 4 6 2 2 2" xfId="11922"/>
    <cellStyle name="20% - Акцент2 4 6 2 2 2 2" xfId="32141"/>
    <cellStyle name="20% - Акцент2 4 6 2 2 3" xfId="23409"/>
    <cellStyle name="20% - Акцент2 4 6 2 3" xfId="11923"/>
    <cellStyle name="20% - Акцент2 4 6 2 3 2" xfId="27065"/>
    <cellStyle name="20% - Акцент2 4 6 2 4" xfId="20319"/>
    <cellStyle name="20% - Акцент2 4 6 3" xfId="1603"/>
    <cellStyle name="20% - Акцент2 4 6 3 2" xfId="7545"/>
    <cellStyle name="20% - Акцент2 4 6 3 2 2" xfId="11924"/>
    <cellStyle name="20% - Акцент2 4 6 3 2 2 2" xfId="32142"/>
    <cellStyle name="20% - Акцент2 4 6 3 2 3" xfId="23410"/>
    <cellStyle name="20% - Акцент2 4 6 3 3" xfId="11925"/>
    <cellStyle name="20% - Акцент2 4 6 3 3 2" xfId="27066"/>
    <cellStyle name="20% - Акцент2 4 6 3 4" xfId="20320"/>
    <cellStyle name="20% - Акцент2 4 6 4" xfId="1604"/>
    <cellStyle name="20% - Акцент2 4 6 4 2" xfId="7546"/>
    <cellStyle name="20% - Акцент2 4 6 4 2 2" xfId="11926"/>
    <cellStyle name="20% - Акцент2 4 6 4 2 2 2" xfId="32143"/>
    <cellStyle name="20% - Акцент2 4 6 4 2 3" xfId="23411"/>
    <cellStyle name="20% - Акцент2 4 6 4 3" xfId="11927"/>
    <cellStyle name="20% - Акцент2 4 6 4 3 2" xfId="27067"/>
    <cellStyle name="20% - Акцент2 4 6 4 4" xfId="20321"/>
    <cellStyle name="20% - Акцент2 4 6 5" xfId="1605"/>
    <cellStyle name="20% - Акцент2 4 6 5 2" xfId="7547"/>
    <cellStyle name="20% - Акцент2 4 6 5 2 2" xfId="11928"/>
    <cellStyle name="20% - Акцент2 4 6 5 2 2 2" xfId="32144"/>
    <cellStyle name="20% - Акцент2 4 6 5 2 3" xfId="23412"/>
    <cellStyle name="20% - Акцент2 4 6 5 3" xfId="11929"/>
    <cellStyle name="20% - Акцент2 4 6 5 3 2" xfId="27068"/>
    <cellStyle name="20% - Акцент2 4 6 5 4" xfId="20322"/>
    <cellStyle name="20% - Акцент2 4 6 6" xfId="7543"/>
    <cellStyle name="20% - Акцент2 4 6 6 2" xfId="11930"/>
    <cellStyle name="20% - Акцент2 4 6 6 2 2" xfId="32140"/>
    <cellStyle name="20% - Акцент2 4 6 6 3" xfId="23408"/>
    <cellStyle name="20% - Акцент2 4 6 7" xfId="11931"/>
    <cellStyle name="20% - Акцент2 4 6 7 2" xfId="27064"/>
    <cellStyle name="20% - Акцент2 4 6 8" xfId="20318"/>
    <cellStyle name="20% - Акцент2 4 7" xfId="1606"/>
    <cellStyle name="20% - Акцент2 4 7 2" xfId="1607"/>
    <cellStyle name="20% - Акцент2 4 7 2 2" xfId="7549"/>
    <cellStyle name="20% - Акцент2 4 7 2 2 2" xfId="11932"/>
    <cellStyle name="20% - Акцент2 4 7 2 2 2 2" xfId="32146"/>
    <cellStyle name="20% - Акцент2 4 7 2 2 3" xfId="23414"/>
    <cellStyle name="20% - Акцент2 4 7 2 3" xfId="11933"/>
    <cellStyle name="20% - Акцент2 4 7 2 3 2" xfId="27070"/>
    <cellStyle name="20% - Акцент2 4 7 2 4" xfId="20324"/>
    <cellStyle name="20% - Акцент2 4 7 3" xfId="1608"/>
    <cellStyle name="20% - Акцент2 4 7 3 2" xfId="7550"/>
    <cellStyle name="20% - Акцент2 4 7 3 2 2" xfId="11934"/>
    <cellStyle name="20% - Акцент2 4 7 3 2 2 2" xfId="32147"/>
    <cellStyle name="20% - Акцент2 4 7 3 2 3" xfId="23415"/>
    <cellStyle name="20% - Акцент2 4 7 3 3" xfId="11935"/>
    <cellStyle name="20% - Акцент2 4 7 3 3 2" xfId="27071"/>
    <cellStyle name="20% - Акцент2 4 7 3 4" xfId="20325"/>
    <cellStyle name="20% - Акцент2 4 7 4" xfId="1609"/>
    <cellStyle name="20% - Акцент2 4 7 4 2" xfId="7551"/>
    <cellStyle name="20% - Акцент2 4 7 4 2 2" xfId="11936"/>
    <cellStyle name="20% - Акцент2 4 7 4 2 2 2" xfId="32148"/>
    <cellStyle name="20% - Акцент2 4 7 4 2 3" xfId="23416"/>
    <cellStyle name="20% - Акцент2 4 7 4 3" xfId="11937"/>
    <cellStyle name="20% - Акцент2 4 7 4 3 2" xfId="27072"/>
    <cellStyle name="20% - Акцент2 4 7 4 4" xfId="20326"/>
    <cellStyle name="20% - Акцент2 4 7 5" xfId="1610"/>
    <cellStyle name="20% - Акцент2 4 7 5 2" xfId="7552"/>
    <cellStyle name="20% - Акцент2 4 7 5 2 2" xfId="11938"/>
    <cellStyle name="20% - Акцент2 4 7 5 2 2 2" xfId="32149"/>
    <cellStyle name="20% - Акцент2 4 7 5 2 3" xfId="23417"/>
    <cellStyle name="20% - Акцент2 4 7 5 3" xfId="11939"/>
    <cellStyle name="20% - Акцент2 4 7 5 3 2" xfId="27073"/>
    <cellStyle name="20% - Акцент2 4 7 5 4" xfId="20327"/>
    <cellStyle name="20% - Акцент2 4 7 6" xfId="7548"/>
    <cellStyle name="20% - Акцент2 4 7 6 2" xfId="11940"/>
    <cellStyle name="20% - Акцент2 4 7 6 2 2" xfId="32145"/>
    <cellStyle name="20% - Акцент2 4 7 6 3" xfId="23413"/>
    <cellStyle name="20% - Акцент2 4 7 7" xfId="11941"/>
    <cellStyle name="20% - Акцент2 4 7 7 2" xfId="27069"/>
    <cellStyle name="20% - Акцент2 4 7 8" xfId="20323"/>
    <cellStyle name="20% - Акцент2 4 8" xfId="1611"/>
    <cellStyle name="20% - Акцент2 4 8 2" xfId="1612"/>
    <cellStyle name="20% - Акцент2 4 8 2 2" xfId="7554"/>
    <cellStyle name="20% - Акцент2 4 8 2 2 2" xfId="11942"/>
    <cellStyle name="20% - Акцент2 4 8 2 2 2 2" xfId="32151"/>
    <cellStyle name="20% - Акцент2 4 8 2 2 3" xfId="23419"/>
    <cellStyle name="20% - Акцент2 4 8 2 3" xfId="11943"/>
    <cellStyle name="20% - Акцент2 4 8 2 3 2" xfId="27075"/>
    <cellStyle name="20% - Акцент2 4 8 2 4" xfId="20329"/>
    <cellStyle name="20% - Акцент2 4 8 3" xfId="1613"/>
    <cellStyle name="20% - Акцент2 4 8 3 2" xfId="7555"/>
    <cellStyle name="20% - Акцент2 4 8 3 2 2" xfId="11944"/>
    <cellStyle name="20% - Акцент2 4 8 3 2 2 2" xfId="32152"/>
    <cellStyle name="20% - Акцент2 4 8 3 2 3" xfId="23420"/>
    <cellStyle name="20% - Акцент2 4 8 3 3" xfId="11945"/>
    <cellStyle name="20% - Акцент2 4 8 3 3 2" xfId="27076"/>
    <cellStyle name="20% - Акцент2 4 8 3 4" xfId="20330"/>
    <cellStyle name="20% - Акцент2 4 8 4" xfId="1614"/>
    <cellStyle name="20% - Акцент2 4 8 4 2" xfId="7556"/>
    <cellStyle name="20% - Акцент2 4 8 4 2 2" xfId="11946"/>
    <cellStyle name="20% - Акцент2 4 8 4 2 2 2" xfId="32153"/>
    <cellStyle name="20% - Акцент2 4 8 4 2 3" xfId="23421"/>
    <cellStyle name="20% - Акцент2 4 8 4 3" xfId="11947"/>
    <cellStyle name="20% - Акцент2 4 8 4 3 2" xfId="27077"/>
    <cellStyle name="20% - Акцент2 4 8 4 4" xfId="20331"/>
    <cellStyle name="20% - Акцент2 4 8 5" xfId="1615"/>
    <cellStyle name="20% - Акцент2 4 8 5 2" xfId="7557"/>
    <cellStyle name="20% - Акцент2 4 8 5 2 2" xfId="11948"/>
    <cellStyle name="20% - Акцент2 4 8 5 2 2 2" xfId="32154"/>
    <cellStyle name="20% - Акцент2 4 8 5 2 3" xfId="23422"/>
    <cellStyle name="20% - Акцент2 4 8 5 3" xfId="11949"/>
    <cellStyle name="20% - Акцент2 4 8 5 3 2" xfId="27078"/>
    <cellStyle name="20% - Акцент2 4 8 5 4" xfId="20332"/>
    <cellStyle name="20% - Акцент2 4 8 6" xfId="7553"/>
    <cellStyle name="20% - Акцент2 4 8 6 2" xfId="11950"/>
    <cellStyle name="20% - Акцент2 4 8 6 2 2" xfId="32150"/>
    <cellStyle name="20% - Акцент2 4 8 6 3" xfId="23418"/>
    <cellStyle name="20% - Акцент2 4 8 7" xfId="11951"/>
    <cellStyle name="20% - Акцент2 4 8 7 2" xfId="27074"/>
    <cellStyle name="20% - Акцент2 4 8 8" xfId="20328"/>
    <cellStyle name="20% - Акцент2 4 9" xfId="1616"/>
    <cellStyle name="20% - Акцент2 4 9 2" xfId="1617"/>
    <cellStyle name="20% - Акцент2 4 9 2 2" xfId="7559"/>
    <cellStyle name="20% - Акцент2 4 9 2 2 2" xfId="11952"/>
    <cellStyle name="20% - Акцент2 4 9 2 2 2 2" xfId="32156"/>
    <cellStyle name="20% - Акцент2 4 9 2 2 3" xfId="23424"/>
    <cellStyle name="20% - Акцент2 4 9 2 3" xfId="11953"/>
    <cellStyle name="20% - Акцент2 4 9 2 3 2" xfId="27080"/>
    <cellStyle name="20% - Акцент2 4 9 2 4" xfId="20334"/>
    <cellStyle name="20% - Акцент2 4 9 3" xfId="1618"/>
    <cellStyle name="20% - Акцент2 4 9 3 2" xfId="7560"/>
    <cellStyle name="20% - Акцент2 4 9 3 2 2" xfId="11954"/>
    <cellStyle name="20% - Акцент2 4 9 3 2 2 2" xfId="32157"/>
    <cellStyle name="20% - Акцент2 4 9 3 2 3" xfId="23425"/>
    <cellStyle name="20% - Акцент2 4 9 3 3" xfId="11955"/>
    <cellStyle name="20% - Акцент2 4 9 3 3 2" xfId="27081"/>
    <cellStyle name="20% - Акцент2 4 9 3 4" xfId="20335"/>
    <cellStyle name="20% - Акцент2 4 9 4" xfId="1619"/>
    <cellStyle name="20% - Акцент2 4 9 4 2" xfId="7561"/>
    <cellStyle name="20% - Акцент2 4 9 4 2 2" xfId="11956"/>
    <cellStyle name="20% - Акцент2 4 9 4 2 2 2" xfId="32158"/>
    <cellStyle name="20% - Акцент2 4 9 4 2 3" xfId="23426"/>
    <cellStyle name="20% - Акцент2 4 9 4 3" xfId="11957"/>
    <cellStyle name="20% - Акцент2 4 9 4 3 2" xfId="27082"/>
    <cellStyle name="20% - Акцент2 4 9 4 4" xfId="20336"/>
    <cellStyle name="20% - Акцент2 4 9 5" xfId="1620"/>
    <cellStyle name="20% - Акцент2 4 9 5 2" xfId="7562"/>
    <cellStyle name="20% - Акцент2 4 9 5 2 2" xfId="11958"/>
    <cellStyle name="20% - Акцент2 4 9 5 2 2 2" xfId="32159"/>
    <cellStyle name="20% - Акцент2 4 9 5 2 3" xfId="23427"/>
    <cellStyle name="20% - Акцент2 4 9 5 3" xfId="11959"/>
    <cellStyle name="20% - Акцент2 4 9 5 3 2" xfId="27083"/>
    <cellStyle name="20% - Акцент2 4 9 5 4" xfId="20337"/>
    <cellStyle name="20% - Акцент2 4 9 6" xfId="7558"/>
    <cellStyle name="20% - Акцент2 4 9 6 2" xfId="11960"/>
    <cellStyle name="20% - Акцент2 4 9 6 2 2" xfId="32155"/>
    <cellStyle name="20% - Акцент2 4 9 6 3" xfId="23423"/>
    <cellStyle name="20% - Акцент2 4 9 7" xfId="11961"/>
    <cellStyle name="20% - Акцент2 4 9 7 2" xfId="27079"/>
    <cellStyle name="20% - Акцент2 4 9 8" xfId="20333"/>
    <cellStyle name="20% - Акцент2 5" xfId="51"/>
    <cellStyle name="20% - Акцент2 5 10" xfId="1621"/>
    <cellStyle name="20% - Акцент2 5 10 2" xfId="7563"/>
    <cellStyle name="20% - Акцент2 5 10 2 2" xfId="11962"/>
    <cellStyle name="20% - Акцент2 5 10 2 2 2" xfId="32160"/>
    <cellStyle name="20% - Акцент2 5 10 2 3" xfId="23428"/>
    <cellStyle name="20% - Акцент2 5 10 3" xfId="11963"/>
    <cellStyle name="20% - Акцент2 5 10 3 2" xfId="27084"/>
    <cellStyle name="20% - Акцент2 5 10 4" xfId="20338"/>
    <cellStyle name="20% - Акцент2 5 11" xfId="1622"/>
    <cellStyle name="20% - Акцент2 5 11 2" xfId="7564"/>
    <cellStyle name="20% - Акцент2 5 11 2 2" xfId="11964"/>
    <cellStyle name="20% - Акцент2 5 11 2 2 2" xfId="32161"/>
    <cellStyle name="20% - Акцент2 5 11 2 3" xfId="23429"/>
    <cellStyle name="20% - Акцент2 5 11 3" xfId="11965"/>
    <cellStyle name="20% - Акцент2 5 11 3 2" xfId="27085"/>
    <cellStyle name="20% - Акцент2 5 11 4" xfId="20339"/>
    <cellStyle name="20% - Акцент2 5 12" xfId="1623"/>
    <cellStyle name="20% - Акцент2 5 12 2" xfId="7565"/>
    <cellStyle name="20% - Акцент2 5 12 2 2" xfId="11966"/>
    <cellStyle name="20% - Акцент2 5 12 2 2 2" xfId="32162"/>
    <cellStyle name="20% - Акцент2 5 12 2 3" xfId="23430"/>
    <cellStyle name="20% - Акцент2 5 12 3" xfId="11967"/>
    <cellStyle name="20% - Акцент2 5 12 3 2" xfId="27086"/>
    <cellStyle name="20% - Акцент2 5 12 4" xfId="20340"/>
    <cellStyle name="20% - Акцент2 5 13" xfId="1624"/>
    <cellStyle name="20% - Акцент2 5 13 2" xfId="7566"/>
    <cellStyle name="20% - Акцент2 5 13 2 2" xfId="11968"/>
    <cellStyle name="20% - Акцент2 5 13 2 2 2" xfId="32163"/>
    <cellStyle name="20% - Акцент2 5 13 2 3" xfId="23431"/>
    <cellStyle name="20% - Акцент2 5 13 3" xfId="11969"/>
    <cellStyle name="20% - Акцент2 5 13 3 2" xfId="27087"/>
    <cellStyle name="20% - Акцент2 5 13 4" xfId="20341"/>
    <cellStyle name="20% - Акцент2 5 14" xfId="1625"/>
    <cellStyle name="20% - Акцент2 5 14 2" xfId="7567"/>
    <cellStyle name="20% - Акцент2 5 14 2 2" xfId="11970"/>
    <cellStyle name="20% - Акцент2 5 14 2 2 2" xfId="32164"/>
    <cellStyle name="20% - Акцент2 5 14 2 3" xfId="23432"/>
    <cellStyle name="20% - Акцент2 5 14 3" xfId="11971"/>
    <cellStyle name="20% - Акцент2 5 14 3 2" xfId="27088"/>
    <cellStyle name="20% - Акцент2 5 14 4" xfId="20342"/>
    <cellStyle name="20% - Акцент2 5 2" xfId="1626"/>
    <cellStyle name="20% - Акцент2 5 2 2" xfId="1627"/>
    <cellStyle name="20% - Акцент2 5 2 2 2" xfId="7568"/>
    <cellStyle name="20% - Акцент2 5 2 2 2 2" xfId="11972"/>
    <cellStyle name="20% - Акцент2 5 2 2 2 2 2" xfId="32165"/>
    <cellStyle name="20% - Акцент2 5 2 2 2 3" xfId="23433"/>
    <cellStyle name="20% - Акцент2 5 2 2 3" xfId="11973"/>
    <cellStyle name="20% - Акцент2 5 2 2 3 2" xfId="27089"/>
    <cellStyle name="20% - Акцент2 5 2 2 4" xfId="20344"/>
    <cellStyle name="20% - Акцент2 5 2 3" xfId="1628"/>
    <cellStyle name="20% - Акцент2 5 2 3 2" xfId="7569"/>
    <cellStyle name="20% - Акцент2 5 2 3 2 2" xfId="11974"/>
    <cellStyle name="20% - Акцент2 5 2 3 2 2 2" xfId="32166"/>
    <cellStyle name="20% - Акцент2 5 2 3 2 3" xfId="23434"/>
    <cellStyle name="20% - Акцент2 5 2 3 3" xfId="11975"/>
    <cellStyle name="20% - Акцент2 5 2 3 3 2" xfId="27090"/>
    <cellStyle name="20% - Акцент2 5 2 3 4" xfId="20345"/>
    <cellStyle name="20% - Акцент2 5 2 4" xfId="1629"/>
    <cellStyle name="20% - Акцент2 5 2 4 2" xfId="7570"/>
    <cellStyle name="20% - Акцент2 5 2 4 2 2" xfId="11976"/>
    <cellStyle name="20% - Акцент2 5 2 4 2 2 2" xfId="32167"/>
    <cellStyle name="20% - Акцент2 5 2 4 2 3" xfId="23435"/>
    <cellStyle name="20% - Акцент2 5 2 4 3" xfId="11977"/>
    <cellStyle name="20% - Акцент2 5 2 4 3 2" xfId="27091"/>
    <cellStyle name="20% - Акцент2 5 2 4 4" xfId="20346"/>
    <cellStyle name="20% - Акцент2 5 2 5" xfId="1630"/>
    <cellStyle name="20% - Акцент2 5 2 5 2" xfId="7571"/>
    <cellStyle name="20% - Акцент2 5 2 5 2 2" xfId="11978"/>
    <cellStyle name="20% - Акцент2 5 2 5 2 2 2" xfId="32168"/>
    <cellStyle name="20% - Акцент2 5 2 5 2 3" xfId="23436"/>
    <cellStyle name="20% - Акцент2 5 2 5 3" xfId="11979"/>
    <cellStyle name="20% - Акцент2 5 2 5 3 2" xfId="27092"/>
    <cellStyle name="20% - Акцент2 5 2 5 4" xfId="20347"/>
    <cellStyle name="20% - Акцент2 5 2 6" xfId="1631"/>
    <cellStyle name="20% - Акцент2 5 2 6 2" xfId="7572"/>
    <cellStyle name="20% - Акцент2 5 2 6 2 2" xfId="11980"/>
    <cellStyle name="20% - Акцент2 5 2 6 2 2 2" xfId="32169"/>
    <cellStyle name="20% - Акцент2 5 2 6 2 3" xfId="23437"/>
    <cellStyle name="20% - Акцент2 5 2 6 3" xfId="11981"/>
    <cellStyle name="20% - Акцент2 5 2 6 3 2" xfId="27093"/>
    <cellStyle name="20% - Акцент2 5 2 6 4" xfId="20348"/>
    <cellStyle name="20% - Акцент2 5 3" xfId="1632"/>
    <cellStyle name="20% - Акцент2 5 4" xfId="1633"/>
    <cellStyle name="20% - Акцент2 5 4 2" xfId="1634"/>
    <cellStyle name="20% - Акцент2 5 4 2 2" xfId="7574"/>
    <cellStyle name="20% - Акцент2 5 4 2 2 2" xfId="11982"/>
    <cellStyle name="20% - Акцент2 5 4 2 2 2 2" xfId="32171"/>
    <cellStyle name="20% - Акцент2 5 4 2 2 3" xfId="23439"/>
    <cellStyle name="20% - Акцент2 5 4 2 3" xfId="11983"/>
    <cellStyle name="20% - Акцент2 5 4 2 3 2" xfId="27095"/>
    <cellStyle name="20% - Акцент2 5 4 2 4" xfId="20351"/>
    <cellStyle name="20% - Акцент2 5 4 3" xfId="1635"/>
    <cellStyle name="20% - Акцент2 5 4 3 2" xfId="7575"/>
    <cellStyle name="20% - Акцент2 5 4 3 2 2" xfId="11984"/>
    <cellStyle name="20% - Акцент2 5 4 3 2 2 2" xfId="32172"/>
    <cellStyle name="20% - Акцент2 5 4 3 2 3" xfId="23440"/>
    <cellStyle name="20% - Акцент2 5 4 3 3" xfId="11985"/>
    <cellStyle name="20% - Акцент2 5 4 3 3 2" xfId="27096"/>
    <cellStyle name="20% - Акцент2 5 4 3 4" xfId="20352"/>
    <cellStyle name="20% - Акцент2 5 4 4" xfId="1636"/>
    <cellStyle name="20% - Акцент2 5 4 4 2" xfId="7576"/>
    <cellStyle name="20% - Акцент2 5 4 4 2 2" xfId="11986"/>
    <cellStyle name="20% - Акцент2 5 4 4 2 2 2" xfId="32173"/>
    <cellStyle name="20% - Акцент2 5 4 4 2 3" xfId="23441"/>
    <cellStyle name="20% - Акцент2 5 4 4 3" xfId="11987"/>
    <cellStyle name="20% - Акцент2 5 4 4 3 2" xfId="27097"/>
    <cellStyle name="20% - Акцент2 5 4 4 4" xfId="20353"/>
    <cellStyle name="20% - Акцент2 5 4 5" xfId="1637"/>
    <cellStyle name="20% - Акцент2 5 4 5 2" xfId="7577"/>
    <cellStyle name="20% - Акцент2 5 4 5 2 2" xfId="11988"/>
    <cellStyle name="20% - Акцент2 5 4 5 2 2 2" xfId="32174"/>
    <cellStyle name="20% - Акцент2 5 4 5 2 3" xfId="23442"/>
    <cellStyle name="20% - Акцент2 5 4 5 3" xfId="11989"/>
    <cellStyle name="20% - Акцент2 5 4 5 3 2" xfId="27098"/>
    <cellStyle name="20% - Акцент2 5 4 5 4" xfId="20354"/>
    <cellStyle name="20% - Акцент2 5 4 6" xfId="7573"/>
    <cellStyle name="20% - Акцент2 5 4 6 2" xfId="11990"/>
    <cellStyle name="20% - Акцент2 5 4 6 2 2" xfId="32170"/>
    <cellStyle name="20% - Акцент2 5 4 6 3" xfId="23438"/>
    <cellStyle name="20% - Акцент2 5 4 7" xfId="11991"/>
    <cellStyle name="20% - Акцент2 5 4 7 2" xfId="27094"/>
    <cellStyle name="20% - Акцент2 5 4 8" xfId="20350"/>
    <cellStyle name="20% - Акцент2 5 5" xfId="1638"/>
    <cellStyle name="20% - Акцент2 5 5 2" xfId="1639"/>
    <cellStyle name="20% - Акцент2 5 5 2 2" xfId="7579"/>
    <cellStyle name="20% - Акцент2 5 5 2 2 2" xfId="11992"/>
    <cellStyle name="20% - Акцент2 5 5 2 2 2 2" xfId="32176"/>
    <cellStyle name="20% - Акцент2 5 5 2 2 3" xfId="23444"/>
    <cellStyle name="20% - Акцент2 5 5 2 3" xfId="11993"/>
    <cellStyle name="20% - Акцент2 5 5 2 3 2" xfId="27100"/>
    <cellStyle name="20% - Акцент2 5 5 2 4" xfId="20356"/>
    <cellStyle name="20% - Акцент2 5 5 3" xfId="1640"/>
    <cellStyle name="20% - Акцент2 5 5 3 2" xfId="7580"/>
    <cellStyle name="20% - Акцент2 5 5 3 2 2" xfId="11994"/>
    <cellStyle name="20% - Акцент2 5 5 3 2 2 2" xfId="32177"/>
    <cellStyle name="20% - Акцент2 5 5 3 2 3" xfId="23445"/>
    <cellStyle name="20% - Акцент2 5 5 3 3" xfId="11995"/>
    <cellStyle name="20% - Акцент2 5 5 3 3 2" xfId="27101"/>
    <cellStyle name="20% - Акцент2 5 5 3 4" xfId="20357"/>
    <cellStyle name="20% - Акцент2 5 5 4" xfId="1641"/>
    <cellStyle name="20% - Акцент2 5 5 4 2" xfId="7581"/>
    <cellStyle name="20% - Акцент2 5 5 4 2 2" xfId="11996"/>
    <cellStyle name="20% - Акцент2 5 5 4 2 2 2" xfId="32178"/>
    <cellStyle name="20% - Акцент2 5 5 4 2 3" xfId="23446"/>
    <cellStyle name="20% - Акцент2 5 5 4 3" xfId="11997"/>
    <cellStyle name="20% - Акцент2 5 5 4 3 2" xfId="27102"/>
    <cellStyle name="20% - Акцент2 5 5 4 4" xfId="20358"/>
    <cellStyle name="20% - Акцент2 5 5 5" xfId="1642"/>
    <cellStyle name="20% - Акцент2 5 5 5 2" xfId="7582"/>
    <cellStyle name="20% - Акцент2 5 5 5 2 2" xfId="11998"/>
    <cellStyle name="20% - Акцент2 5 5 5 2 2 2" xfId="32179"/>
    <cellStyle name="20% - Акцент2 5 5 5 2 3" xfId="23447"/>
    <cellStyle name="20% - Акцент2 5 5 5 3" xfId="11999"/>
    <cellStyle name="20% - Акцент2 5 5 5 3 2" xfId="27103"/>
    <cellStyle name="20% - Акцент2 5 5 5 4" xfId="20359"/>
    <cellStyle name="20% - Акцент2 5 5 6" xfId="7578"/>
    <cellStyle name="20% - Акцент2 5 5 6 2" xfId="12000"/>
    <cellStyle name="20% - Акцент2 5 5 6 2 2" xfId="32175"/>
    <cellStyle name="20% - Акцент2 5 5 6 3" xfId="23443"/>
    <cellStyle name="20% - Акцент2 5 5 7" xfId="12001"/>
    <cellStyle name="20% - Акцент2 5 5 7 2" xfId="27099"/>
    <cellStyle name="20% - Акцент2 5 5 8" xfId="20355"/>
    <cellStyle name="20% - Акцент2 5 6" xfId="1643"/>
    <cellStyle name="20% - Акцент2 5 6 2" xfId="1644"/>
    <cellStyle name="20% - Акцент2 5 6 2 2" xfId="7584"/>
    <cellStyle name="20% - Акцент2 5 6 2 2 2" xfId="12002"/>
    <cellStyle name="20% - Акцент2 5 6 2 2 2 2" xfId="32181"/>
    <cellStyle name="20% - Акцент2 5 6 2 2 3" xfId="23449"/>
    <cellStyle name="20% - Акцент2 5 6 2 3" xfId="12003"/>
    <cellStyle name="20% - Акцент2 5 6 2 3 2" xfId="27105"/>
    <cellStyle name="20% - Акцент2 5 6 2 4" xfId="20361"/>
    <cellStyle name="20% - Акцент2 5 6 3" xfId="1645"/>
    <cellStyle name="20% - Акцент2 5 6 3 2" xfId="7585"/>
    <cellStyle name="20% - Акцент2 5 6 3 2 2" xfId="12004"/>
    <cellStyle name="20% - Акцент2 5 6 3 2 2 2" xfId="32182"/>
    <cellStyle name="20% - Акцент2 5 6 3 2 3" xfId="23450"/>
    <cellStyle name="20% - Акцент2 5 6 3 3" xfId="12005"/>
    <cellStyle name="20% - Акцент2 5 6 3 3 2" xfId="27106"/>
    <cellStyle name="20% - Акцент2 5 6 3 4" xfId="20362"/>
    <cellStyle name="20% - Акцент2 5 6 4" xfId="1646"/>
    <cellStyle name="20% - Акцент2 5 6 4 2" xfId="7586"/>
    <cellStyle name="20% - Акцент2 5 6 4 2 2" xfId="12006"/>
    <cellStyle name="20% - Акцент2 5 6 4 2 2 2" xfId="32183"/>
    <cellStyle name="20% - Акцент2 5 6 4 2 3" xfId="23451"/>
    <cellStyle name="20% - Акцент2 5 6 4 3" xfId="12007"/>
    <cellStyle name="20% - Акцент2 5 6 4 3 2" xfId="27107"/>
    <cellStyle name="20% - Акцент2 5 6 4 4" xfId="20363"/>
    <cellStyle name="20% - Акцент2 5 6 5" xfId="1647"/>
    <cellStyle name="20% - Акцент2 5 6 5 2" xfId="7587"/>
    <cellStyle name="20% - Акцент2 5 6 5 2 2" xfId="12008"/>
    <cellStyle name="20% - Акцент2 5 6 5 2 2 2" xfId="32184"/>
    <cellStyle name="20% - Акцент2 5 6 5 2 3" xfId="23452"/>
    <cellStyle name="20% - Акцент2 5 6 5 3" xfId="12009"/>
    <cellStyle name="20% - Акцент2 5 6 5 3 2" xfId="27108"/>
    <cellStyle name="20% - Акцент2 5 6 5 4" xfId="20364"/>
    <cellStyle name="20% - Акцент2 5 6 6" xfId="7583"/>
    <cellStyle name="20% - Акцент2 5 6 6 2" xfId="12010"/>
    <cellStyle name="20% - Акцент2 5 6 6 2 2" xfId="32180"/>
    <cellStyle name="20% - Акцент2 5 6 6 3" xfId="23448"/>
    <cellStyle name="20% - Акцент2 5 6 7" xfId="12011"/>
    <cellStyle name="20% - Акцент2 5 6 7 2" xfId="27104"/>
    <cellStyle name="20% - Акцент2 5 6 8" xfId="20360"/>
    <cellStyle name="20% - Акцент2 5 7" xfId="1648"/>
    <cellStyle name="20% - Акцент2 5 7 2" xfId="1649"/>
    <cellStyle name="20% - Акцент2 5 7 2 2" xfId="7589"/>
    <cellStyle name="20% - Акцент2 5 7 2 2 2" xfId="12012"/>
    <cellStyle name="20% - Акцент2 5 7 2 2 2 2" xfId="32186"/>
    <cellStyle name="20% - Акцент2 5 7 2 2 3" xfId="23454"/>
    <cellStyle name="20% - Акцент2 5 7 2 3" xfId="12013"/>
    <cellStyle name="20% - Акцент2 5 7 2 3 2" xfId="27110"/>
    <cellStyle name="20% - Акцент2 5 7 2 4" xfId="20366"/>
    <cellStyle name="20% - Акцент2 5 7 3" xfId="1650"/>
    <cellStyle name="20% - Акцент2 5 7 3 2" xfId="7590"/>
    <cellStyle name="20% - Акцент2 5 7 3 2 2" xfId="12014"/>
    <cellStyle name="20% - Акцент2 5 7 3 2 2 2" xfId="32187"/>
    <cellStyle name="20% - Акцент2 5 7 3 2 3" xfId="23455"/>
    <cellStyle name="20% - Акцент2 5 7 3 3" xfId="12015"/>
    <cellStyle name="20% - Акцент2 5 7 3 3 2" xfId="27111"/>
    <cellStyle name="20% - Акцент2 5 7 3 4" xfId="20367"/>
    <cellStyle name="20% - Акцент2 5 7 4" xfId="1651"/>
    <cellStyle name="20% - Акцент2 5 7 4 2" xfId="7591"/>
    <cellStyle name="20% - Акцент2 5 7 4 2 2" xfId="12016"/>
    <cellStyle name="20% - Акцент2 5 7 4 2 2 2" xfId="32188"/>
    <cellStyle name="20% - Акцент2 5 7 4 2 3" xfId="23456"/>
    <cellStyle name="20% - Акцент2 5 7 4 3" xfId="12017"/>
    <cellStyle name="20% - Акцент2 5 7 4 3 2" xfId="27112"/>
    <cellStyle name="20% - Акцент2 5 7 4 4" xfId="20368"/>
    <cellStyle name="20% - Акцент2 5 7 5" xfId="1652"/>
    <cellStyle name="20% - Акцент2 5 7 5 2" xfId="7592"/>
    <cellStyle name="20% - Акцент2 5 7 5 2 2" xfId="12018"/>
    <cellStyle name="20% - Акцент2 5 7 5 2 2 2" xfId="32189"/>
    <cellStyle name="20% - Акцент2 5 7 5 2 3" xfId="23457"/>
    <cellStyle name="20% - Акцент2 5 7 5 3" xfId="12019"/>
    <cellStyle name="20% - Акцент2 5 7 5 3 2" xfId="27113"/>
    <cellStyle name="20% - Акцент2 5 7 5 4" xfId="20369"/>
    <cellStyle name="20% - Акцент2 5 7 6" xfId="7588"/>
    <cellStyle name="20% - Акцент2 5 7 6 2" xfId="12020"/>
    <cellStyle name="20% - Акцент2 5 7 6 2 2" xfId="32185"/>
    <cellStyle name="20% - Акцент2 5 7 6 3" xfId="23453"/>
    <cellStyle name="20% - Акцент2 5 7 7" xfId="12021"/>
    <cellStyle name="20% - Акцент2 5 7 7 2" xfId="27109"/>
    <cellStyle name="20% - Акцент2 5 7 8" xfId="20365"/>
    <cellStyle name="20% - Акцент2 5 8" xfId="1653"/>
    <cellStyle name="20% - Акцент2 5 8 2" xfId="1654"/>
    <cellStyle name="20% - Акцент2 5 8 2 2" xfId="7594"/>
    <cellStyle name="20% - Акцент2 5 8 2 2 2" xfId="12022"/>
    <cellStyle name="20% - Акцент2 5 8 2 2 2 2" xfId="32191"/>
    <cellStyle name="20% - Акцент2 5 8 2 2 3" xfId="23459"/>
    <cellStyle name="20% - Акцент2 5 8 2 3" xfId="12023"/>
    <cellStyle name="20% - Акцент2 5 8 2 3 2" xfId="27115"/>
    <cellStyle name="20% - Акцент2 5 8 2 4" xfId="20371"/>
    <cellStyle name="20% - Акцент2 5 8 3" xfId="1655"/>
    <cellStyle name="20% - Акцент2 5 8 3 2" xfId="7595"/>
    <cellStyle name="20% - Акцент2 5 8 3 2 2" xfId="12024"/>
    <cellStyle name="20% - Акцент2 5 8 3 2 2 2" xfId="32192"/>
    <cellStyle name="20% - Акцент2 5 8 3 2 3" xfId="23460"/>
    <cellStyle name="20% - Акцент2 5 8 3 3" xfId="12025"/>
    <cellStyle name="20% - Акцент2 5 8 3 3 2" xfId="27116"/>
    <cellStyle name="20% - Акцент2 5 8 3 4" xfId="20372"/>
    <cellStyle name="20% - Акцент2 5 8 4" xfId="1656"/>
    <cellStyle name="20% - Акцент2 5 8 4 2" xfId="7596"/>
    <cellStyle name="20% - Акцент2 5 8 4 2 2" xfId="12026"/>
    <cellStyle name="20% - Акцент2 5 8 4 2 2 2" xfId="32193"/>
    <cellStyle name="20% - Акцент2 5 8 4 2 3" xfId="23461"/>
    <cellStyle name="20% - Акцент2 5 8 4 3" xfId="12027"/>
    <cellStyle name="20% - Акцент2 5 8 4 3 2" xfId="27117"/>
    <cellStyle name="20% - Акцент2 5 8 4 4" xfId="20373"/>
    <cellStyle name="20% - Акцент2 5 8 5" xfId="1657"/>
    <cellStyle name="20% - Акцент2 5 8 5 2" xfId="7597"/>
    <cellStyle name="20% - Акцент2 5 8 5 2 2" xfId="12028"/>
    <cellStyle name="20% - Акцент2 5 8 5 2 2 2" xfId="32194"/>
    <cellStyle name="20% - Акцент2 5 8 5 2 3" xfId="23462"/>
    <cellStyle name="20% - Акцент2 5 8 5 3" xfId="12029"/>
    <cellStyle name="20% - Акцент2 5 8 5 3 2" xfId="27118"/>
    <cellStyle name="20% - Акцент2 5 8 5 4" xfId="20374"/>
    <cellStyle name="20% - Акцент2 5 8 6" xfId="7593"/>
    <cellStyle name="20% - Акцент2 5 8 6 2" xfId="12030"/>
    <cellStyle name="20% - Акцент2 5 8 6 2 2" xfId="32190"/>
    <cellStyle name="20% - Акцент2 5 8 6 3" xfId="23458"/>
    <cellStyle name="20% - Акцент2 5 8 7" xfId="12031"/>
    <cellStyle name="20% - Акцент2 5 8 7 2" xfId="27114"/>
    <cellStyle name="20% - Акцент2 5 8 8" xfId="20370"/>
    <cellStyle name="20% - Акцент2 5 9" xfId="1658"/>
    <cellStyle name="20% - Акцент2 5 9 2" xfId="1659"/>
    <cellStyle name="20% - Акцент2 5 9 2 2" xfId="7599"/>
    <cellStyle name="20% - Акцент2 5 9 2 2 2" xfId="12032"/>
    <cellStyle name="20% - Акцент2 5 9 2 2 2 2" xfId="32196"/>
    <cellStyle name="20% - Акцент2 5 9 2 2 3" xfId="23464"/>
    <cellStyle name="20% - Акцент2 5 9 2 3" xfId="12033"/>
    <cellStyle name="20% - Акцент2 5 9 2 3 2" xfId="27120"/>
    <cellStyle name="20% - Акцент2 5 9 2 4" xfId="20376"/>
    <cellStyle name="20% - Акцент2 5 9 3" xfId="1660"/>
    <cellStyle name="20% - Акцент2 5 9 3 2" xfId="7600"/>
    <cellStyle name="20% - Акцент2 5 9 3 2 2" xfId="12034"/>
    <cellStyle name="20% - Акцент2 5 9 3 2 2 2" xfId="32197"/>
    <cellStyle name="20% - Акцент2 5 9 3 2 3" xfId="23465"/>
    <cellStyle name="20% - Акцент2 5 9 3 3" xfId="12035"/>
    <cellStyle name="20% - Акцент2 5 9 3 3 2" xfId="27121"/>
    <cellStyle name="20% - Акцент2 5 9 3 4" xfId="20377"/>
    <cellStyle name="20% - Акцент2 5 9 4" xfId="1661"/>
    <cellStyle name="20% - Акцент2 5 9 4 2" xfId="7601"/>
    <cellStyle name="20% - Акцент2 5 9 4 2 2" xfId="12036"/>
    <cellStyle name="20% - Акцент2 5 9 4 2 2 2" xfId="32198"/>
    <cellStyle name="20% - Акцент2 5 9 4 2 3" xfId="23466"/>
    <cellStyle name="20% - Акцент2 5 9 4 3" xfId="12037"/>
    <cellStyle name="20% - Акцент2 5 9 4 3 2" xfId="27122"/>
    <cellStyle name="20% - Акцент2 5 9 4 4" xfId="20378"/>
    <cellStyle name="20% - Акцент2 5 9 5" xfId="1662"/>
    <cellStyle name="20% - Акцент2 5 9 5 2" xfId="7602"/>
    <cellStyle name="20% - Акцент2 5 9 5 2 2" xfId="12038"/>
    <cellStyle name="20% - Акцент2 5 9 5 2 2 2" xfId="32199"/>
    <cellStyle name="20% - Акцент2 5 9 5 2 3" xfId="23467"/>
    <cellStyle name="20% - Акцент2 5 9 5 3" xfId="12039"/>
    <cellStyle name="20% - Акцент2 5 9 5 3 2" xfId="27123"/>
    <cellStyle name="20% - Акцент2 5 9 5 4" xfId="20379"/>
    <cellStyle name="20% - Акцент2 5 9 6" xfId="7598"/>
    <cellStyle name="20% - Акцент2 5 9 6 2" xfId="12040"/>
    <cellStyle name="20% - Акцент2 5 9 6 2 2" xfId="32195"/>
    <cellStyle name="20% - Акцент2 5 9 6 3" xfId="23463"/>
    <cellStyle name="20% - Акцент2 5 9 7" xfId="12041"/>
    <cellStyle name="20% - Акцент2 5 9 7 2" xfId="27119"/>
    <cellStyle name="20% - Акцент2 5 9 8" xfId="20375"/>
    <cellStyle name="20% - Акцент2 6" xfId="52"/>
    <cellStyle name="20% - Акцент2 6 10" xfId="1663"/>
    <cellStyle name="20% - Акцент2 6 10 2" xfId="7603"/>
    <cellStyle name="20% - Акцент2 6 10 2 2" xfId="12042"/>
    <cellStyle name="20% - Акцент2 6 10 2 2 2" xfId="32200"/>
    <cellStyle name="20% - Акцент2 6 10 2 3" xfId="23468"/>
    <cellStyle name="20% - Акцент2 6 10 3" xfId="12043"/>
    <cellStyle name="20% - Акцент2 6 10 3 2" xfId="27124"/>
    <cellStyle name="20% - Акцент2 6 10 4" xfId="20380"/>
    <cellStyle name="20% - Акцент2 6 11" xfId="1664"/>
    <cellStyle name="20% - Акцент2 6 11 2" xfId="7604"/>
    <cellStyle name="20% - Акцент2 6 11 2 2" xfId="12044"/>
    <cellStyle name="20% - Акцент2 6 11 2 2 2" xfId="32201"/>
    <cellStyle name="20% - Акцент2 6 11 2 3" xfId="23469"/>
    <cellStyle name="20% - Акцент2 6 11 3" xfId="12045"/>
    <cellStyle name="20% - Акцент2 6 11 3 2" xfId="27125"/>
    <cellStyle name="20% - Акцент2 6 11 4" xfId="20381"/>
    <cellStyle name="20% - Акцент2 6 12" xfId="1665"/>
    <cellStyle name="20% - Акцент2 6 12 2" xfId="7605"/>
    <cellStyle name="20% - Акцент2 6 12 2 2" xfId="12046"/>
    <cellStyle name="20% - Акцент2 6 12 2 2 2" xfId="32202"/>
    <cellStyle name="20% - Акцент2 6 12 2 3" xfId="23470"/>
    <cellStyle name="20% - Акцент2 6 12 3" xfId="12047"/>
    <cellStyle name="20% - Акцент2 6 12 3 2" xfId="27126"/>
    <cellStyle name="20% - Акцент2 6 12 4" xfId="20382"/>
    <cellStyle name="20% - Акцент2 6 13" xfId="1666"/>
    <cellStyle name="20% - Акцент2 6 13 2" xfId="7606"/>
    <cellStyle name="20% - Акцент2 6 13 2 2" xfId="12048"/>
    <cellStyle name="20% - Акцент2 6 13 2 2 2" xfId="32203"/>
    <cellStyle name="20% - Акцент2 6 13 2 3" xfId="23471"/>
    <cellStyle name="20% - Акцент2 6 13 3" xfId="12049"/>
    <cellStyle name="20% - Акцент2 6 13 3 2" xfId="27127"/>
    <cellStyle name="20% - Акцент2 6 13 4" xfId="20383"/>
    <cellStyle name="20% - Акцент2 6 14" xfId="1667"/>
    <cellStyle name="20% - Акцент2 6 14 2" xfId="7607"/>
    <cellStyle name="20% - Акцент2 6 14 2 2" xfId="12050"/>
    <cellStyle name="20% - Акцент2 6 14 2 2 2" xfId="32204"/>
    <cellStyle name="20% - Акцент2 6 14 2 3" xfId="23472"/>
    <cellStyle name="20% - Акцент2 6 14 3" xfId="12051"/>
    <cellStyle name="20% - Акцент2 6 14 3 2" xfId="27128"/>
    <cellStyle name="20% - Акцент2 6 14 4" xfId="20384"/>
    <cellStyle name="20% - Акцент2 6 2" xfId="1668"/>
    <cellStyle name="20% - Акцент2 6 2 2" xfId="1669"/>
    <cellStyle name="20% - Акцент2 6 2 2 2" xfId="7608"/>
    <cellStyle name="20% - Акцент2 6 2 2 2 2" xfId="12052"/>
    <cellStyle name="20% - Акцент2 6 2 2 2 2 2" xfId="32205"/>
    <cellStyle name="20% - Акцент2 6 2 2 2 3" xfId="23473"/>
    <cellStyle name="20% - Акцент2 6 2 2 3" xfId="12053"/>
    <cellStyle name="20% - Акцент2 6 2 2 3 2" xfId="27129"/>
    <cellStyle name="20% - Акцент2 6 2 2 4" xfId="20386"/>
    <cellStyle name="20% - Акцент2 6 2 3" xfId="1670"/>
    <cellStyle name="20% - Акцент2 6 2 3 2" xfId="7609"/>
    <cellStyle name="20% - Акцент2 6 2 3 2 2" xfId="12054"/>
    <cellStyle name="20% - Акцент2 6 2 3 2 2 2" xfId="32206"/>
    <cellStyle name="20% - Акцент2 6 2 3 2 3" xfId="23474"/>
    <cellStyle name="20% - Акцент2 6 2 3 3" xfId="12055"/>
    <cellStyle name="20% - Акцент2 6 2 3 3 2" xfId="27130"/>
    <cellStyle name="20% - Акцент2 6 2 3 4" xfId="20387"/>
    <cellStyle name="20% - Акцент2 6 2 4" xfId="1671"/>
    <cellStyle name="20% - Акцент2 6 2 4 2" xfId="7610"/>
    <cellStyle name="20% - Акцент2 6 2 4 2 2" xfId="12056"/>
    <cellStyle name="20% - Акцент2 6 2 4 2 2 2" xfId="32207"/>
    <cellStyle name="20% - Акцент2 6 2 4 2 3" xfId="23475"/>
    <cellStyle name="20% - Акцент2 6 2 4 3" xfId="12057"/>
    <cellStyle name="20% - Акцент2 6 2 4 3 2" xfId="27131"/>
    <cellStyle name="20% - Акцент2 6 2 4 4" xfId="20388"/>
    <cellStyle name="20% - Акцент2 6 2 5" xfId="1672"/>
    <cellStyle name="20% - Акцент2 6 2 5 2" xfId="7611"/>
    <cellStyle name="20% - Акцент2 6 2 5 2 2" xfId="12058"/>
    <cellStyle name="20% - Акцент2 6 2 5 2 2 2" xfId="32208"/>
    <cellStyle name="20% - Акцент2 6 2 5 2 3" xfId="23476"/>
    <cellStyle name="20% - Акцент2 6 2 5 3" xfId="12059"/>
    <cellStyle name="20% - Акцент2 6 2 5 3 2" xfId="27132"/>
    <cellStyle name="20% - Акцент2 6 2 5 4" xfId="20389"/>
    <cellStyle name="20% - Акцент2 6 2 6" xfId="1673"/>
    <cellStyle name="20% - Акцент2 6 2 6 2" xfId="7612"/>
    <cellStyle name="20% - Акцент2 6 2 6 2 2" xfId="12060"/>
    <cellStyle name="20% - Акцент2 6 2 6 2 2 2" xfId="32209"/>
    <cellStyle name="20% - Акцент2 6 2 6 2 3" xfId="23477"/>
    <cellStyle name="20% - Акцент2 6 2 6 3" xfId="12061"/>
    <cellStyle name="20% - Акцент2 6 2 6 3 2" xfId="27133"/>
    <cellStyle name="20% - Акцент2 6 2 6 4" xfId="20390"/>
    <cellStyle name="20% - Акцент2 6 3" xfId="1674"/>
    <cellStyle name="20% - Акцент2 6 4" xfId="1675"/>
    <cellStyle name="20% - Акцент2 6 4 2" xfId="1676"/>
    <cellStyle name="20% - Акцент2 6 4 2 2" xfId="7614"/>
    <cellStyle name="20% - Акцент2 6 4 2 2 2" xfId="12062"/>
    <cellStyle name="20% - Акцент2 6 4 2 2 2 2" xfId="32211"/>
    <cellStyle name="20% - Акцент2 6 4 2 2 3" xfId="23479"/>
    <cellStyle name="20% - Акцент2 6 4 2 3" xfId="12063"/>
    <cellStyle name="20% - Акцент2 6 4 2 3 2" xfId="27135"/>
    <cellStyle name="20% - Акцент2 6 4 2 4" xfId="20393"/>
    <cellStyle name="20% - Акцент2 6 4 3" xfId="1677"/>
    <cellStyle name="20% - Акцент2 6 4 3 2" xfId="7615"/>
    <cellStyle name="20% - Акцент2 6 4 3 2 2" xfId="12064"/>
    <cellStyle name="20% - Акцент2 6 4 3 2 2 2" xfId="32212"/>
    <cellStyle name="20% - Акцент2 6 4 3 2 3" xfId="23480"/>
    <cellStyle name="20% - Акцент2 6 4 3 3" xfId="12065"/>
    <cellStyle name="20% - Акцент2 6 4 3 3 2" xfId="27136"/>
    <cellStyle name="20% - Акцент2 6 4 3 4" xfId="20394"/>
    <cellStyle name="20% - Акцент2 6 4 4" xfId="1678"/>
    <cellStyle name="20% - Акцент2 6 4 4 2" xfId="7616"/>
    <cellStyle name="20% - Акцент2 6 4 4 2 2" xfId="12066"/>
    <cellStyle name="20% - Акцент2 6 4 4 2 2 2" xfId="32213"/>
    <cellStyle name="20% - Акцент2 6 4 4 2 3" xfId="23481"/>
    <cellStyle name="20% - Акцент2 6 4 4 3" xfId="12067"/>
    <cellStyle name="20% - Акцент2 6 4 4 3 2" xfId="27137"/>
    <cellStyle name="20% - Акцент2 6 4 4 4" xfId="20395"/>
    <cellStyle name="20% - Акцент2 6 4 5" xfId="1679"/>
    <cellStyle name="20% - Акцент2 6 4 5 2" xfId="7617"/>
    <cellStyle name="20% - Акцент2 6 4 5 2 2" xfId="12068"/>
    <cellStyle name="20% - Акцент2 6 4 5 2 2 2" xfId="32214"/>
    <cellStyle name="20% - Акцент2 6 4 5 2 3" xfId="23482"/>
    <cellStyle name="20% - Акцент2 6 4 5 3" xfId="12069"/>
    <cellStyle name="20% - Акцент2 6 4 5 3 2" xfId="27138"/>
    <cellStyle name="20% - Акцент2 6 4 5 4" xfId="20396"/>
    <cellStyle name="20% - Акцент2 6 4 6" xfId="7613"/>
    <cellStyle name="20% - Акцент2 6 4 6 2" xfId="12070"/>
    <cellStyle name="20% - Акцент2 6 4 6 2 2" xfId="32210"/>
    <cellStyle name="20% - Акцент2 6 4 6 3" xfId="23478"/>
    <cellStyle name="20% - Акцент2 6 4 7" xfId="12071"/>
    <cellStyle name="20% - Акцент2 6 4 7 2" xfId="27134"/>
    <cellStyle name="20% - Акцент2 6 4 8" xfId="20392"/>
    <cellStyle name="20% - Акцент2 6 5" xfId="1680"/>
    <cellStyle name="20% - Акцент2 6 5 2" xfId="1681"/>
    <cellStyle name="20% - Акцент2 6 5 2 2" xfId="7619"/>
    <cellStyle name="20% - Акцент2 6 5 2 2 2" xfId="12072"/>
    <cellStyle name="20% - Акцент2 6 5 2 2 2 2" xfId="32216"/>
    <cellStyle name="20% - Акцент2 6 5 2 2 3" xfId="23484"/>
    <cellStyle name="20% - Акцент2 6 5 2 3" xfId="12073"/>
    <cellStyle name="20% - Акцент2 6 5 2 3 2" xfId="27140"/>
    <cellStyle name="20% - Акцент2 6 5 2 4" xfId="20398"/>
    <cellStyle name="20% - Акцент2 6 5 3" xfId="1682"/>
    <cellStyle name="20% - Акцент2 6 5 3 2" xfId="7620"/>
    <cellStyle name="20% - Акцент2 6 5 3 2 2" xfId="12074"/>
    <cellStyle name="20% - Акцент2 6 5 3 2 2 2" xfId="32217"/>
    <cellStyle name="20% - Акцент2 6 5 3 2 3" xfId="23485"/>
    <cellStyle name="20% - Акцент2 6 5 3 3" xfId="12075"/>
    <cellStyle name="20% - Акцент2 6 5 3 3 2" xfId="27141"/>
    <cellStyle name="20% - Акцент2 6 5 3 4" xfId="20399"/>
    <cellStyle name="20% - Акцент2 6 5 4" xfId="1683"/>
    <cellStyle name="20% - Акцент2 6 5 4 2" xfId="7621"/>
    <cellStyle name="20% - Акцент2 6 5 4 2 2" xfId="12076"/>
    <cellStyle name="20% - Акцент2 6 5 4 2 2 2" xfId="32218"/>
    <cellStyle name="20% - Акцент2 6 5 4 2 3" xfId="23486"/>
    <cellStyle name="20% - Акцент2 6 5 4 3" xfId="12077"/>
    <cellStyle name="20% - Акцент2 6 5 4 3 2" xfId="27142"/>
    <cellStyle name="20% - Акцент2 6 5 4 4" xfId="20400"/>
    <cellStyle name="20% - Акцент2 6 5 5" xfId="1684"/>
    <cellStyle name="20% - Акцент2 6 5 5 2" xfId="7622"/>
    <cellStyle name="20% - Акцент2 6 5 5 2 2" xfId="12078"/>
    <cellStyle name="20% - Акцент2 6 5 5 2 2 2" xfId="32219"/>
    <cellStyle name="20% - Акцент2 6 5 5 2 3" xfId="23487"/>
    <cellStyle name="20% - Акцент2 6 5 5 3" xfId="12079"/>
    <cellStyle name="20% - Акцент2 6 5 5 3 2" xfId="27143"/>
    <cellStyle name="20% - Акцент2 6 5 5 4" xfId="20401"/>
    <cellStyle name="20% - Акцент2 6 5 6" xfId="7618"/>
    <cellStyle name="20% - Акцент2 6 5 6 2" xfId="12080"/>
    <cellStyle name="20% - Акцент2 6 5 6 2 2" xfId="32215"/>
    <cellStyle name="20% - Акцент2 6 5 6 3" xfId="23483"/>
    <cellStyle name="20% - Акцент2 6 5 7" xfId="12081"/>
    <cellStyle name="20% - Акцент2 6 5 7 2" xfId="27139"/>
    <cellStyle name="20% - Акцент2 6 5 8" xfId="20397"/>
    <cellStyle name="20% - Акцент2 6 6" xfId="1685"/>
    <cellStyle name="20% - Акцент2 6 6 2" xfId="1686"/>
    <cellStyle name="20% - Акцент2 6 6 2 2" xfId="7624"/>
    <cellStyle name="20% - Акцент2 6 6 2 2 2" xfId="12082"/>
    <cellStyle name="20% - Акцент2 6 6 2 2 2 2" xfId="32221"/>
    <cellStyle name="20% - Акцент2 6 6 2 2 3" xfId="23489"/>
    <cellStyle name="20% - Акцент2 6 6 2 3" xfId="12083"/>
    <cellStyle name="20% - Акцент2 6 6 2 3 2" xfId="27145"/>
    <cellStyle name="20% - Акцент2 6 6 2 4" xfId="20403"/>
    <cellStyle name="20% - Акцент2 6 6 3" xfId="1687"/>
    <cellStyle name="20% - Акцент2 6 6 3 2" xfId="7625"/>
    <cellStyle name="20% - Акцент2 6 6 3 2 2" xfId="12084"/>
    <cellStyle name="20% - Акцент2 6 6 3 2 2 2" xfId="32222"/>
    <cellStyle name="20% - Акцент2 6 6 3 2 3" xfId="23490"/>
    <cellStyle name="20% - Акцент2 6 6 3 3" xfId="12085"/>
    <cellStyle name="20% - Акцент2 6 6 3 3 2" xfId="27146"/>
    <cellStyle name="20% - Акцент2 6 6 3 4" xfId="20404"/>
    <cellStyle name="20% - Акцент2 6 6 4" xfId="1688"/>
    <cellStyle name="20% - Акцент2 6 6 4 2" xfId="7626"/>
    <cellStyle name="20% - Акцент2 6 6 4 2 2" xfId="12086"/>
    <cellStyle name="20% - Акцент2 6 6 4 2 2 2" xfId="32223"/>
    <cellStyle name="20% - Акцент2 6 6 4 2 3" xfId="23491"/>
    <cellStyle name="20% - Акцент2 6 6 4 3" xfId="12087"/>
    <cellStyle name="20% - Акцент2 6 6 4 3 2" xfId="27147"/>
    <cellStyle name="20% - Акцент2 6 6 4 4" xfId="20405"/>
    <cellStyle name="20% - Акцент2 6 6 5" xfId="1689"/>
    <cellStyle name="20% - Акцент2 6 6 5 2" xfId="7627"/>
    <cellStyle name="20% - Акцент2 6 6 5 2 2" xfId="12088"/>
    <cellStyle name="20% - Акцент2 6 6 5 2 2 2" xfId="32224"/>
    <cellStyle name="20% - Акцент2 6 6 5 2 3" xfId="23492"/>
    <cellStyle name="20% - Акцент2 6 6 5 3" xfId="12089"/>
    <cellStyle name="20% - Акцент2 6 6 5 3 2" xfId="27148"/>
    <cellStyle name="20% - Акцент2 6 6 5 4" xfId="20406"/>
    <cellStyle name="20% - Акцент2 6 6 6" xfId="7623"/>
    <cellStyle name="20% - Акцент2 6 6 6 2" xfId="12090"/>
    <cellStyle name="20% - Акцент2 6 6 6 2 2" xfId="32220"/>
    <cellStyle name="20% - Акцент2 6 6 6 3" xfId="23488"/>
    <cellStyle name="20% - Акцент2 6 6 7" xfId="12091"/>
    <cellStyle name="20% - Акцент2 6 6 7 2" xfId="27144"/>
    <cellStyle name="20% - Акцент2 6 6 8" xfId="20402"/>
    <cellStyle name="20% - Акцент2 6 7" xfId="1690"/>
    <cellStyle name="20% - Акцент2 6 7 2" xfId="1691"/>
    <cellStyle name="20% - Акцент2 6 7 2 2" xfId="7629"/>
    <cellStyle name="20% - Акцент2 6 7 2 2 2" xfId="12092"/>
    <cellStyle name="20% - Акцент2 6 7 2 2 2 2" xfId="32226"/>
    <cellStyle name="20% - Акцент2 6 7 2 2 3" xfId="23494"/>
    <cellStyle name="20% - Акцент2 6 7 2 3" xfId="12093"/>
    <cellStyle name="20% - Акцент2 6 7 2 3 2" xfId="27150"/>
    <cellStyle name="20% - Акцент2 6 7 2 4" xfId="20408"/>
    <cellStyle name="20% - Акцент2 6 7 3" xfId="1692"/>
    <cellStyle name="20% - Акцент2 6 7 3 2" xfId="7630"/>
    <cellStyle name="20% - Акцент2 6 7 3 2 2" xfId="12094"/>
    <cellStyle name="20% - Акцент2 6 7 3 2 2 2" xfId="32227"/>
    <cellStyle name="20% - Акцент2 6 7 3 2 3" xfId="23495"/>
    <cellStyle name="20% - Акцент2 6 7 3 3" xfId="12095"/>
    <cellStyle name="20% - Акцент2 6 7 3 3 2" xfId="27151"/>
    <cellStyle name="20% - Акцент2 6 7 3 4" xfId="20409"/>
    <cellStyle name="20% - Акцент2 6 7 4" xfId="1693"/>
    <cellStyle name="20% - Акцент2 6 7 4 2" xfId="7631"/>
    <cellStyle name="20% - Акцент2 6 7 4 2 2" xfId="12096"/>
    <cellStyle name="20% - Акцент2 6 7 4 2 2 2" xfId="32228"/>
    <cellStyle name="20% - Акцент2 6 7 4 2 3" xfId="23496"/>
    <cellStyle name="20% - Акцент2 6 7 4 3" xfId="12097"/>
    <cellStyle name="20% - Акцент2 6 7 4 3 2" xfId="27152"/>
    <cellStyle name="20% - Акцент2 6 7 4 4" xfId="20410"/>
    <cellStyle name="20% - Акцент2 6 7 5" xfId="1694"/>
    <cellStyle name="20% - Акцент2 6 7 5 2" xfId="7632"/>
    <cellStyle name="20% - Акцент2 6 7 5 2 2" xfId="12098"/>
    <cellStyle name="20% - Акцент2 6 7 5 2 2 2" xfId="32229"/>
    <cellStyle name="20% - Акцент2 6 7 5 2 3" xfId="23497"/>
    <cellStyle name="20% - Акцент2 6 7 5 3" xfId="12099"/>
    <cellStyle name="20% - Акцент2 6 7 5 3 2" xfId="27153"/>
    <cellStyle name="20% - Акцент2 6 7 5 4" xfId="20411"/>
    <cellStyle name="20% - Акцент2 6 7 6" xfId="7628"/>
    <cellStyle name="20% - Акцент2 6 7 6 2" xfId="12100"/>
    <cellStyle name="20% - Акцент2 6 7 6 2 2" xfId="32225"/>
    <cellStyle name="20% - Акцент2 6 7 6 3" xfId="23493"/>
    <cellStyle name="20% - Акцент2 6 7 7" xfId="12101"/>
    <cellStyle name="20% - Акцент2 6 7 7 2" xfId="27149"/>
    <cellStyle name="20% - Акцент2 6 7 8" xfId="20407"/>
    <cellStyle name="20% - Акцент2 6 8" xfId="1695"/>
    <cellStyle name="20% - Акцент2 6 8 2" xfId="1696"/>
    <cellStyle name="20% - Акцент2 6 8 2 2" xfId="7634"/>
    <cellStyle name="20% - Акцент2 6 8 2 2 2" xfId="12102"/>
    <cellStyle name="20% - Акцент2 6 8 2 2 2 2" xfId="32231"/>
    <cellStyle name="20% - Акцент2 6 8 2 2 3" xfId="23499"/>
    <cellStyle name="20% - Акцент2 6 8 2 3" xfId="12103"/>
    <cellStyle name="20% - Акцент2 6 8 2 3 2" xfId="27155"/>
    <cellStyle name="20% - Акцент2 6 8 2 4" xfId="20413"/>
    <cellStyle name="20% - Акцент2 6 8 3" xfId="1697"/>
    <cellStyle name="20% - Акцент2 6 8 3 2" xfId="7635"/>
    <cellStyle name="20% - Акцент2 6 8 3 2 2" xfId="12104"/>
    <cellStyle name="20% - Акцент2 6 8 3 2 2 2" xfId="32232"/>
    <cellStyle name="20% - Акцент2 6 8 3 2 3" xfId="23500"/>
    <cellStyle name="20% - Акцент2 6 8 3 3" xfId="12105"/>
    <cellStyle name="20% - Акцент2 6 8 3 3 2" xfId="27156"/>
    <cellStyle name="20% - Акцент2 6 8 3 4" xfId="20414"/>
    <cellStyle name="20% - Акцент2 6 8 4" xfId="1698"/>
    <cellStyle name="20% - Акцент2 6 8 4 2" xfId="7636"/>
    <cellStyle name="20% - Акцент2 6 8 4 2 2" xfId="12106"/>
    <cellStyle name="20% - Акцент2 6 8 4 2 2 2" xfId="32233"/>
    <cellStyle name="20% - Акцент2 6 8 4 2 3" xfId="23501"/>
    <cellStyle name="20% - Акцент2 6 8 4 3" xfId="12107"/>
    <cellStyle name="20% - Акцент2 6 8 4 3 2" xfId="27157"/>
    <cellStyle name="20% - Акцент2 6 8 4 4" xfId="20415"/>
    <cellStyle name="20% - Акцент2 6 8 5" xfId="1699"/>
    <cellStyle name="20% - Акцент2 6 8 5 2" xfId="7637"/>
    <cellStyle name="20% - Акцент2 6 8 5 2 2" xfId="12108"/>
    <cellStyle name="20% - Акцент2 6 8 5 2 2 2" xfId="32234"/>
    <cellStyle name="20% - Акцент2 6 8 5 2 3" xfId="23502"/>
    <cellStyle name="20% - Акцент2 6 8 5 3" xfId="12109"/>
    <cellStyle name="20% - Акцент2 6 8 5 3 2" xfId="27158"/>
    <cellStyle name="20% - Акцент2 6 8 5 4" xfId="20416"/>
    <cellStyle name="20% - Акцент2 6 8 6" xfId="7633"/>
    <cellStyle name="20% - Акцент2 6 8 6 2" xfId="12110"/>
    <cellStyle name="20% - Акцент2 6 8 6 2 2" xfId="32230"/>
    <cellStyle name="20% - Акцент2 6 8 6 3" xfId="23498"/>
    <cellStyle name="20% - Акцент2 6 8 7" xfId="12111"/>
    <cellStyle name="20% - Акцент2 6 8 7 2" xfId="27154"/>
    <cellStyle name="20% - Акцент2 6 8 8" xfId="20412"/>
    <cellStyle name="20% - Акцент2 6 9" xfId="1700"/>
    <cellStyle name="20% - Акцент2 6 9 2" xfId="1701"/>
    <cellStyle name="20% - Акцент2 6 9 2 2" xfId="7639"/>
    <cellStyle name="20% - Акцент2 6 9 2 2 2" xfId="12112"/>
    <cellStyle name="20% - Акцент2 6 9 2 2 2 2" xfId="32236"/>
    <cellStyle name="20% - Акцент2 6 9 2 2 3" xfId="23504"/>
    <cellStyle name="20% - Акцент2 6 9 2 3" xfId="12113"/>
    <cellStyle name="20% - Акцент2 6 9 2 3 2" xfId="27160"/>
    <cellStyle name="20% - Акцент2 6 9 2 4" xfId="20418"/>
    <cellStyle name="20% - Акцент2 6 9 3" xfId="1702"/>
    <cellStyle name="20% - Акцент2 6 9 3 2" xfId="7640"/>
    <cellStyle name="20% - Акцент2 6 9 3 2 2" xfId="12114"/>
    <cellStyle name="20% - Акцент2 6 9 3 2 2 2" xfId="32237"/>
    <cellStyle name="20% - Акцент2 6 9 3 2 3" xfId="23505"/>
    <cellStyle name="20% - Акцент2 6 9 3 3" xfId="12115"/>
    <cellStyle name="20% - Акцент2 6 9 3 3 2" xfId="27161"/>
    <cellStyle name="20% - Акцент2 6 9 3 4" xfId="20419"/>
    <cellStyle name="20% - Акцент2 6 9 4" xfId="1703"/>
    <cellStyle name="20% - Акцент2 6 9 4 2" xfId="7641"/>
    <cellStyle name="20% - Акцент2 6 9 4 2 2" xfId="12116"/>
    <cellStyle name="20% - Акцент2 6 9 4 2 2 2" xfId="32238"/>
    <cellStyle name="20% - Акцент2 6 9 4 2 3" xfId="23506"/>
    <cellStyle name="20% - Акцент2 6 9 4 3" xfId="12117"/>
    <cellStyle name="20% - Акцент2 6 9 4 3 2" xfId="27162"/>
    <cellStyle name="20% - Акцент2 6 9 4 4" xfId="20420"/>
    <cellStyle name="20% - Акцент2 6 9 5" xfId="1704"/>
    <cellStyle name="20% - Акцент2 6 9 5 2" xfId="7642"/>
    <cellStyle name="20% - Акцент2 6 9 5 2 2" xfId="12118"/>
    <cellStyle name="20% - Акцент2 6 9 5 2 2 2" xfId="32239"/>
    <cellStyle name="20% - Акцент2 6 9 5 2 3" xfId="23507"/>
    <cellStyle name="20% - Акцент2 6 9 5 3" xfId="12119"/>
    <cellStyle name="20% - Акцент2 6 9 5 3 2" xfId="27163"/>
    <cellStyle name="20% - Акцент2 6 9 5 4" xfId="20421"/>
    <cellStyle name="20% - Акцент2 6 9 6" xfId="7638"/>
    <cellStyle name="20% - Акцент2 6 9 6 2" xfId="12120"/>
    <cellStyle name="20% - Акцент2 6 9 6 2 2" xfId="32235"/>
    <cellStyle name="20% - Акцент2 6 9 6 3" xfId="23503"/>
    <cellStyle name="20% - Акцент2 6 9 7" xfId="12121"/>
    <cellStyle name="20% - Акцент2 6 9 7 2" xfId="27159"/>
    <cellStyle name="20% - Акцент2 6 9 8" xfId="20417"/>
    <cellStyle name="20% - Акцент2 7" xfId="53"/>
    <cellStyle name="20% - Акцент2 7 10" xfId="1705"/>
    <cellStyle name="20% - Акцент2 7 10 2" xfId="7643"/>
    <cellStyle name="20% - Акцент2 7 10 2 2" xfId="12122"/>
    <cellStyle name="20% - Акцент2 7 10 2 2 2" xfId="32240"/>
    <cellStyle name="20% - Акцент2 7 10 2 3" xfId="23508"/>
    <cellStyle name="20% - Акцент2 7 10 3" xfId="12123"/>
    <cellStyle name="20% - Акцент2 7 10 3 2" xfId="27164"/>
    <cellStyle name="20% - Акцент2 7 10 4" xfId="20422"/>
    <cellStyle name="20% - Акцент2 7 11" xfId="1706"/>
    <cellStyle name="20% - Акцент2 7 11 2" xfId="7644"/>
    <cellStyle name="20% - Акцент2 7 11 2 2" xfId="12124"/>
    <cellStyle name="20% - Акцент2 7 11 2 2 2" xfId="32241"/>
    <cellStyle name="20% - Акцент2 7 11 2 3" xfId="23509"/>
    <cellStyle name="20% - Акцент2 7 11 3" xfId="12125"/>
    <cellStyle name="20% - Акцент2 7 11 3 2" xfId="27165"/>
    <cellStyle name="20% - Акцент2 7 11 4" xfId="20423"/>
    <cellStyle name="20% - Акцент2 7 12" xfId="1707"/>
    <cellStyle name="20% - Акцент2 7 12 2" xfId="7645"/>
    <cellStyle name="20% - Акцент2 7 12 2 2" xfId="12126"/>
    <cellStyle name="20% - Акцент2 7 12 2 2 2" xfId="32242"/>
    <cellStyle name="20% - Акцент2 7 12 2 3" xfId="23510"/>
    <cellStyle name="20% - Акцент2 7 12 3" xfId="12127"/>
    <cellStyle name="20% - Акцент2 7 12 3 2" xfId="27166"/>
    <cellStyle name="20% - Акцент2 7 12 4" xfId="20424"/>
    <cellStyle name="20% - Акцент2 7 13" xfId="1708"/>
    <cellStyle name="20% - Акцент2 7 13 2" xfId="7646"/>
    <cellStyle name="20% - Акцент2 7 13 2 2" xfId="12128"/>
    <cellStyle name="20% - Акцент2 7 13 2 2 2" xfId="32243"/>
    <cellStyle name="20% - Акцент2 7 13 2 3" xfId="23511"/>
    <cellStyle name="20% - Акцент2 7 13 3" xfId="12129"/>
    <cellStyle name="20% - Акцент2 7 13 3 2" xfId="27167"/>
    <cellStyle name="20% - Акцент2 7 13 4" xfId="20425"/>
    <cellStyle name="20% - Акцент2 7 14" xfId="1709"/>
    <cellStyle name="20% - Акцент2 7 14 2" xfId="7647"/>
    <cellStyle name="20% - Акцент2 7 14 2 2" xfId="12130"/>
    <cellStyle name="20% - Акцент2 7 14 2 2 2" xfId="32244"/>
    <cellStyle name="20% - Акцент2 7 14 2 3" xfId="23512"/>
    <cellStyle name="20% - Акцент2 7 14 3" xfId="12131"/>
    <cellStyle name="20% - Акцент2 7 14 3 2" xfId="27168"/>
    <cellStyle name="20% - Акцент2 7 14 4" xfId="20426"/>
    <cellStyle name="20% - Акцент2 7 2" xfId="1710"/>
    <cellStyle name="20% - Акцент2 7 2 2" xfId="1711"/>
    <cellStyle name="20% - Акцент2 7 2 2 2" xfId="7648"/>
    <cellStyle name="20% - Акцент2 7 2 2 2 2" xfId="12132"/>
    <cellStyle name="20% - Акцент2 7 2 2 2 2 2" xfId="32245"/>
    <cellStyle name="20% - Акцент2 7 2 2 2 3" xfId="23513"/>
    <cellStyle name="20% - Акцент2 7 2 2 3" xfId="12133"/>
    <cellStyle name="20% - Акцент2 7 2 2 3 2" xfId="27169"/>
    <cellStyle name="20% - Акцент2 7 2 2 4" xfId="20428"/>
    <cellStyle name="20% - Акцент2 7 2 3" xfId="1712"/>
    <cellStyle name="20% - Акцент2 7 2 3 2" xfId="7649"/>
    <cellStyle name="20% - Акцент2 7 2 3 2 2" xfId="12134"/>
    <cellStyle name="20% - Акцент2 7 2 3 2 2 2" xfId="32246"/>
    <cellStyle name="20% - Акцент2 7 2 3 2 3" xfId="23514"/>
    <cellStyle name="20% - Акцент2 7 2 3 3" xfId="12135"/>
    <cellStyle name="20% - Акцент2 7 2 3 3 2" xfId="27170"/>
    <cellStyle name="20% - Акцент2 7 2 3 4" xfId="20429"/>
    <cellStyle name="20% - Акцент2 7 2 4" xfId="1713"/>
    <cellStyle name="20% - Акцент2 7 2 4 2" xfId="7650"/>
    <cellStyle name="20% - Акцент2 7 2 4 2 2" xfId="12136"/>
    <cellStyle name="20% - Акцент2 7 2 4 2 2 2" xfId="32247"/>
    <cellStyle name="20% - Акцент2 7 2 4 2 3" xfId="23515"/>
    <cellStyle name="20% - Акцент2 7 2 4 3" xfId="12137"/>
    <cellStyle name="20% - Акцент2 7 2 4 3 2" xfId="27171"/>
    <cellStyle name="20% - Акцент2 7 2 4 4" xfId="20430"/>
    <cellStyle name="20% - Акцент2 7 2 5" xfId="1714"/>
    <cellStyle name="20% - Акцент2 7 2 5 2" xfId="7651"/>
    <cellStyle name="20% - Акцент2 7 2 5 2 2" xfId="12138"/>
    <cellStyle name="20% - Акцент2 7 2 5 2 2 2" xfId="32248"/>
    <cellStyle name="20% - Акцент2 7 2 5 2 3" xfId="23516"/>
    <cellStyle name="20% - Акцент2 7 2 5 3" xfId="12139"/>
    <cellStyle name="20% - Акцент2 7 2 5 3 2" xfId="27172"/>
    <cellStyle name="20% - Акцент2 7 2 5 4" xfId="20431"/>
    <cellStyle name="20% - Акцент2 7 2 6" xfId="1715"/>
    <cellStyle name="20% - Акцент2 7 2 6 2" xfId="7652"/>
    <cellStyle name="20% - Акцент2 7 2 6 2 2" xfId="12140"/>
    <cellStyle name="20% - Акцент2 7 2 6 2 2 2" xfId="32249"/>
    <cellStyle name="20% - Акцент2 7 2 6 2 3" xfId="23517"/>
    <cellStyle name="20% - Акцент2 7 2 6 3" xfId="12141"/>
    <cellStyle name="20% - Акцент2 7 2 6 3 2" xfId="27173"/>
    <cellStyle name="20% - Акцент2 7 2 6 4" xfId="20432"/>
    <cellStyle name="20% - Акцент2 7 3" xfId="1716"/>
    <cellStyle name="20% - Акцент2 7 4" xfId="1717"/>
    <cellStyle name="20% - Акцент2 7 4 2" xfId="1718"/>
    <cellStyle name="20% - Акцент2 7 4 2 2" xfId="7654"/>
    <cellStyle name="20% - Акцент2 7 4 2 2 2" xfId="12142"/>
    <cellStyle name="20% - Акцент2 7 4 2 2 2 2" xfId="32251"/>
    <cellStyle name="20% - Акцент2 7 4 2 2 3" xfId="23519"/>
    <cellStyle name="20% - Акцент2 7 4 2 3" xfId="12143"/>
    <cellStyle name="20% - Акцент2 7 4 2 3 2" xfId="27175"/>
    <cellStyle name="20% - Акцент2 7 4 2 4" xfId="20435"/>
    <cellStyle name="20% - Акцент2 7 4 3" xfId="1719"/>
    <cellStyle name="20% - Акцент2 7 4 3 2" xfId="7655"/>
    <cellStyle name="20% - Акцент2 7 4 3 2 2" xfId="12144"/>
    <cellStyle name="20% - Акцент2 7 4 3 2 2 2" xfId="32252"/>
    <cellStyle name="20% - Акцент2 7 4 3 2 3" xfId="23520"/>
    <cellStyle name="20% - Акцент2 7 4 3 3" xfId="12145"/>
    <cellStyle name="20% - Акцент2 7 4 3 3 2" xfId="27176"/>
    <cellStyle name="20% - Акцент2 7 4 3 4" xfId="20436"/>
    <cellStyle name="20% - Акцент2 7 4 4" xfId="1720"/>
    <cellStyle name="20% - Акцент2 7 4 4 2" xfId="7656"/>
    <cellStyle name="20% - Акцент2 7 4 4 2 2" xfId="12146"/>
    <cellStyle name="20% - Акцент2 7 4 4 2 2 2" xfId="32253"/>
    <cellStyle name="20% - Акцент2 7 4 4 2 3" xfId="23521"/>
    <cellStyle name="20% - Акцент2 7 4 4 3" xfId="12147"/>
    <cellStyle name="20% - Акцент2 7 4 4 3 2" xfId="27177"/>
    <cellStyle name="20% - Акцент2 7 4 4 4" xfId="20437"/>
    <cellStyle name="20% - Акцент2 7 4 5" xfId="1721"/>
    <cellStyle name="20% - Акцент2 7 4 5 2" xfId="7657"/>
    <cellStyle name="20% - Акцент2 7 4 5 2 2" xfId="12148"/>
    <cellStyle name="20% - Акцент2 7 4 5 2 2 2" xfId="32254"/>
    <cellStyle name="20% - Акцент2 7 4 5 2 3" xfId="23522"/>
    <cellStyle name="20% - Акцент2 7 4 5 3" xfId="12149"/>
    <cellStyle name="20% - Акцент2 7 4 5 3 2" xfId="27178"/>
    <cellStyle name="20% - Акцент2 7 4 5 4" xfId="20438"/>
    <cellStyle name="20% - Акцент2 7 4 6" xfId="7653"/>
    <cellStyle name="20% - Акцент2 7 4 6 2" xfId="12150"/>
    <cellStyle name="20% - Акцент2 7 4 6 2 2" xfId="32250"/>
    <cellStyle name="20% - Акцент2 7 4 6 3" xfId="23518"/>
    <cellStyle name="20% - Акцент2 7 4 7" xfId="12151"/>
    <cellStyle name="20% - Акцент2 7 4 7 2" xfId="27174"/>
    <cellStyle name="20% - Акцент2 7 4 8" xfId="20434"/>
    <cellStyle name="20% - Акцент2 7 5" xfId="1722"/>
    <cellStyle name="20% - Акцент2 7 5 2" xfId="1723"/>
    <cellStyle name="20% - Акцент2 7 5 2 2" xfId="7659"/>
    <cellStyle name="20% - Акцент2 7 5 2 2 2" xfId="12152"/>
    <cellStyle name="20% - Акцент2 7 5 2 2 2 2" xfId="32256"/>
    <cellStyle name="20% - Акцент2 7 5 2 2 3" xfId="23524"/>
    <cellStyle name="20% - Акцент2 7 5 2 3" xfId="12153"/>
    <cellStyle name="20% - Акцент2 7 5 2 3 2" xfId="27180"/>
    <cellStyle name="20% - Акцент2 7 5 2 4" xfId="20440"/>
    <cellStyle name="20% - Акцент2 7 5 3" xfId="1724"/>
    <cellStyle name="20% - Акцент2 7 5 3 2" xfId="7660"/>
    <cellStyle name="20% - Акцент2 7 5 3 2 2" xfId="12154"/>
    <cellStyle name="20% - Акцент2 7 5 3 2 2 2" xfId="32257"/>
    <cellStyle name="20% - Акцент2 7 5 3 2 3" xfId="23525"/>
    <cellStyle name="20% - Акцент2 7 5 3 3" xfId="12155"/>
    <cellStyle name="20% - Акцент2 7 5 3 3 2" xfId="27181"/>
    <cellStyle name="20% - Акцент2 7 5 3 4" xfId="20441"/>
    <cellStyle name="20% - Акцент2 7 5 4" xfId="1725"/>
    <cellStyle name="20% - Акцент2 7 5 4 2" xfId="7661"/>
    <cellStyle name="20% - Акцент2 7 5 4 2 2" xfId="12156"/>
    <cellStyle name="20% - Акцент2 7 5 4 2 2 2" xfId="32258"/>
    <cellStyle name="20% - Акцент2 7 5 4 2 3" xfId="23526"/>
    <cellStyle name="20% - Акцент2 7 5 4 3" xfId="12157"/>
    <cellStyle name="20% - Акцент2 7 5 4 3 2" xfId="27182"/>
    <cellStyle name="20% - Акцент2 7 5 4 4" xfId="20442"/>
    <cellStyle name="20% - Акцент2 7 5 5" xfId="1726"/>
    <cellStyle name="20% - Акцент2 7 5 5 2" xfId="7662"/>
    <cellStyle name="20% - Акцент2 7 5 5 2 2" xfId="12158"/>
    <cellStyle name="20% - Акцент2 7 5 5 2 2 2" xfId="32259"/>
    <cellStyle name="20% - Акцент2 7 5 5 2 3" xfId="23527"/>
    <cellStyle name="20% - Акцент2 7 5 5 3" xfId="12159"/>
    <cellStyle name="20% - Акцент2 7 5 5 3 2" xfId="27183"/>
    <cellStyle name="20% - Акцент2 7 5 5 4" xfId="20443"/>
    <cellStyle name="20% - Акцент2 7 5 6" xfId="7658"/>
    <cellStyle name="20% - Акцент2 7 5 6 2" xfId="12160"/>
    <cellStyle name="20% - Акцент2 7 5 6 2 2" xfId="32255"/>
    <cellStyle name="20% - Акцент2 7 5 6 3" xfId="23523"/>
    <cellStyle name="20% - Акцент2 7 5 7" xfId="12161"/>
    <cellStyle name="20% - Акцент2 7 5 7 2" xfId="27179"/>
    <cellStyle name="20% - Акцент2 7 5 8" xfId="20439"/>
    <cellStyle name="20% - Акцент2 7 6" xfId="1727"/>
    <cellStyle name="20% - Акцент2 7 6 2" xfId="1728"/>
    <cellStyle name="20% - Акцент2 7 6 2 2" xfId="7664"/>
    <cellStyle name="20% - Акцент2 7 6 2 2 2" xfId="12162"/>
    <cellStyle name="20% - Акцент2 7 6 2 2 2 2" xfId="32261"/>
    <cellStyle name="20% - Акцент2 7 6 2 2 3" xfId="23529"/>
    <cellStyle name="20% - Акцент2 7 6 2 3" xfId="12163"/>
    <cellStyle name="20% - Акцент2 7 6 2 3 2" xfId="27185"/>
    <cellStyle name="20% - Акцент2 7 6 2 4" xfId="20445"/>
    <cellStyle name="20% - Акцент2 7 6 3" xfId="1729"/>
    <cellStyle name="20% - Акцент2 7 6 3 2" xfId="7665"/>
    <cellStyle name="20% - Акцент2 7 6 3 2 2" xfId="12164"/>
    <cellStyle name="20% - Акцент2 7 6 3 2 2 2" xfId="32262"/>
    <cellStyle name="20% - Акцент2 7 6 3 2 3" xfId="23530"/>
    <cellStyle name="20% - Акцент2 7 6 3 3" xfId="12165"/>
    <cellStyle name="20% - Акцент2 7 6 3 3 2" xfId="27186"/>
    <cellStyle name="20% - Акцент2 7 6 3 4" xfId="20446"/>
    <cellStyle name="20% - Акцент2 7 6 4" xfId="1730"/>
    <cellStyle name="20% - Акцент2 7 6 4 2" xfId="7666"/>
    <cellStyle name="20% - Акцент2 7 6 4 2 2" xfId="12166"/>
    <cellStyle name="20% - Акцент2 7 6 4 2 2 2" xfId="32263"/>
    <cellStyle name="20% - Акцент2 7 6 4 2 3" xfId="23531"/>
    <cellStyle name="20% - Акцент2 7 6 4 3" xfId="12167"/>
    <cellStyle name="20% - Акцент2 7 6 4 3 2" xfId="27187"/>
    <cellStyle name="20% - Акцент2 7 6 4 4" xfId="20447"/>
    <cellStyle name="20% - Акцент2 7 6 5" xfId="1731"/>
    <cellStyle name="20% - Акцент2 7 6 5 2" xfId="7667"/>
    <cellStyle name="20% - Акцент2 7 6 5 2 2" xfId="12168"/>
    <cellStyle name="20% - Акцент2 7 6 5 2 2 2" xfId="32264"/>
    <cellStyle name="20% - Акцент2 7 6 5 2 3" xfId="23532"/>
    <cellStyle name="20% - Акцент2 7 6 5 3" xfId="12169"/>
    <cellStyle name="20% - Акцент2 7 6 5 3 2" xfId="27188"/>
    <cellStyle name="20% - Акцент2 7 6 5 4" xfId="20448"/>
    <cellStyle name="20% - Акцент2 7 6 6" xfId="7663"/>
    <cellStyle name="20% - Акцент2 7 6 6 2" xfId="12170"/>
    <cellStyle name="20% - Акцент2 7 6 6 2 2" xfId="32260"/>
    <cellStyle name="20% - Акцент2 7 6 6 3" xfId="23528"/>
    <cellStyle name="20% - Акцент2 7 6 7" xfId="12171"/>
    <cellStyle name="20% - Акцент2 7 6 7 2" xfId="27184"/>
    <cellStyle name="20% - Акцент2 7 6 8" xfId="20444"/>
    <cellStyle name="20% - Акцент2 7 7" xfId="1732"/>
    <cellStyle name="20% - Акцент2 7 7 2" xfId="1733"/>
    <cellStyle name="20% - Акцент2 7 7 2 2" xfId="7669"/>
    <cellStyle name="20% - Акцент2 7 7 2 2 2" xfId="12172"/>
    <cellStyle name="20% - Акцент2 7 7 2 2 2 2" xfId="32266"/>
    <cellStyle name="20% - Акцент2 7 7 2 2 3" xfId="23534"/>
    <cellStyle name="20% - Акцент2 7 7 2 3" xfId="12173"/>
    <cellStyle name="20% - Акцент2 7 7 2 3 2" xfId="27190"/>
    <cellStyle name="20% - Акцент2 7 7 2 4" xfId="20450"/>
    <cellStyle name="20% - Акцент2 7 7 3" xfId="1734"/>
    <cellStyle name="20% - Акцент2 7 7 3 2" xfId="7670"/>
    <cellStyle name="20% - Акцент2 7 7 3 2 2" xfId="12174"/>
    <cellStyle name="20% - Акцент2 7 7 3 2 2 2" xfId="32267"/>
    <cellStyle name="20% - Акцент2 7 7 3 2 3" xfId="23535"/>
    <cellStyle name="20% - Акцент2 7 7 3 3" xfId="12175"/>
    <cellStyle name="20% - Акцент2 7 7 3 3 2" xfId="27191"/>
    <cellStyle name="20% - Акцент2 7 7 3 4" xfId="20451"/>
    <cellStyle name="20% - Акцент2 7 7 4" xfId="1735"/>
    <cellStyle name="20% - Акцент2 7 7 4 2" xfId="7671"/>
    <cellStyle name="20% - Акцент2 7 7 4 2 2" xfId="12176"/>
    <cellStyle name="20% - Акцент2 7 7 4 2 2 2" xfId="32268"/>
    <cellStyle name="20% - Акцент2 7 7 4 2 3" xfId="23536"/>
    <cellStyle name="20% - Акцент2 7 7 4 3" xfId="12177"/>
    <cellStyle name="20% - Акцент2 7 7 4 3 2" xfId="27192"/>
    <cellStyle name="20% - Акцент2 7 7 4 4" xfId="20452"/>
    <cellStyle name="20% - Акцент2 7 7 5" xfId="1736"/>
    <cellStyle name="20% - Акцент2 7 7 5 2" xfId="7672"/>
    <cellStyle name="20% - Акцент2 7 7 5 2 2" xfId="12178"/>
    <cellStyle name="20% - Акцент2 7 7 5 2 2 2" xfId="32269"/>
    <cellStyle name="20% - Акцент2 7 7 5 2 3" xfId="23537"/>
    <cellStyle name="20% - Акцент2 7 7 5 3" xfId="12179"/>
    <cellStyle name="20% - Акцент2 7 7 5 3 2" xfId="27193"/>
    <cellStyle name="20% - Акцент2 7 7 5 4" xfId="20453"/>
    <cellStyle name="20% - Акцент2 7 7 6" xfId="7668"/>
    <cellStyle name="20% - Акцент2 7 7 6 2" xfId="12180"/>
    <cellStyle name="20% - Акцент2 7 7 6 2 2" xfId="32265"/>
    <cellStyle name="20% - Акцент2 7 7 6 3" xfId="23533"/>
    <cellStyle name="20% - Акцент2 7 7 7" xfId="12181"/>
    <cellStyle name="20% - Акцент2 7 7 7 2" xfId="27189"/>
    <cellStyle name="20% - Акцент2 7 7 8" xfId="20449"/>
    <cellStyle name="20% - Акцент2 7 8" xfId="1737"/>
    <cellStyle name="20% - Акцент2 7 8 2" xfId="1738"/>
    <cellStyle name="20% - Акцент2 7 8 2 2" xfId="7674"/>
    <cellStyle name="20% - Акцент2 7 8 2 2 2" xfId="12182"/>
    <cellStyle name="20% - Акцент2 7 8 2 2 2 2" xfId="32271"/>
    <cellStyle name="20% - Акцент2 7 8 2 2 3" xfId="23539"/>
    <cellStyle name="20% - Акцент2 7 8 2 3" xfId="12183"/>
    <cellStyle name="20% - Акцент2 7 8 2 3 2" xfId="27195"/>
    <cellStyle name="20% - Акцент2 7 8 2 4" xfId="20455"/>
    <cellStyle name="20% - Акцент2 7 8 3" xfId="1739"/>
    <cellStyle name="20% - Акцент2 7 8 3 2" xfId="7675"/>
    <cellStyle name="20% - Акцент2 7 8 3 2 2" xfId="12184"/>
    <cellStyle name="20% - Акцент2 7 8 3 2 2 2" xfId="32272"/>
    <cellStyle name="20% - Акцент2 7 8 3 2 3" xfId="23540"/>
    <cellStyle name="20% - Акцент2 7 8 3 3" xfId="12185"/>
    <cellStyle name="20% - Акцент2 7 8 3 3 2" xfId="27196"/>
    <cellStyle name="20% - Акцент2 7 8 3 4" xfId="20456"/>
    <cellStyle name="20% - Акцент2 7 8 4" xfId="1740"/>
    <cellStyle name="20% - Акцент2 7 8 4 2" xfId="7676"/>
    <cellStyle name="20% - Акцент2 7 8 4 2 2" xfId="12186"/>
    <cellStyle name="20% - Акцент2 7 8 4 2 2 2" xfId="32273"/>
    <cellStyle name="20% - Акцент2 7 8 4 2 3" xfId="23541"/>
    <cellStyle name="20% - Акцент2 7 8 4 3" xfId="12187"/>
    <cellStyle name="20% - Акцент2 7 8 4 3 2" xfId="27197"/>
    <cellStyle name="20% - Акцент2 7 8 4 4" xfId="20457"/>
    <cellStyle name="20% - Акцент2 7 8 5" xfId="1741"/>
    <cellStyle name="20% - Акцент2 7 8 5 2" xfId="7677"/>
    <cellStyle name="20% - Акцент2 7 8 5 2 2" xfId="12188"/>
    <cellStyle name="20% - Акцент2 7 8 5 2 2 2" xfId="32274"/>
    <cellStyle name="20% - Акцент2 7 8 5 2 3" xfId="23542"/>
    <cellStyle name="20% - Акцент2 7 8 5 3" xfId="12189"/>
    <cellStyle name="20% - Акцент2 7 8 5 3 2" xfId="27198"/>
    <cellStyle name="20% - Акцент2 7 8 5 4" xfId="20458"/>
    <cellStyle name="20% - Акцент2 7 8 6" xfId="7673"/>
    <cellStyle name="20% - Акцент2 7 8 6 2" xfId="12190"/>
    <cellStyle name="20% - Акцент2 7 8 6 2 2" xfId="32270"/>
    <cellStyle name="20% - Акцент2 7 8 6 3" xfId="23538"/>
    <cellStyle name="20% - Акцент2 7 8 7" xfId="12191"/>
    <cellStyle name="20% - Акцент2 7 8 7 2" xfId="27194"/>
    <cellStyle name="20% - Акцент2 7 8 8" xfId="20454"/>
    <cellStyle name="20% - Акцент2 7 9" xfId="1742"/>
    <cellStyle name="20% - Акцент2 7 9 2" xfId="1743"/>
    <cellStyle name="20% - Акцент2 7 9 2 2" xfId="7679"/>
    <cellStyle name="20% - Акцент2 7 9 2 2 2" xfId="12192"/>
    <cellStyle name="20% - Акцент2 7 9 2 2 2 2" xfId="32276"/>
    <cellStyle name="20% - Акцент2 7 9 2 2 3" xfId="23544"/>
    <cellStyle name="20% - Акцент2 7 9 2 3" xfId="12193"/>
    <cellStyle name="20% - Акцент2 7 9 2 3 2" xfId="27200"/>
    <cellStyle name="20% - Акцент2 7 9 2 4" xfId="20460"/>
    <cellStyle name="20% - Акцент2 7 9 3" xfId="1744"/>
    <cellStyle name="20% - Акцент2 7 9 3 2" xfId="7680"/>
    <cellStyle name="20% - Акцент2 7 9 3 2 2" xfId="12194"/>
    <cellStyle name="20% - Акцент2 7 9 3 2 2 2" xfId="32277"/>
    <cellStyle name="20% - Акцент2 7 9 3 2 3" xfId="23545"/>
    <cellStyle name="20% - Акцент2 7 9 3 3" xfId="12195"/>
    <cellStyle name="20% - Акцент2 7 9 3 3 2" xfId="27201"/>
    <cellStyle name="20% - Акцент2 7 9 3 4" xfId="20461"/>
    <cellStyle name="20% - Акцент2 7 9 4" xfId="1745"/>
    <cellStyle name="20% - Акцент2 7 9 4 2" xfId="7681"/>
    <cellStyle name="20% - Акцент2 7 9 4 2 2" xfId="12196"/>
    <cellStyle name="20% - Акцент2 7 9 4 2 2 2" xfId="32278"/>
    <cellStyle name="20% - Акцент2 7 9 4 2 3" xfId="23546"/>
    <cellStyle name="20% - Акцент2 7 9 4 3" xfId="12197"/>
    <cellStyle name="20% - Акцент2 7 9 4 3 2" xfId="27202"/>
    <cellStyle name="20% - Акцент2 7 9 4 4" xfId="20462"/>
    <cellStyle name="20% - Акцент2 7 9 5" xfId="1746"/>
    <cellStyle name="20% - Акцент2 7 9 5 2" xfId="7682"/>
    <cellStyle name="20% - Акцент2 7 9 5 2 2" xfId="12198"/>
    <cellStyle name="20% - Акцент2 7 9 5 2 2 2" xfId="32279"/>
    <cellStyle name="20% - Акцент2 7 9 5 2 3" xfId="23547"/>
    <cellStyle name="20% - Акцент2 7 9 5 3" xfId="12199"/>
    <cellStyle name="20% - Акцент2 7 9 5 3 2" xfId="27203"/>
    <cellStyle name="20% - Акцент2 7 9 5 4" xfId="20463"/>
    <cellStyle name="20% - Акцент2 7 9 6" xfId="7678"/>
    <cellStyle name="20% - Акцент2 7 9 6 2" xfId="12200"/>
    <cellStyle name="20% - Акцент2 7 9 6 2 2" xfId="32275"/>
    <cellStyle name="20% - Акцент2 7 9 6 3" xfId="23543"/>
    <cellStyle name="20% - Акцент2 7 9 7" xfId="12201"/>
    <cellStyle name="20% - Акцент2 7 9 7 2" xfId="27199"/>
    <cellStyle name="20% - Акцент2 7 9 8" xfId="20459"/>
    <cellStyle name="20% - Акцент2 8" xfId="54"/>
    <cellStyle name="20% - Акцент2 8 10" xfId="1747"/>
    <cellStyle name="20% - Акцент2 8 10 2" xfId="7683"/>
    <cellStyle name="20% - Акцент2 8 10 2 2" xfId="12202"/>
    <cellStyle name="20% - Акцент2 8 10 2 2 2" xfId="32280"/>
    <cellStyle name="20% - Акцент2 8 10 2 3" xfId="23548"/>
    <cellStyle name="20% - Акцент2 8 10 3" xfId="12203"/>
    <cellStyle name="20% - Акцент2 8 10 3 2" xfId="27204"/>
    <cellStyle name="20% - Акцент2 8 10 4" xfId="20464"/>
    <cellStyle name="20% - Акцент2 8 11" xfId="1748"/>
    <cellStyle name="20% - Акцент2 8 11 2" xfId="7684"/>
    <cellStyle name="20% - Акцент2 8 11 2 2" xfId="12204"/>
    <cellStyle name="20% - Акцент2 8 11 2 2 2" xfId="32281"/>
    <cellStyle name="20% - Акцент2 8 11 2 3" xfId="23549"/>
    <cellStyle name="20% - Акцент2 8 11 3" xfId="12205"/>
    <cellStyle name="20% - Акцент2 8 11 3 2" xfId="27205"/>
    <cellStyle name="20% - Акцент2 8 11 4" xfId="20465"/>
    <cellStyle name="20% - Акцент2 8 12" xfId="1749"/>
    <cellStyle name="20% - Акцент2 8 12 2" xfId="7685"/>
    <cellStyle name="20% - Акцент2 8 12 2 2" xfId="12206"/>
    <cellStyle name="20% - Акцент2 8 12 2 2 2" xfId="32282"/>
    <cellStyle name="20% - Акцент2 8 12 2 3" xfId="23550"/>
    <cellStyle name="20% - Акцент2 8 12 3" xfId="12207"/>
    <cellStyle name="20% - Акцент2 8 12 3 2" xfId="27206"/>
    <cellStyle name="20% - Акцент2 8 12 4" xfId="20466"/>
    <cellStyle name="20% - Акцент2 8 13" xfId="1750"/>
    <cellStyle name="20% - Акцент2 8 13 2" xfId="7686"/>
    <cellStyle name="20% - Акцент2 8 13 2 2" xfId="12208"/>
    <cellStyle name="20% - Акцент2 8 13 2 2 2" xfId="32283"/>
    <cellStyle name="20% - Акцент2 8 13 2 3" xfId="23551"/>
    <cellStyle name="20% - Акцент2 8 13 3" xfId="12209"/>
    <cellStyle name="20% - Акцент2 8 13 3 2" xfId="27207"/>
    <cellStyle name="20% - Акцент2 8 13 4" xfId="20467"/>
    <cellStyle name="20% - Акцент2 8 14" xfId="1751"/>
    <cellStyle name="20% - Акцент2 8 14 2" xfId="7687"/>
    <cellStyle name="20% - Акцент2 8 14 2 2" xfId="12210"/>
    <cellStyle name="20% - Акцент2 8 14 2 2 2" xfId="32284"/>
    <cellStyle name="20% - Акцент2 8 14 2 3" xfId="23552"/>
    <cellStyle name="20% - Акцент2 8 14 3" xfId="12211"/>
    <cellStyle name="20% - Акцент2 8 14 3 2" xfId="27208"/>
    <cellStyle name="20% - Акцент2 8 14 4" xfId="20468"/>
    <cellStyle name="20% - Акцент2 8 2" xfId="1752"/>
    <cellStyle name="20% - Акцент2 8 2 2" xfId="1753"/>
    <cellStyle name="20% - Акцент2 8 2 2 2" xfId="7688"/>
    <cellStyle name="20% - Акцент2 8 2 2 2 2" xfId="12212"/>
    <cellStyle name="20% - Акцент2 8 2 2 2 2 2" xfId="32285"/>
    <cellStyle name="20% - Акцент2 8 2 2 2 3" xfId="23553"/>
    <cellStyle name="20% - Акцент2 8 2 2 3" xfId="12213"/>
    <cellStyle name="20% - Акцент2 8 2 2 3 2" xfId="27209"/>
    <cellStyle name="20% - Акцент2 8 2 2 4" xfId="20470"/>
    <cellStyle name="20% - Акцент2 8 2 3" xfId="1754"/>
    <cellStyle name="20% - Акцент2 8 2 3 2" xfId="7689"/>
    <cellStyle name="20% - Акцент2 8 2 3 2 2" xfId="12214"/>
    <cellStyle name="20% - Акцент2 8 2 3 2 2 2" xfId="32286"/>
    <cellStyle name="20% - Акцент2 8 2 3 2 3" xfId="23554"/>
    <cellStyle name="20% - Акцент2 8 2 3 3" xfId="12215"/>
    <cellStyle name="20% - Акцент2 8 2 3 3 2" xfId="27210"/>
    <cellStyle name="20% - Акцент2 8 2 3 4" xfId="20471"/>
    <cellStyle name="20% - Акцент2 8 2 4" xfId="1755"/>
    <cellStyle name="20% - Акцент2 8 2 4 2" xfId="7690"/>
    <cellStyle name="20% - Акцент2 8 2 4 2 2" xfId="12216"/>
    <cellStyle name="20% - Акцент2 8 2 4 2 2 2" xfId="32287"/>
    <cellStyle name="20% - Акцент2 8 2 4 2 3" xfId="23555"/>
    <cellStyle name="20% - Акцент2 8 2 4 3" xfId="12217"/>
    <cellStyle name="20% - Акцент2 8 2 4 3 2" xfId="27211"/>
    <cellStyle name="20% - Акцент2 8 2 4 4" xfId="20472"/>
    <cellStyle name="20% - Акцент2 8 2 5" xfId="1756"/>
    <cellStyle name="20% - Акцент2 8 2 5 2" xfId="7691"/>
    <cellStyle name="20% - Акцент2 8 2 5 2 2" xfId="12218"/>
    <cellStyle name="20% - Акцент2 8 2 5 2 2 2" xfId="32288"/>
    <cellStyle name="20% - Акцент2 8 2 5 2 3" xfId="23556"/>
    <cellStyle name="20% - Акцент2 8 2 5 3" xfId="12219"/>
    <cellStyle name="20% - Акцент2 8 2 5 3 2" xfId="27212"/>
    <cellStyle name="20% - Акцент2 8 2 5 4" xfId="20473"/>
    <cellStyle name="20% - Акцент2 8 2 6" xfId="1757"/>
    <cellStyle name="20% - Акцент2 8 2 6 2" xfId="7692"/>
    <cellStyle name="20% - Акцент2 8 2 6 2 2" xfId="12220"/>
    <cellStyle name="20% - Акцент2 8 2 6 2 2 2" xfId="32289"/>
    <cellStyle name="20% - Акцент2 8 2 6 2 3" xfId="23557"/>
    <cellStyle name="20% - Акцент2 8 2 6 3" xfId="12221"/>
    <cellStyle name="20% - Акцент2 8 2 6 3 2" xfId="27213"/>
    <cellStyle name="20% - Акцент2 8 2 6 4" xfId="20474"/>
    <cellStyle name="20% - Акцент2 8 3" xfId="1758"/>
    <cellStyle name="20% - Акцент2 8 4" xfId="1759"/>
    <cellStyle name="20% - Акцент2 8 4 2" xfId="1760"/>
    <cellStyle name="20% - Акцент2 8 4 2 2" xfId="7694"/>
    <cellStyle name="20% - Акцент2 8 4 2 2 2" xfId="12222"/>
    <cellStyle name="20% - Акцент2 8 4 2 2 2 2" xfId="32291"/>
    <cellStyle name="20% - Акцент2 8 4 2 2 3" xfId="23559"/>
    <cellStyle name="20% - Акцент2 8 4 2 3" xfId="12223"/>
    <cellStyle name="20% - Акцент2 8 4 2 3 2" xfId="27215"/>
    <cellStyle name="20% - Акцент2 8 4 2 4" xfId="20477"/>
    <cellStyle name="20% - Акцент2 8 4 3" xfId="1761"/>
    <cellStyle name="20% - Акцент2 8 4 3 2" xfId="7695"/>
    <cellStyle name="20% - Акцент2 8 4 3 2 2" xfId="12224"/>
    <cellStyle name="20% - Акцент2 8 4 3 2 2 2" xfId="32292"/>
    <cellStyle name="20% - Акцент2 8 4 3 2 3" xfId="23560"/>
    <cellStyle name="20% - Акцент2 8 4 3 3" xfId="12225"/>
    <cellStyle name="20% - Акцент2 8 4 3 3 2" xfId="27216"/>
    <cellStyle name="20% - Акцент2 8 4 3 4" xfId="20478"/>
    <cellStyle name="20% - Акцент2 8 4 4" xfId="1762"/>
    <cellStyle name="20% - Акцент2 8 4 4 2" xfId="7696"/>
    <cellStyle name="20% - Акцент2 8 4 4 2 2" xfId="12226"/>
    <cellStyle name="20% - Акцент2 8 4 4 2 2 2" xfId="32293"/>
    <cellStyle name="20% - Акцент2 8 4 4 2 3" xfId="23561"/>
    <cellStyle name="20% - Акцент2 8 4 4 3" xfId="12227"/>
    <cellStyle name="20% - Акцент2 8 4 4 3 2" xfId="27217"/>
    <cellStyle name="20% - Акцент2 8 4 4 4" xfId="20479"/>
    <cellStyle name="20% - Акцент2 8 4 5" xfId="1763"/>
    <cellStyle name="20% - Акцент2 8 4 5 2" xfId="7697"/>
    <cellStyle name="20% - Акцент2 8 4 5 2 2" xfId="12228"/>
    <cellStyle name="20% - Акцент2 8 4 5 2 2 2" xfId="32294"/>
    <cellStyle name="20% - Акцент2 8 4 5 2 3" xfId="23562"/>
    <cellStyle name="20% - Акцент2 8 4 5 3" xfId="12229"/>
    <cellStyle name="20% - Акцент2 8 4 5 3 2" xfId="27218"/>
    <cellStyle name="20% - Акцент2 8 4 5 4" xfId="20480"/>
    <cellStyle name="20% - Акцент2 8 4 6" xfId="7693"/>
    <cellStyle name="20% - Акцент2 8 4 6 2" xfId="12230"/>
    <cellStyle name="20% - Акцент2 8 4 6 2 2" xfId="32290"/>
    <cellStyle name="20% - Акцент2 8 4 6 3" xfId="23558"/>
    <cellStyle name="20% - Акцент2 8 4 7" xfId="12231"/>
    <cellStyle name="20% - Акцент2 8 4 7 2" xfId="27214"/>
    <cellStyle name="20% - Акцент2 8 4 8" xfId="20476"/>
    <cellStyle name="20% - Акцент2 8 5" xfId="1764"/>
    <cellStyle name="20% - Акцент2 8 5 2" xfId="1765"/>
    <cellStyle name="20% - Акцент2 8 5 2 2" xfId="7699"/>
    <cellStyle name="20% - Акцент2 8 5 2 2 2" xfId="12232"/>
    <cellStyle name="20% - Акцент2 8 5 2 2 2 2" xfId="32296"/>
    <cellStyle name="20% - Акцент2 8 5 2 2 3" xfId="23564"/>
    <cellStyle name="20% - Акцент2 8 5 2 3" xfId="12233"/>
    <cellStyle name="20% - Акцент2 8 5 2 3 2" xfId="27220"/>
    <cellStyle name="20% - Акцент2 8 5 2 4" xfId="20482"/>
    <cellStyle name="20% - Акцент2 8 5 3" xfId="1766"/>
    <cellStyle name="20% - Акцент2 8 5 3 2" xfId="7700"/>
    <cellStyle name="20% - Акцент2 8 5 3 2 2" xfId="12234"/>
    <cellStyle name="20% - Акцент2 8 5 3 2 2 2" xfId="32297"/>
    <cellStyle name="20% - Акцент2 8 5 3 2 3" xfId="23565"/>
    <cellStyle name="20% - Акцент2 8 5 3 3" xfId="12235"/>
    <cellStyle name="20% - Акцент2 8 5 3 3 2" xfId="27221"/>
    <cellStyle name="20% - Акцент2 8 5 3 4" xfId="20483"/>
    <cellStyle name="20% - Акцент2 8 5 4" xfId="1767"/>
    <cellStyle name="20% - Акцент2 8 5 4 2" xfId="7701"/>
    <cellStyle name="20% - Акцент2 8 5 4 2 2" xfId="12236"/>
    <cellStyle name="20% - Акцент2 8 5 4 2 2 2" xfId="32298"/>
    <cellStyle name="20% - Акцент2 8 5 4 2 3" xfId="23566"/>
    <cellStyle name="20% - Акцент2 8 5 4 3" xfId="12237"/>
    <cellStyle name="20% - Акцент2 8 5 4 3 2" xfId="27222"/>
    <cellStyle name="20% - Акцент2 8 5 4 4" xfId="20484"/>
    <cellStyle name="20% - Акцент2 8 5 5" xfId="1768"/>
    <cellStyle name="20% - Акцент2 8 5 5 2" xfId="7702"/>
    <cellStyle name="20% - Акцент2 8 5 5 2 2" xfId="12238"/>
    <cellStyle name="20% - Акцент2 8 5 5 2 2 2" xfId="32299"/>
    <cellStyle name="20% - Акцент2 8 5 5 2 3" xfId="23567"/>
    <cellStyle name="20% - Акцент2 8 5 5 3" xfId="12239"/>
    <cellStyle name="20% - Акцент2 8 5 5 3 2" xfId="27223"/>
    <cellStyle name="20% - Акцент2 8 5 5 4" xfId="20485"/>
    <cellStyle name="20% - Акцент2 8 5 6" xfId="7698"/>
    <cellStyle name="20% - Акцент2 8 5 6 2" xfId="12240"/>
    <cellStyle name="20% - Акцент2 8 5 6 2 2" xfId="32295"/>
    <cellStyle name="20% - Акцент2 8 5 6 3" xfId="23563"/>
    <cellStyle name="20% - Акцент2 8 5 7" xfId="12241"/>
    <cellStyle name="20% - Акцент2 8 5 7 2" xfId="27219"/>
    <cellStyle name="20% - Акцент2 8 5 8" xfId="20481"/>
    <cellStyle name="20% - Акцент2 8 6" xfId="1769"/>
    <cellStyle name="20% - Акцент2 8 6 2" xfId="1770"/>
    <cellStyle name="20% - Акцент2 8 6 2 2" xfId="7704"/>
    <cellStyle name="20% - Акцент2 8 6 2 2 2" xfId="12242"/>
    <cellStyle name="20% - Акцент2 8 6 2 2 2 2" xfId="32301"/>
    <cellStyle name="20% - Акцент2 8 6 2 2 3" xfId="23569"/>
    <cellStyle name="20% - Акцент2 8 6 2 3" xfId="12243"/>
    <cellStyle name="20% - Акцент2 8 6 2 3 2" xfId="27225"/>
    <cellStyle name="20% - Акцент2 8 6 2 4" xfId="20487"/>
    <cellStyle name="20% - Акцент2 8 6 3" xfId="1771"/>
    <cellStyle name="20% - Акцент2 8 6 3 2" xfId="7705"/>
    <cellStyle name="20% - Акцент2 8 6 3 2 2" xfId="12244"/>
    <cellStyle name="20% - Акцент2 8 6 3 2 2 2" xfId="32302"/>
    <cellStyle name="20% - Акцент2 8 6 3 2 3" xfId="23570"/>
    <cellStyle name="20% - Акцент2 8 6 3 3" xfId="12245"/>
    <cellStyle name="20% - Акцент2 8 6 3 3 2" xfId="27226"/>
    <cellStyle name="20% - Акцент2 8 6 3 4" xfId="20488"/>
    <cellStyle name="20% - Акцент2 8 6 4" xfId="1772"/>
    <cellStyle name="20% - Акцент2 8 6 4 2" xfId="7706"/>
    <cellStyle name="20% - Акцент2 8 6 4 2 2" xfId="12246"/>
    <cellStyle name="20% - Акцент2 8 6 4 2 2 2" xfId="32303"/>
    <cellStyle name="20% - Акцент2 8 6 4 2 3" xfId="23571"/>
    <cellStyle name="20% - Акцент2 8 6 4 3" xfId="12247"/>
    <cellStyle name="20% - Акцент2 8 6 4 3 2" xfId="27227"/>
    <cellStyle name="20% - Акцент2 8 6 4 4" xfId="20489"/>
    <cellStyle name="20% - Акцент2 8 6 5" xfId="1773"/>
    <cellStyle name="20% - Акцент2 8 6 5 2" xfId="7707"/>
    <cellStyle name="20% - Акцент2 8 6 5 2 2" xfId="12248"/>
    <cellStyle name="20% - Акцент2 8 6 5 2 2 2" xfId="32304"/>
    <cellStyle name="20% - Акцент2 8 6 5 2 3" xfId="23572"/>
    <cellStyle name="20% - Акцент2 8 6 5 3" xfId="12249"/>
    <cellStyle name="20% - Акцент2 8 6 5 3 2" xfId="27228"/>
    <cellStyle name="20% - Акцент2 8 6 5 4" xfId="20490"/>
    <cellStyle name="20% - Акцент2 8 6 6" xfId="7703"/>
    <cellStyle name="20% - Акцент2 8 6 6 2" xfId="12250"/>
    <cellStyle name="20% - Акцент2 8 6 6 2 2" xfId="32300"/>
    <cellStyle name="20% - Акцент2 8 6 6 3" xfId="23568"/>
    <cellStyle name="20% - Акцент2 8 6 7" xfId="12251"/>
    <cellStyle name="20% - Акцент2 8 6 7 2" xfId="27224"/>
    <cellStyle name="20% - Акцент2 8 6 8" xfId="20486"/>
    <cellStyle name="20% - Акцент2 8 7" xfId="1774"/>
    <cellStyle name="20% - Акцент2 8 7 2" xfId="1775"/>
    <cellStyle name="20% - Акцент2 8 7 2 2" xfId="7709"/>
    <cellStyle name="20% - Акцент2 8 7 2 2 2" xfId="12252"/>
    <cellStyle name="20% - Акцент2 8 7 2 2 2 2" xfId="32306"/>
    <cellStyle name="20% - Акцент2 8 7 2 2 3" xfId="23574"/>
    <cellStyle name="20% - Акцент2 8 7 2 3" xfId="12253"/>
    <cellStyle name="20% - Акцент2 8 7 2 3 2" xfId="27230"/>
    <cellStyle name="20% - Акцент2 8 7 2 4" xfId="20492"/>
    <cellStyle name="20% - Акцент2 8 7 3" xfId="1776"/>
    <cellStyle name="20% - Акцент2 8 7 3 2" xfId="7710"/>
    <cellStyle name="20% - Акцент2 8 7 3 2 2" xfId="12254"/>
    <cellStyle name="20% - Акцент2 8 7 3 2 2 2" xfId="32307"/>
    <cellStyle name="20% - Акцент2 8 7 3 2 3" xfId="23575"/>
    <cellStyle name="20% - Акцент2 8 7 3 3" xfId="12255"/>
    <cellStyle name="20% - Акцент2 8 7 3 3 2" xfId="27231"/>
    <cellStyle name="20% - Акцент2 8 7 3 4" xfId="20493"/>
    <cellStyle name="20% - Акцент2 8 7 4" xfId="1777"/>
    <cellStyle name="20% - Акцент2 8 7 4 2" xfId="7711"/>
    <cellStyle name="20% - Акцент2 8 7 4 2 2" xfId="12256"/>
    <cellStyle name="20% - Акцент2 8 7 4 2 2 2" xfId="32308"/>
    <cellStyle name="20% - Акцент2 8 7 4 2 3" xfId="23576"/>
    <cellStyle name="20% - Акцент2 8 7 4 3" xfId="12257"/>
    <cellStyle name="20% - Акцент2 8 7 4 3 2" xfId="27232"/>
    <cellStyle name="20% - Акцент2 8 7 4 4" xfId="20494"/>
    <cellStyle name="20% - Акцент2 8 7 5" xfId="1778"/>
    <cellStyle name="20% - Акцент2 8 7 5 2" xfId="7712"/>
    <cellStyle name="20% - Акцент2 8 7 5 2 2" xfId="12258"/>
    <cellStyle name="20% - Акцент2 8 7 5 2 2 2" xfId="32309"/>
    <cellStyle name="20% - Акцент2 8 7 5 2 3" xfId="23577"/>
    <cellStyle name="20% - Акцент2 8 7 5 3" xfId="12259"/>
    <cellStyle name="20% - Акцент2 8 7 5 3 2" xfId="27233"/>
    <cellStyle name="20% - Акцент2 8 7 5 4" xfId="20495"/>
    <cellStyle name="20% - Акцент2 8 7 6" xfId="7708"/>
    <cellStyle name="20% - Акцент2 8 7 6 2" xfId="12260"/>
    <cellStyle name="20% - Акцент2 8 7 6 2 2" xfId="32305"/>
    <cellStyle name="20% - Акцент2 8 7 6 3" xfId="23573"/>
    <cellStyle name="20% - Акцент2 8 7 7" xfId="12261"/>
    <cellStyle name="20% - Акцент2 8 7 7 2" xfId="27229"/>
    <cellStyle name="20% - Акцент2 8 7 8" xfId="20491"/>
    <cellStyle name="20% - Акцент2 8 8" xfId="1779"/>
    <cellStyle name="20% - Акцент2 8 8 2" xfId="1780"/>
    <cellStyle name="20% - Акцент2 8 8 2 2" xfId="7714"/>
    <cellStyle name="20% - Акцент2 8 8 2 2 2" xfId="12262"/>
    <cellStyle name="20% - Акцент2 8 8 2 2 2 2" xfId="32311"/>
    <cellStyle name="20% - Акцент2 8 8 2 2 3" xfId="23579"/>
    <cellStyle name="20% - Акцент2 8 8 2 3" xfId="12263"/>
    <cellStyle name="20% - Акцент2 8 8 2 3 2" xfId="27235"/>
    <cellStyle name="20% - Акцент2 8 8 2 4" xfId="20497"/>
    <cellStyle name="20% - Акцент2 8 8 3" xfId="1781"/>
    <cellStyle name="20% - Акцент2 8 8 3 2" xfId="7715"/>
    <cellStyle name="20% - Акцент2 8 8 3 2 2" xfId="12264"/>
    <cellStyle name="20% - Акцент2 8 8 3 2 2 2" xfId="32312"/>
    <cellStyle name="20% - Акцент2 8 8 3 2 3" xfId="23580"/>
    <cellStyle name="20% - Акцент2 8 8 3 3" xfId="12265"/>
    <cellStyle name="20% - Акцент2 8 8 3 3 2" xfId="27236"/>
    <cellStyle name="20% - Акцент2 8 8 3 4" xfId="20498"/>
    <cellStyle name="20% - Акцент2 8 8 4" xfId="1782"/>
    <cellStyle name="20% - Акцент2 8 8 4 2" xfId="7716"/>
    <cellStyle name="20% - Акцент2 8 8 4 2 2" xfId="12266"/>
    <cellStyle name="20% - Акцент2 8 8 4 2 2 2" xfId="32313"/>
    <cellStyle name="20% - Акцент2 8 8 4 2 3" xfId="23581"/>
    <cellStyle name="20% - Акцент2 8 8 4 3" xfId="12267"/>
    <cellStyle name="20% - Акцент2 8 8 4 3 2" xfId="27237"/>
    <cellStyle name="20% - Акцент2 8 8 4 4" xfId="20499"/>
    <cellStyle name="20% - Акцент2 8 8 5" xfId="1783"/>
    <cellStyle name="20% - Акцент2 8 8 5 2" xfId="7717"/>
    <cellStyle name="20% - Акцент2 8 8 5 2 2" xfId="12268"/>
    <cellStyle name="20% - Акцент2 8 8 5 2 2 2" xfId="32314"/>
    <cellStyle name="20% - Акцент2 8 8 5 2 3" xfId="23582"/>
    <cellStyle name="20% - Акцент2 8 8 5 3" xfId="12269"/>
    <cellStyle name="20% - Акцент2 8 8 5 3 2" xfId="27238"/>
    <cellStyle name="20% - Акцент2 8 8 5 4" xfId="20500"/>
    <cellStyle name="20% - Акцент2 8 8 6" xfId="7713"/>
    <cellStyle name="20% - Акцент2 8 8 6 2" xfId="12270"/>
    <cellStyle name="20% - Акцент2 8 8 6 2 2" xfId="32310"/>
    <cellStyle name="20% - Акцент2 8 8 6 3" xfId="23578"/>
    <cellStyle name="20% - Акцент2 8 8 7" xfId="12271"/>
    <cellStyle name="20% - Акцент2 8 8 7 2" xfId="27234"/>
    <cellStyle name="20% - Акцент2 8 8 8" xfId="20496"/>
    <cellStyle name="20% - Акцент2 8 9" xfId="1784"/>
    <cellStyle name="20% - Акцент2 8 9 2" xfId="1785"/>
    <cellStyle name="20% - Акцент2 8 9 2 2" xfId="7719"/>
    <cellStyle name="20% - Акцент2 8 9 2 2 2" xfId="12272"/>
    <cellStyle name="20% - Акцент2 8 9 2 2 2 2" xfId="32316"/>
    <cellStyle name="20% - Акцент2 8 9 2 2 3" xfId="23584"/>
    <cellStyle name="20% - Акцент2 8 9 2 3" xfId="12273"/>
    <cellStyle name="20% - Акцент2 8 9 2 3 2" xfId="27240"/>
    <cellStyle name="20% - Акцент2 8 9 2 4" xfId="20502"/>
    <cellStyle name="20% - Акцент2 8 9 3" xfId="1786"/>
    <cellStyle name="20% - Акцент2 8 9 3 2" xfId="7720"/>
    <cellStyle name="20% - Акцент2 8 9 3 2 2" xfId="12274"/>
    <cellStyle name="20% - Акцент2 8 9 3 2 2 2" xfId="32317"/>
    <cellStyle name="20% - Акцент2 8 9 3 2 3" xfId="23585"/>
    <cellStyle name="20% - Акцент2 8 9 3 3" xfId="12275"/>
    <cellStyle name="20% - Акцент2 8 9 3 3 2" xfId="27241"/>
    <cellStyle name="20% - Акцент2 8 9 3 4" xfId="20503"/>
    <cellStyle name="20% - Акцент2 8 9 4" xfId="1787"/>
    <cellStyle name="20% - Акцент2 8 9 4 2" xfId="7721"/>
    <cellStyle name="20% - Акцент2 8 9 4 2 2" xfId="12276"/>
    <cellStyle name="20% - Акцент2 8 9 4 2 2 2" xfId="32318"/>
    <cellStyle name="20% - Акцент2 8 9 4 2 3" xfId="23586"/>
    <cellStyle name="20% - Акцент2 8 9 4 3" xfId="12277"/>
    <cellStyle name="20% - Акцент2 8 9 4 3 2" xfId="27242"/>
    <cellStyle name="20% - Акцент2 8 9 4 4" xfId="20504"/>
    <cellStyle name="20% - Акцент2 8 9 5" xfId="1788"/>
    <cellStyle name="20% - Акцент2 8 9 5 2" xfId="7722"/>
    <cellStyle name="20% - Акцент2 8 9 5 2 2" xfId="12278"/>
    <cellStyle name="20% - Акцент2 8 9 5 2 2 2" xfId="32319"/>
    <cellStyle name="20% - Акцент2 8 9 5 2 3" xfId="23587"/>
    <cellStyle name="20% - Акцент2 8 9 5 3" xfId="12279"/>
    <cellStyle name="20% - Акцент2 8 9 5 3 2" xfId="27243"/>
    <cellStyle name="20% - Акцент2 8 9 5 4" xfId="20505"/>
    <cellStyle name="20% - Акцент2 8 9 6" xfId="7718"/>
    <cellStyle name="20% - Акцент2 8 9 6 2" xfId="12280"/>
    <cellStyle name="20% - Акцент2 8 9 6 2 2" xfId="32315"/>
    <cellStyle name="20% - Акцент2 8 9 6 3" xfId="23583"/>
    <cellStyle name="20% - Акцент2 8 9 7" xfId="12281"/>
    <cellStyle name="20% - Акцент2 8 9 7 2" xfId="27239"/>
    <cellStyle name="20% - Акцент2 8 9 8" xfId="20501"/>
    <cellStyle name="20% - Акцент2 9" xfId="55"/>
    <cellStyle name="20% - Акцент2 9 10" xfId="1789"/>
    <cellStyle name="20% - Акцент2 9 10 2" xfId="7723"/>
    <cellStyle name="20% - Акцент2 9 10 2 2" xfId="12282"/>
    <cellStyle name="20% - Акцент2 9 10 2 2 2" xfId="32320"/>
    <cellStyle name="20% - Акцент2 9 10 2 3" xfId="23588"/>
    <cellStyle name="20% - Акцент2 9 10 3" xfId="12283"/>
    <cellStyle name="20% - Акцент2 9 10 3 2" xfId="27244"/>
    <cellStyle name="20% - Акцент2 9 10 4" xfId="20506"/>
    <cellStyle name="20% - Акцент2 9 11" xfId="1790"/>
    <cellStyle name="20% - Акцент2 9 11 2" xfId="7724"/>
    <cellStyle name="20% - Акцент2 9 11 2 2" xfId="12284"/>
    <cellStyle name="20% - Акцент2 9 11 2 2 2" xfId="32321"/>
    <cellStyle name="20% - Акцент2 9 11 2 3" xfId="23589"/>
    <cellStyle name="20% - Акцент2 9 11 3" xfId="12285"/>
    <cellStyle name="20% - Акцент2 9 11 3 2" xfId="27245"/>
    <cellStyle name="20% - Акцент2 9 11 4" xfId="20507"/>
    <cellStyle name="20% - Акцент2 9 12" xfId="1791"/>
    <cellStyle name="20% - Акцент2 9 12 2" xfId="7725"/>
    <cellStyle name="20% - Акцент2 9 12 2 2" xfId="12286"/>
    <cellStyle name="20% - Акцент2 9 12 2 2 2" xfId="32322"/>
    <cellStyle name="20% - Акцент2 9 12 2 3" xfId="23590"/>
    <cellStyle name="20% - Акцент2 9 12 3" xfId="12287"/>
    <cellStyle name="20% - Акцент2 9 12 3 2" xfId="27246"/>
    <cellStyle name="20% - Акцент2 9 12 4" xfId="20508"/>
    <cellStyle name="20% - Акцент2 9 13" xfId="1792"/>
    <cellStyle name="20% - Акцент2 9 13 2" xfId="7726"/>
    <cellStyle name="20% - Акцент2 9 13 2 2" xfId="12288"/>
    <cellStyle name="20% - Акцент2 9 13 2 2 2" xfId="32323"/>
    <cellStyle name="20% - Акцент2 9 13 2 3" xfId="23591"/>
    <cellStyle name="20% - Акцент2 9 13 3" xfId="12289"/>
    <cellStyle name="20% - Акцент2 9 13 3 2" xfId="27247"/>
    <cellStyle name="20% - Акцент2 9 13 4" xfId="20509"/>
    <cellStyle name="20% - Акцент2 9 14" xfId="1793"/>
    <cellStyle name="20% - Акцент2 9 14 2" xfId="7727"/>
    <cellStyle name="20% - Акцент2 9 14 2 2" xfId="12290"/>
    <cellStyle name="20% - Акцент2 9 14 2 2 2" xfId="32324"/>
    <cellStyle name="20% - Акцент2 9 14 2 3" xfId="23592"/>
    <cellStyle name="20% - Акцент2 9 14 3" xfId="12291"/>
    <cellStyle name="20% - Акцент2 9 14 3 2" xfId="27248"/>
    <cellStyle name="20% - Акцент2 9 14 4" xfId="20510"/>
    <cellStyle name="20% - Акцент2 9 2" xfId="1794"/>
    <cellStyle name="20% - Акцент2 9 2 2" xfId="1795"/>
    <cellStyle name="20% - Акцент2 9 2 2 2" xfId="7728"/>
    <cellStyle name="20% - Акцент2 9 2 2 2 2" xfId="12292"/>
    <cellStyle name="20% - Акцент2 9 2 2 2 2 2" xfId="32325"/>
    <cellStyle name="20% - Акцент2 9 2 2 2 3" xfId="23593"/>
    <cellStyle name="20% - Акцент2 9 2 2 3" xfId="12293"/>
    <cellStyle name="20% - Акцент2 9 2 2 3 2" xfId="27249"/>
    <cellStyle name="20% - Акцент2 9 2 2 4" xfId="20512"/>
    <cellStyle name="20% - Акцент2 9 2 3" xfId="1796"/>
    <cellStyle name="20% - Акцент2 9 2 3 2" xfId="7729"/>
    <cellStyle name="20% - Акцент2 9 2 3 2 2" xfId="12294"/>
    <cellStyle name="20% - Акцент2 9 2 3 2 2 2" xfId="32326"/>
    <cellStyle name="20% - Акцент2 9 2 3 2 3" xfId="23594"/>
    <cellStyle name="20% - Акцент2 9 2 3 3" xfId="12295"/>
    <cellStyle name="20% - Акцент2 9 2 3 3 2" xfId="27250"/>
    <cellStyle name="20% - Акцент2 9 2 3 4" xfId="20513"/>
    <cellStyle name="20% - Акцент2 9 2 4" xfId="1797"/>
    <cellStyle name="20% - Акцент2 9 2 4 2" xfId="7730"/>
    <cellStyle name="20% - Акцент2 9 2 4 2 2" xfId="12296"/>
    <cellStyle name="20% - Акцент2 9 2 4 2 2 2" xfId="32327"/>
    <cellStyle name="20% - Акцент2 9 2 4 2 3" xfId="23595"/>
    <cellStyle name="20% - Акцент2 9 2 4 3" xfId="12297"/>
    <cellStyle name="20% - Акцент2 9 2 4 3 2" xfId="27251"/>
    <cellStyle name="20% - Акцент2 9 2 4 4" xfId="20514"/>
    <cellStyle name="20% - Акцент2 9 2 5" xfId="1798"/>
    <cellStyle name="20% - Акцент2 9 2 5 2" xfId="7731"/>
    <cellStyle name="20% - Акцент2 9 2 5 2 2" xfId="12298"/>
    <cellStyle name="20% - Акцент2 9 2 5 2 2 2" xfId="32328"/>
    <cellStyle name="20% - Акцент2 9 2 5 2 3" xfId="23596"/>
    <cellStyle name="20% - Акцент2 9 2 5 3" xfId="12299"/>
    <cellStyle name="20% - Акцент2 9 2 5 3 2" xfId="27252"/>
    <cellStyle name="20% - Акцент2 9 2 5 4" xfId="20515"/>
    <cellStyle name="20% - Акцент2 9 2 6" xfId="1799"/>
    <cellStyle name="20% - Акцент2 9 2 6 2" xfId="7732"/>
    <cellStyle name="20% - Акцент2 9 2 6 2 2" xfId="12300"/>
    <cellStyle name="20% - Акцент2 9 2 6 2 2 2" xfId="32329"/>
    <cellStyle name="20% - Акцент2 9 2 6 2 3" xfId="23597"/>
    <cellStyle name="20% - Акцент2 9 2 6 3" xfId="12301"/>
    <cellStyle name="20% - Акцент2 9 2 6 3 2" xfId="27253"/>
    <cellStyle name="20% - Акцент2 9 2 6 4" xfId="20516"/>
    <cellStyle name="20% - Акцент2 9 3" xfId="1800"/>
    <cellStyle name="20% - Акцент2 9 4" xfId="1801"/>
    <cellStyle name="20% - Акцент2 9 4 2" xfId="1802"/>
    <cellStyle name="20% - Акцент2 9 4 2 2" xfId="7734"/>
    <cellStyle name="20% - Акцент2 9 4 2 2 2" xfId="12302"/>
    <cellStyle name="20% - Акцент2 9 4 2 2 2 2" xfId="32331"/>
    <cellStyle name="20% - Акцент2 9 4 2 2 3" xfId="23599"/>
    <cellStyle name="20% - Акцент2 9 4 2 3" xfId="12303"/>
    <cellStyle name="20% - Акцент2 9 4 2 3 2" xfId="27255"/>
    <cellStyle name="20% - Акцент2 9 4 2 4" xfId="20519"/>
    <cellStyle name="20% - Акцент2 9 4 3" xfId="1803"/>
    <cellStyle name="20% - Акцент2 9 4 3 2" xfId="7735"/>
    <cellStyle name="20% - Акцент2 9 4 3 2 2" xfId="12304"/>
    <cellStyle name="20% - Акцент2 9 4 3 2 2 2" xfId="32332"/>
    <cellStyle name="20% - Акцент2 9 4 3 2 3" xfId="23600"/>
    <cellStyle name="20% - Акцент2 9 4 3 3" xfId="12305"/>
    <cellStyle name="20% - Акцент2 9 4 3 3 2" xfId="27256"/>
    <cellStyle name="20% - Акцент2 9 4 3 4" xfId="20520"/>
    <cellStyle name="20% - Акцент2 9 4 4" xfId="1804"/>
    <cellStyle name="20% - Акцент2 9 4 4 2" xfId="7736"/>
    <cellStyle name="20% - Акцент2 9 4 4 2 2" xfId="12306"/>
    <cellStyle name="20% - Акцент2 9 4 4 2 2 2" xfId="32333"/>
    <cellStyle name="20% - Акцент2 9 4 4 2 3" xfId="23601"/>
    <cellStyle name="20% - Акцент2 9 4 4 3" xfId="12307"/>
    <cellStyle name="20% - Акцент2 9 4 4 3 2" xfId="27257"/>
    <cellStyle name="20% - Акцент2 9 4 4 4" xfId="20521"/>
    <cellStyle name="20% - Акцент2 9 4 5" xfId="1805"/>
    <cellStyle name="20% - Акцент2 9 4 5 2" xfId="7737"/>
    <cellStyle name="20% - Акцент2 9 4 5 2 2" xfId="12308"/>
    <cellStyle name="20% - Акцент2 9 4 5 2 2 2" xfId="32334"/>
    <cellStyle name="20% - Акцент2 9 4 5 2 3" xfId="23602"/>
    <cellStyle name="20% - Акцент2 9 4 5 3" xfId="12309"/>
    <cellStyle name="20% - Акцент2 9 4 5 3 2" xfId="27258"/>
    <cellStyle name="20% - Акцент2 9 4 5 4" xfId="20522"/>
    <cellStyle name="20% - Акцент2 9 4 6" xfId="7733"/>
    <cellStyle name="20% - Акцент2 9 4 6 2" xfId="12310"/>
    <cellStyle name="20% - Акцент2 9 4 6 2 2" xfId="32330"/>
    <cellStyle name="20% - Акцент2 9 4 6 3" xfId="23598"/>
    <cellStyle name="20% - Акцент2 9 4 7" xfId="12311"/>
    <cellStyle name="20% - Акцент2 9 4 7 2" xfId="27254"/>
    <cellStyle name="20% - Акцент2 9 4 8" xfId="20518"/>
    <cellStyle name="20% - Акцент2 9 5" xfId="1806"/>
    <cellStyle name="20% - Акцент2 9 5 2" xfId="1807"/>
    <cellStyle name="20% - Акцент2 9 5 2 2" xfId="7739"/>
    <cellStyle name="20% - Акцент2 9 5 2 2 2" xfId="12312"/>
    <cellStyle name="20% - Акцент2 9 5 2 2 2 2" xfId="32336"/>
    <cellStyle name="20% - Акцент2 9 5 2 2 3" xfId="23604"/>
    <cellStyle name="20% - Акцент2 9 5 2 3" xfId="12313"/>
    <cellStyle name="20% - Акцент2 9 5 2 3 2" xfId="27260"/>
    <cellStyle name="20% - Акцент2 9 5 2 4" xfId="20524"/>
    <cellStyle name="20% - Акцент2 9 5 3" xfId="1808"/>
    <cellStyle name="20% - Акцент2 9 5 3 2" xfId="7740"/>
    <cellStyle name="20% - Акцент2 9 5 3 2 2" xfId="12314"/>
    <cellStyle name="20% - Акцент2 9 5 3 2 2 2" xfId="32337"/>
    <cellStyle name="20% - Акцент2 9 5 3 2 3" xfId="23605"/>
    <cellStyle name="20% - Акцент2 9 5 3 3" xfId="12315"/>
    <cellStyle name="20% - Акцент2 9 5 3 3 2" xfId="27261"/>
    <cellStyle name="20% - Акцент2 9 5 3 4" xfId="20525"/>
    <cellStyle name="20% - Акцент2 9 5 4" xfId="1809"/>
    <cellStyle name="20% - Акцент2 9 5 4 2" xfId="7741"/>
    <cellStyle name="20% - Акцент2 9 5 4 2 2" xfId="12316"/>
    <cellStyle name="20% - Акцент2 9 5 4 2 2 2" xfId="32338"/>
    <cellStyle name="20% - Акцент2 9 5 4 2 3" xfId="23606"/>
    <cellStyle name="20% - Акцент2 9 5 4 3" xfId="12317"/>
    <cellStyle name="20% - Акцент2 9 5 4 3 2" xfId="27262"/>
    <cellStyle name="20% - Акцент2 9 5 4 4" xfId="20526"/>
    <cellStyle name="20% - Акцент2 9 5 5" xfId="1810"/>
    <cellStyle name="20% - Акцент2 9 5 5 2" xfId="7742"/>
    <cellStyle name="20% - Акцент2 9 5 5 2 2" xfId="12318"/>
    <cellStyle name="20% - Акцент2 9 5 5 2 2 2" xfId="32339"/>
    <cellStyle name="20% - Акцент2 9 5 5 2 3" xfId="23607"/>
    <cellStyle name="20% - Акцент2 9 5 5 3" xfId="12319"/>
    <cellStyle name="20% - Акцент2 9 5 5 3 2" xfId="27263"/>
    <cellStyle name="20% - Акцент2 9 5 5 4" xfId="20527"/>
    <cellStyle name="20% - Акцент2 9 5 6" xfId="7738"/>
    <cellStyle name="20% - Акцент2 9 5 6 2" xfId="12320"/>
    <cellStyle name="20% - Акцент2 9 5 6 2 2" xfId="32335"/>
    <cellStyle name="20% - Акцент2 9 5 6 3" xfId="23603"/>
    <cellStyle name="20% - Акцент2 9 5 7" xfId="12321"/>
    <cellStyle name="20% - Акцент2 9 5 7 2" xfId="27259"/>
    <cellStyle name="20% - Акцент2 9 5 8" xfId="20523"/>
    <cellStyle name="20% - Акцент2 9 6" xfId="1811"/>
    <cellStyle name="20% - Акцент2 9 6 2" xfId="1812"/>
    <cellStyle name="20% - Акцент2 9 6 2 2" xfId="7744"/>
    <cellStyle name="20% - Акцент2 9 6 2 2 2" xfId="12322"/>
    <cellStyle name="20% - Акцент2 9 6 2 2 2 2" xfId="32341"/>
    <cellStyle name="20% - Акцент2 9 6 2 2 3" xfId="23609"/>
    <cellStyle name="20% - Акцент2 9 6 2 3" xfId="12323"/>
    <cellStyle name="20% - Акцент2 9 6 2 3 2" xfId="27265"/>
    <cellStyle name="20% - Акцент2 9 6 2 4" xfId="20529"/>
    <cellStyle name="20% - Акцент2 9 6 3" xfId="1813"/>
    <cellStyle name="20% - Акцент2 9 6 3 2" xfId="7745"/>
    <cellStyle name="20% - Акцент2 9 6 3 2 2" xfId="12324"/>
    <cellStyle name="20% - Акцент2 9 6 3 2 2 2" xfId="32342"/>
    <cellStyle name="20% - Акцент2 9 6 3 2 3" xfId="23610"/>
    <cellStyle name="20% - Акцент2 9 6 3 3" xfId="12325"/>
    <cellStyle name="20% - Акцент2 9 6 3 3 2" xfId="27266"/>
    <cellStyle name="20% - Акцент2 9 6 3 4" xfId="20530"/>
    <cellStyle name="20% - Акцент2 9 6 4" xfId="1814"/>
    <cellStyle name="20% - Акцент2 9 6 4 2" xfId="7746"/>
    <cellStyle name="20% - Акцент2 9 6 4 2 2" xfId="12326"/>
    <cellStyle name="20% - Акцент2 9 6 4 2 2 2" xfId="32343"/>
    <cellStyle name="20% - Акцент2 9 6 4 2 3" xfId="23611"/>
    <cellStyle name="20% - Акцент2 9 6 4 3" xfId="12327"/>
    <cellStyle name="20% - Акцент2 9 6 4 3 2" xfId="27267"/>
    <cellStyle name="20% - Акцент2 9 6 4 4" xfId="20531"/>
    <cellStyle name="20% - Акцент2 9 6 5" xfId="1815"/>
    <cellStyle name="20% - Акцент2 9 6 5 2" xfId="7747"/>
    <cellStyle name="20% - Акцент2 9 6 5 2 2" xfId="12328"/>
    <cellStyle name="20% - Акцент2 9 6 5 2 2 2" xfId="32344"/>
    <cellStyle name="20% - Акцент2 9 6 5 2 3" xfId="23612"/>
    <cellStyle name="20% - Акцент2 9 6 5 3" xfId="12329"/>
    <cellStyle name="20% - Акцент2 9 6 5 3 2" xfId="27268"/>
    <cellStyle name="20% - Акцент2 9 6 5 4" xfId="20532"/>
    <cellStyle name="20% - Акцент2 9 6 6" xfId="7743"/>
    <cellStyle name="20% - Акцент2 9 6 6 2" xfId="12330"/>
    <cellStyle name="20% - Акцент2 9 6 6 2 2" xfId="32340"/>
    <cellStyle name="20% - Акцент2 9 6 6 3" xfId="23608"/>
    <cellStyle name="20% - Акцент2 9 6 7" xfId="12331"/>
    <cellStyle name="20% - Акцент2 9 6 7 2" xfId="27264"/>
    <cellStyle name="20% - Акцент2 9 6 8" xfId="20528"/>
    <cellStyle name="20% - Акцент2 9 7" xfId="1816"/>
    <cellStyle name="20% - Акцент2 9 7 2" xfId="1817"/>
    <cellStyle name="20% - Акцент2 9 7 2 2" xfId="7749"/>
    <cellStyle name="20% - Акцент2 9 7 2 2 2" xfId="12332"/>
    <cellStyle name="20% - Акцент2 9 7 2 2 2 2" xfId="32346"/>
    <cellStyle name="20% - Акцент2 9 7 2 2 3" xfId="23614"/>
    <cellStyle name="20% - Акцент2 9 7 2 3" xfId="12333"/>
    <cellStyle name="20% - Акцент2 9 7 2 3 2" xfId="27270"/>
    <cellStyle name="20% - Акцент2 9 7 2 4" xfId="20534"/>
    <cellStyle name="20% - Акцент2 9 7 3" xfId="1818"/>
    <cellStyle name="20% - Акцент2 9 7 3 2" xfId="7750"/>
    <cellStyle name="20% - Акцент2 9 7 3 2 2" xfId="12334"/>
    <cellStyle name="20% - Акцент2 9 7 3 2 2 2" xfId="32347"/>
    <cellStyle name="20% - Акцент2 9 7 3 2 3" xfId="23615"/>
    <cellStyle name="20% - Акцент2 9 7 3 3" xfId="12335"/>
    <cellStyle name="20% - Акцент2 9 7 3 3 2" xfId="27271"/>
    <cellStyle name="20% - Акцент2 9 7 3 4" xfId="20535"/>
    <cellStyle name="20% - Акцент2 9 7 4" xfId="1819"/>
    <cellStyle name="20% - Акцент2 9 7 4 2" xfId="7751"/>
    <cellStyle name="20% - Акцент2 9 7 4 2 2" xfId="12336"/>
    <cellStyle name="20% - Акцент2 9 7 4 2 2 2" xfId="32348"/>
    <cellStyle name="20% - Акцент2 9 7 4 2 3" xfId="23616"/>
    <cellStyle name="20% - Акцент2 9 7 4 3" xfId="12337"/>
    <cellStyle name="20% - Акцент2 9 7 4 3 2" xfId="27272"/>
    <cellStyle name="20% - Акцент2 9 7 4 4" xfId="20536"/>
    <cellStyle name="20% - Акцент2 9 7 5" xfId="1820"/>
    <cellStyle name="20% - Акцент2 9 7 5 2" xfId="7752"/>
    <cellStyle name="20% - Акцент2 9 7 5 2 2" xfId="12338"/>
    <cellStyle name="20% - Акцент2 9 7 5 2 2 2" xfId="32349"/>
    <cellStyle name="20% - Акцент2 9 7 5 2 3" xfId="23617"/>
    <cellStyle name="20% - Акцент2 9 7 5 3" xfId="12339"/>
    <cellStyle name="20% - Акцент2 9 7 5 3 2" xfId="27273"/>
    <cellStyle name="20% - Акцент2 9 7 5 4" xfId="20537"/>
    <cellStyle name="20% - Акцент2 9 7 6" xfId="7748"/>
    <cellStyle name="20% - Акцент2 9 7 6 2" xfId="12340"/>
    <cellStyle name="20% - Акцент2 9 7 6 2 2" xfId="32345"/>
    <cellStyle name="20% - Акцент2 9 7 6 3" xfId="23613"/>
    <cellStyle name="20% - Акцент2 9 7 7" xfId="12341"/>
    <cellStyle name="20% - Акцент2 9 7 7 2" xfId="27269"/>
    <cellStyle name="20% - Акцент2 9 7 8" xfId="20533"/>
    <cellStyle name="20% - Акцент2 9 8" xfId="1821"/>
    <cellStyle name="20% - Акцент2 9 8 2" xfId="1822"/>
    <cellStyle name="20% - Акцент2 9 8 2 2" xfId="7754"/>
    <cellStyle name="20% - Акцент2 9 8 2 2 2" xfId="12342"/>
    <cellStyle name="20% - Акцент2 9 8 2 2 2 2" xfId="32351"/>
    <cellStyle name="20% - Акцент2 9 8 2 2 3" xfId="23619"/>
    <cellStyle name="20% - Акцент2 9 8 2 3" xfId="12343"/>
    <cellStyle name="20% - Акцент2 9 8 2 3 2" xfId="27275"/>
    <cellStyle name="20% - Акцент2 9 8 2 4" xfId="20539"/>
    <cellStyle name="20% - Акцент2 9 8 3" xfId="1823"/>
    <cellStyle name="20% - Акцент2 9 8 3 2" xfId="7755"/>
    <cellStyle name="20% - Акцент2 9 8 3 2 2" xfId="12344"/>
    <cellStyle name="20% - Акцент2 9 8 3 2 2 2" xfId="32352"/>
    <cellStyle name="20% - Акцент2 9 8 3 2 3" xfId="23620"/>
    <cellStyle name="20% - Акцент2 9 8 3 3" xfId="12345"/>
    <cellStyle name="20% - Акцент2 9 8 3 3 2" xfId="27276"/>
    <cellStyle name="20% - Акцент2 9 8 3 4" xfId="20540"/>
    <cellStyle name="20% - Акцент2 9 8 4" xfId="1824"/>
    <cellStyle name="20% - Акцент2 9 8 4 2" xfId="7756"/>
    <cellStyle name="20% - Акцент2 9 8 4 2 2" xfId="12346"/>
    <cellStyle name="20% - Акцент2 9 8 4 2 2 2" xfId="32353"/>
    <cellStyle name="20% - Акцент2 9 8 4 2 3" xfId="23621"/>
    <cellStyle name="20% - Акцент2 9 8 4 3" xfId="12347"/>
    <cellStyle name="20% - Акцент2 9 8 4 3 2" xfId="27277"/>
    <cellStyle name="20% - Акцент2 9 8 4 4" xfId="20541"/>
    <cellStyle name="20% - Акцент2 9 8 5" xfId="1825"/>
    <cellStyle name="20% - Акцент2 9 8 5 2" xfId="7757"/>
    <cellStyle name="20% - Акцент2 9 8 5 2 2" xfId="12348"/>
    <cellStyle name="20% - Акцент2 9 8 5 2 2 2" xfId="32354"/>
    <cellStyle name="20% - Акцент2 9 8 5 2 3" xfId="23622"/>
    <cellStyle name="20% - Акцент2 9 8 5 3" xfId="12349"/>
    <cellStyle name="20% - Акцент2 9 8 5 3 2" xfId="27278"/>
    <cellStyle name="20% - Акцент2 9 8 5 4" xfId="20542"/>
    <cellStyle name="20% - Акцент2 9 8 6" xfId="7753"/>
    <cellStyle name="20% - Акцент2 9 8 6 2" xfId="12350"/>
    <cellStyle name="20% - Акцент2 9 8 6 2 2" xfId="32350"/>
    <cellStyle name="20% - Акцент2 9 8 6 3" xfId="23618"/>
    <cellStyle name="20% - Акцент2 9 8 7" xfId="12351"/>
    <cellStyle name="20% - Акцент2 9 8 7 2" xfId="27274"/>
    <cellStyle name="20% - Акцент2 9 8 8" xfId="20538"/>
    <cellStyle name="20% - Акцент2 9 9" xfId="1826"/>
    <cellStyle name="20% - Акцент2 9 9 2" xfId="1827"/>
    <cellStyle name="20% - Акцент2 9 9 2 2" xfId="7759"/>
    <cellStyle name="20% - Акцент2 9 9 2 2 2" xfId="12352"/>
    <cellStyle name="20% - Акцент2 9 9 2 2 2 2" xfId="32356"/>
    <cellStyle name="20% - Акцент2 9 9 2 2 3" xfId="23624"/>
    <cellStyle name="20% - Акцент2 9 9 2 3" xfId="12353"/>
    <cellStyle name="20% - Акцент2 9 9 2 3 2" xfId="27280"/>
    <cellStyle name="20% - Акцент2 9 9 2 4" xfId="20544"/>
    <cellStyle name="20% - Акцент2 9 9 3" xfId="1828"/>
    <cellStyle name="20% - Акцент2 9 9 3 2" xfId="7760"/>
    <cellStyle name="20% - Акцент2 9 9 3 2 2" xfId="12354"/>
    <cellStyle name="20% - Акцент2 9 9 3 2 2 2" xfId="32357"/>
    <cellStyle name="20% - Акцент2 9 9 3 2 3" xfId="23625"/>
    <cellStyle name="20% - Акцент2 9 9 3 3" xfId="12355"/>
    <cellStyle name="20% - Акцент2 9 9 3 3 2" xfId="27281"/>
    <cellStyle name="20% - Акцент2 9 9 3 4" xfId="20545"/>
    <cellStyle name="20% - Акцент2 9 9 4" xfId="1829"/>
    <cellStyle name="20% - Акцент2 9 9 4 2" xfId="7761"/>
    <cellStyle name="20% - Акцент2 9 9 4 2 2" xfId="12356"/>
    <cellStyle name="20% - Акцент2 9 9 4 2 2 2" xfId="32358"/>
    <cellStyle name="20% - Акцент2 9 9 4 2 3" xfId="23626"/>
    <cellStyle name="20% - Акцент2 9 9 4 3" xfId="12357"/>
    <cellStyle name="20% - Акцент2 9 9 4 3 2" xfId="27282"/>
    <cellStyle name="20% - Акцент2 9 9 4 4" xfId="20546"/>
    <cellStyle name="20% - Акцент2 9 9 5" xfId="1830"/>
    <cellStyle name="20% - Акцент2 9 9 5 2" xfId="7762"/>
    <cellStyle name="20% - Акцент2 9 9 5 2 2" xfId="12358"/>
    <cellStyle name="20% - Акцент2 9 9 5 2 2 2" xfId="32359"/>
    <cellStyle name="20% - Акцент2 9 9 5 2 3" xfId="23627"/>
    <cellStyle name="20% - Акцент2 9 9 5 3" xfId="12359"/>
    <cellStyle name="20% - Акцент2 9 9 5 3 2" xfId="27283"/>
    <cellStyle name="20% - Акцент2 9 9 5 4" xfId="20547"/>
    <cellStyle name="20% - Акцент2 9 9 6" xfId="7758"/>
    <cellStyle name="20% - Акцент2 9 9 6 2" xfId="12360"/>
    <cellStyle name="20% - Акцент2 9 9 6 2 2" xfId="32355"/>
    <cellStyle name="20% - Акцент2 9 9 6 3" xfId="23623"/>
    <cellStyle name="20% - Акцент2 9 9 7" xfId="12361"/>
    <cellStyle name="20% - Акцент2 9 9 7 2" xfId="27279"/>
    <cellStyle name="20% - Акцент2 9 9 8" xfId="20543"/>
    <cellStyle name="20% - Акцент3 10" xfId="56"/>
    <cellStyle name="20% - Акцент3 10 10" xfId="1831"/>
    <cellStyle name="20% - Акцент3 10 10 2" xfId="7763"/>
    <cellStyle name="20% - Акцент3 10 10 2 2" xfId="12362"/>
    <cellStyle name="20% - Акцент3 10 10 2 2 2" xfId="32360"/>
    <cellStyle name="20% - Акцент3 10 10 2 3" xfId="23628"/>
    <cellStyle name="20% - Акцент3 10 10 3" xfId="12363"/>
    <cellStyle name="20% - Акцент3 10 10 3 2" xfId="27284"/>
    <cellStyle name="20% - Акцент3 10 10 4" xfId="20548"/>
    <cellStyle name="20% - Акцент3 10 11" xfId="1832"/>
    <cellStyle name="20% - Акцент3 10 11 2" xfId="7764"/>
    <cellStyle name="20% - Акцент3 10 11 2 2" xfId="12364"/>
    <cellStyle name="20% - Акцент3 10 11 2 2 2" xfId="32361"/>
    <cellStyle name="20% - Акцент3 10 11 2 3" xfId="23629"/>
    <cellStyle name="20% - Акцент3 10 11 3" xfId="12365"/>
    <cellStyle name="20% - Акцент3 10 11 3 2" xfId="27285"/>
    <cellStyle name="20% - Акцент3 10 11 4" xfId="20549"/>
    <cellStyle name="20% - Акцент3 10 12" xfId="1833"/>
    <cellStyle name="20% - Акцент3 10 12 2" xfId="7765"/>
    <cellStyle name="20% - Акцент3 10 12 2 2" xfId="12366"/>
    <cellStyle name="20% - Акцент3 10 12 2 2 2" xfId="32362"/>
    <cellStyle name="20% - Акцент3 10 12 2 3" xfId="23630"/>
    <cellStyle name="20% - Акцент3 10 12 3" xfId="12367"/>
    <cellStyle name="20% - Акцент3 10 12 3 2" xfId="27286"/>
    <cellStyle name="20% - Акцент3 10 12 4" xfId="20550"/>
    <cellStyle name="20% - Акцент3 10 13" xfId="1834"/>
    <cellStyle name="20% - Акцент3 10 13 2" xfId="7766"/>
    <cellStyle name="20% - Акцент3 10 13 2 2" xfId="12368"/>
    <cellStyle name="20% - Акцент3 10 13 2 2 2" xfId="32363"/>
    <cellStyle name="20% - Акцент3 10 13 2 3" xfId="23631"/>
    <cellStyle name="20% - Акцент3 10 13 3" xfId="12369"/>
    <cellStyle name="20% - Акцент3 10 13 3 2" xfId="27287"/>
    <cellStyle name="20% - Акцент3 10 13 4" xfId="20551"/>
    <cellStyle name="20% - Акцент3 10 14" xfId="1835"/>
    <cellStyle name="20% - Акцент3 10 14 2" xfId="7767"/>
    <cellStyle name="20% - Акцент3 10 14 2 2" xfId="12370"/>
    <cellStyle name="20% - Акцент3 10 14 2 2 2" xfId="32364"/>
    <cellStyle name="20% - Акцент3 10 14 2 3" xfId="23632"/>
    <cellStyle name="20% - Акцент3 10 14 3" xfId="12371"/>
    <cellStyle name="20% - Акцент3 10 14 3 2" xfId="27288"/>
    <cellStyle name="20% - Акцент3 10 14 4" xfId="20552"/>
    <cellStyle name="20% - Акцент3 10 2" xfId="1836"/>
    <cellStyle name="20% - Акцент3 10 2 2" xfId="1837"/>
    <cellStyle name="20% - Акцент3 10 2 2 2" xfId="7768"/>
    <cellStyle name="20% - Акцент3 10 2 2 2 2" xfId="12372"/>
    <cellStyle name="20% - Акцент3 10 2 2 2 2 2" xfId="32365"/>
    <cellStyle name="20% - Акцент3 10 2 2 2 3" xfId="23633"/>
    <cellStyle name="20% - Акцент3 10 2 2 3" xfId="12373"/>
    <cellStyle name="20% - Акцент3 10 2 2 3 2" xfId="27289"/>
    <cellStyle name="20% - Акцент3 10 2 2 4" xfId="20554"/>
    <cellStyle name="20% - Акцент3 10 2 3" xfId="1838"/>
    <cellStyle name="20% - Акцент3 10 2 3 2" xfId="7769"/>
    <cellStyle name="20% - Акцент3 10 2 3 2 2" xfId="12374"/>
    <cellStyle name="20% - Акцент3 10 2 3 2 2 2" xfId="32366"/>
    <cellStyle name="20% - Акцент3 10 2 3 2 3" xfId="23634"/>
    <cellStyle name="20% - Акцент3 10 2 3 3" xfId="12375"/>
    <cellStyle name="20% - Акцент3 10 2 3 3 2" xfId="27290"/>
    <cellStyle name="20% - Акцент3 10 2 3 4" xfId="20555"/>
    <cellStyle name="20% - Акцент3 10 2 4" xfId="1839"/>
    <cellStyle name="20% - Акцент3 10 2 4 2" xfId="7770"/>
    <cellStyle name="20% - Акцент3 10 2 4 2 2" xfId="12376"/>
    <cellStyle name="20% - Акцент3 10 2 4 2 2 2" xfId="32367"/>
    <cellStyle name="20% - Акцент3 10 2 4 2 3" xfId="23635"/>
    <cellStyle name="20% - Акцент3 10 2 4 3" xfId="12377"/>
    <cellStyle name="20% - Акцент3 10 2 4 3 2" xfId="27291"/>
    <cellStyle name="20% - Акцент3 10 2 4 4" xfId="20556"/>
    <cellStyle name="20% - Акцент3 10 2 5" xfId="1840"/>
    <cellStyle name="20% - Акцент3 10 2 5 2" xfId="7771"/>
    <cellStyle name="20% - Акцент3 10 2 5 2 2" xfId="12378"/>
    <cellStyle name="20% - Акцент3 10 2 5 2 2 2" xfId="32368"/>
    <cellStyle name="20% - Акцент3 10 2 5 2 3" xfId="23636"/>
    <cellStyle name="20% - Акцент3 10 2 5 3" xfId="12379"/>
    <cellStyle name="20% - Акцент3 10 2 5 3 2" xfId="27292"/>
    <cellStyle name="20% - Акцент3 10 2 5 4" xfId="20557"/>
    <cellStyle name="20% - Акцент3 10 2 6" xfId="1841"/>
    <cellStyle name="20% - Акцент3 10 2 6 2" xfId="7772"/>
    <cellStyle name="20% - Акцент3 10 2 6 2 2" xfId="12380"/>
    <cellStyle name="20% - Акцент3 10 2 6 2 2 2" xfId="32369"/>
    <cellStyle name="20% - Акцент3 10 2 6 2 3" xfId="23637"/>
    <cellStyle name="20% - Акцент3 10 2 6 3" xfId="12381"/>
    <cellStyle name="20% - Акцент3 10 2 6 3 2" xfId="27293"/>
    <cellStyle name="20% - Акцент3 10 2 6 4" xfId="20558"/>
    <cellStyle name="20% - Акцент3 10 3" xfId="1842"/>
    <cellStyle name="20% - Акцент3 10 4" xfId="1843"/>
    <cellStyle name="20% - Акцент3 10 4 2" xfId="1844"/>
    <cellStyle name="20% - Акцент3 10 4 2 2" xfId="7774"/>
    <cellStyle name="20% - Акцент3 10 4 2 2 2" xfId="12382"/>
    <cellStyle name="20% - Акцент3 10 4 2 2 2 2" xfId="32371"/>
    <cellStyle name="20% - Акцент3 10 4 2 2 3" xfId="23639"/>
    <cellStyle name="20% - Акцент3 10 4 2 3" xfId="12383"/>
    <cellStyle name="20% - Акцент3 10 4 2 3 2" xfId="27295"/>
    <cellStyle name="20% - Акцент3 10 4 2 4" xfId="20561"/>
    <cellStyle name="20% - Акцент3 10 4 3" xfId="1845"/>
    <cellStyle name="20% - Акцент3 10 4 3 2" xfId="7775"/>
    <cellStyle name="20% - Акцент3 10 4 3 2 2" xfId="12384"/>
    <cellStyle name="20% - Акцент3 10 4 3 2 2 2" xfId="32372"/>
    <cellStyle name="20% - Акцент3 10 4 3 2 3" xfId="23640"/>
    <cellStyle name="20% - Акцент3 10 4 3 3" xfId="12385"/>
    <cellStyle name="20% - Акцент3 10 4 3 3 2" xfId="27296"/>
    <cellStyle name="20% - Акцент3 10 4 3 4" xfId="20562"/>
    <cellStyle name="20% - Акцент3 10 4 4" xfId="1846"/>
    <cellStyle name="20% - Акцент3 10 4 4 2" xfId="7776"/>
    <cellStyle name="20% - Акцент3 10 4 4 2 2" xfId="12386"/>
    <cellStyle name="20% - Акцент3 10 4 4 2 2 2" xfId="32373"/>
    <cellStyle name="20% - Акцент3 10 4 4 2 3" xfId="23641"/>
    <cellStyle name="20% - Акцент3 10 4 4 3" xfId="12387"/>
    <cellStyle name="20% - Акцент3 10 4 4 3 2" xfId="27297"/>
    <cellStyle name="20% - Акцент3 10 4 4 4" xfId="20563"/>
    <cellStyle name="20% - Акцент3 10 4 5" xfId="1847"/>
    <cellStyle name="20% - Акцент3 10 4 5 2" xfId="7777"/>
    <cellStyle name="20% - Акцент3 10 4 5 2 2" xfId="12388"/>
    <cellStyle name="20% - Акцент3 10 4 5 2 2 2" xfId="32374"/>
    <cellStyle name="20% - Акцент3 10 4 5 2 3" xfId="23642"/>
    <cellStyle name="20% - Акцент3 10 4 5 3" xfId="12389"/>
    <cellStyle name="20% - Акцент3 10 4 5 3 2" xfId="27298"/>
    <cellStyle name="20% - Акцент3 10 4 5 4" xfId="20564"/>
    <cellStyle name="20% - Акцент3 10 4 6" xfId="7773"/>
    <cellStyle name="20% - Акцент3 10 4 6 2" xfId="12390"/>
    <cellStyle name="20% - Акцент3 10 4 6 2 2" xfId="32370"/>
    <cellStyle name="20% - Акцент3 10 4 6 3" xfId="23638"/>
    <cellStyle name="20% - Акцент3 10 4 7" xfId="12391"/>
    <cellStyle name="20% - Акцент3 10 4 7 2" xfId="27294"/>
    <cellStyle name="20% - Акцент3 10 4 8" xfId="20560"/>
    <cellStyle name="20% - Акцент3 10 5" xfId="1848"/>
    <cellStyle name="20% - Акцент3 10 5 2" xfId="1849"/>
    <cellStyle name="20% - Акцент3 10 5 2 2" xfId="7779"/>
    <cellStyle name="20% - Акцент3 10 5 2 2 2" xfId="12392"/>
    <cellStyle name="20% - Акцент3 10 5 2 2 2 2" xfId="32376"/>
    <cellStyle name="20% - Акцент3 10 5 2 2 3" xfId="23644"/>
    <cellStyle name="20% - Акцент3 10 5 2 3" xfId="12393"/>
    <cellStyle name="20% - Акцент3 10 5 2 3 2" xfId="27300"/>
    <cellStyle name="20% - Акцент3 10 5 2 4" xfId="20566"/>
    <cellStyle name="20% - Акцент3 10 5 3" xfId="1850"/>
    <cellStyle name="20% - Акцент3 10 5 3 2" xfId="7780"/>
    <cellStyle name="20% - Акцент3 10 5 3 2 2" xfId="12394"/>
    <cellStyle name="20% - Акцент3 10 5 3 2 2 2" xfId="32377"/>
    <cellStyle name="20% - Акцент3 10 5 3 2 3" xfId="23645"/>
    <cellStyle name="20% - Акцент3 10 5 3 3" xfId="12395"/>
    <cellStyle name="20% - Акцент3 10 5 3 3 2" xfId="27301"/>
    <cellStyle name="20% - Акцент3 10 5 3 4" xfId="20567"/>
    <cellStyle name="20% - Акцент3 10 5 4" xfId="1851"/>
    <cellStyle name="20% - Акцент3 10 5 4 2" xfId="7781"/>
    <cellStyle name="20% - Акцент3 10 5 4 2 2" xfId="12396"/>
    <cellStyle name="20% - Акцент3 10 5 4 2 2 2" xfId="32378"/>
    <cellStyle name="20% - Акцент3 10 5 4 2 3" xfId="23646"/>
    <cellStyle name="20% - Акцент3 10 5 4 3" xfId="12397"/>
    <cellStyle name="20% - Акцент3 10 5 4 3 2" xfId="27302"/>
    <cellStyle name="20% - Акцент3 10 5 4 4" xfId="20568"/>
    <cellStyle name="20% - Акцент3 10 5 5" xfId="1852"/>
    <cellStyle name="20% - Акцент3 10 5 5 2" xfId="7782"/>
    <cellStyle name="20% - Акцент3 10 5 5 2 2" xfId="12398"/>
    <cellStyle name="20% - Акцент3 10 5 5 2 2 2" xfId="32379"/>
    <cellStyle name="20% - Акцент3 10 5 5 2 3" xfId="23647"/>
    <cellStyle name="20% - Акцент3 10 5 5 3" xfId="12399"/>
    <cellStyle name="20% - Акцент3 10 5 5 3 2" xfId="27303"/>
    <cellStyle name="20% - Акцент3 10 5 5 4" xfId="20569"/>
    <cellStyle name="20% - Акцент3 10 5 6" xfId="7778"/>
    <cellStyle name="20% - Акцент3 10 5 6 2" xfId="12400"/>
    <cellStyle name="20% - Акцент3 10 5 6 2 2" xfId="32375"/>
    <cellStyle name="20% - Акцент3 10 5 6 3" xfId="23643"/>
    <cellStyle name="20% - Акцент3 10 5 7" xfId="12401"/>
    <cellStyle name="20% - Акцент3 10 5 7 2" xfId="27299"/>
    <cellStyle name="20% - Акцент3 10 5 8" xfId="20565"/>
    <cellStyle name="20% - Акцент3 10 6" xfId="1853"/>
    <cellStyle name="20% - Акцент3 10 6 2" xfId="1854"/>
    <cellStyle name="20% - Акцент3 10 6 2 2" xfId="7784"/>
    <cellStyle name="20% - Акцент3 10 6 2 2 2" xfId="12402"/>
    <cellStyle name="20% - Акцент3 10 6 2 2 2 2" xfId="32381"/>
    <cellStyle name="20% - Акцент3 10 6 2 2 3" xfId="23649"/>
    <cellStyle name="20% - Акцент3 10 6 2 3" xfId="12403"/>
    <cellStyle name="20% - Акцент3 10 6 2 3 2" xfId="27305"/>
    <cellStyle name="20% - Акцент3 10 6 2 4" xfId="20571"/>
    <cellStyle name="20% - Акцент3 10 6 3" xfId="1855"/>
    <cellStyle name="20% - Акцент3 10 6 3 2" xfId="7785"/>
    <cellStyle name="20% - Акцент3 10 6 3 2 2" xfId="12404"/>
    <cellStyle name="20% - Акцент3 10 6 3 2 2 2" xfId="32382"/>
    <cellStyle name="20% - Акцент3 10 6 3 2 3" xfId="23650"/>
    <cellStyle name="20% - Акцент3 10 6 3 3" xfId="12405"/>
    <cellStyle name="20% - Акцент3 10 6 3 3 2" xfId="27306"/>
    <cellStyle name="20% - Акцент3 10 6 3 4" xfId="20572"/>
    <cellStyle name="20% - Акцент3 10 6 4" xfId="1856"/>
    <cellStyle name="20% - Акцент3 10 6 4 2" xfId="7786"/>
    <cellStyle name="20% - Акцент3 10 6 4 2 2" xfId="12406"/>
    <cellStyle name="20% - Акцент3 10 6 4 2 2 2" xfId="32383"/>
    <cellStyle name="20% - Акцент3 10 6 4 2 3" xfId="23651"/>
    <cellStyle name="20% - Акцент3 10 6 4 3" xfId="12407"/>
    <cellStyle name="20% - Акцент3 10 6 4 3 2" xfId="27307"/>
    <cellStyle name="20% - Акцент3 10 6 4 4" xfId="20573"/>
    <cellStyle name="20% - Акцент3 10 6 5" xfId="1857"/>
    <cellStyle name="20% - Акцент3 10 6 5 2" xfId="7787"/>
    <cellStyle name="20% - Акцент3 10 6 5 2 2" xfId="12408"/>
    <cellStyle name="20% - Акцент3 10 6 5 2 2 2" xfId="32384"/>
    <cellStyle name="20% - Акцент3 10 6 5 2 3" xfId="23652"/>
    <cellStyle name="20% - Акцент3 10 6 5 3" xfId="12409"/>
    <cellStyle name="20% - Акцент3 10 6 5 3 2" xfId="27308"/>
    <cellStyle name="20% - Акцент3 10 6 5 4" xfId="20574"/>
    <cellStyle name="20% - Акцент3 10 6 6" xfId="7783"/>
    <cellStyle name="20% - Акцент3 10 6 6 2" xfId="12410"/>
    <cellStyle name="20% - Акцент3 10 6 6 2 2" xfId="32380"/>
    <cellStyle name="20% - Акцент3 10 6 6 3" xfId="23648"/>
    <cellStyle name="20% - Акцент3 10 6 7" xfId="12411"/>
    <cellStyle name="20% - Акцент3 10 6 7 2" xfId="27304"/>
    <cellStyle name="20% - Акцент3 10 6 8" xfId="20570"/>
    <cellStyle name="20% - Акцент3 10 7" xfId="1858"/>
    <cellStyle name="20% - Акцент3 10 7 2" xfId="1859"/>
    <cellStyle name="20% - Акцент3 10 7 2 2" xfId="7789"/>
    <cellStyle name="20% - Акцент3 10 7 2 2 2" xfId="12412"/>
    <cellStyle name="20% - Акцент3 10 7 2 2 2 2" xfId="32386"/>
    <cellStyle name="20% - Акцент3 10 7 2 2 3" xfId="23654"/>
    <cellStyle name="20% - Акцент3 10 7 2 3" xfId="12413"/>
    <cellStyle name="20% - Акцент3 10 7 2 3 2" xfId="27310"/>
    <cellStyle name="20% - Акцент3 10 7 2 4" xfId="20576"/>
    <cellStyle name="20% - Акцент3 10 7 3" xfId="1860"/>
    <cellStyle name="20% - Акцент3 10 7 3 2" xfId="7790"/>
    <cellStyle name="20% - Акцент3 10 7 3 2 2" xfId="12414"/>
    <cellStyle name="20% - Акцент3 10 7 3 2 2 2" xfId="32387"/>
    <cellStyle name="20% - Акцент3 10 7 3 2 3" xfId="23655"/>
    <cellStyle name="20% - Акцент3 10 7 3 3" xfId="12415"/>
    <cellStyle name="20% - Акцент3 10 7 3 3 2" xfId="27311"/>
    <cellStyle name="20% - Акцент3 10 7 3 4" xfId="20577"/>
    <cellStyle name="20% - Акцент3 10 7 4" xfId="1861"/>
    <cellStyle name="20% - Акцент3 10 7 4 2" xfId="7791"/>
    <cellStyle name="20% - Акцент3 10 7 4 2 2" xfId="12416"/>
    <cellStyle name="20% - Акцент3 10 7 4 2 2 2" xfId="32388"/>
    <cellStyle name="20% - Акцент3 10 7 4 2 3" xfId="23656"/>
    <cellStyle name="20% - Акцент3 10 7 4 3" xfId="12417"/>
    <cellStyle name="20% - Акцент3 10 7 4 3 2" xfId="27312"/>
    <cellStyle name="20% - Акцент3 10 7 4 4" xfId="20578"/>
    <cellStyle name="20% - Акцент3 10 7 5" xfId="1862"/>
    <cellStyle name="20% - Акцент3 10 7 5 2" xfId="7792"/>
    <cellStyle name="20% - Акцент3 10 7 5 2 2" xfId="12418"/>
    <cellStyle name="20% - Акцент3 10 7 5 2 2 2" xfId="32389"/>
    <cellStyle name="20% - Акцент3 10 7 5 2 3" xfId="23657"/>
    <cellStyle name="20% - Акцент3 10 7 5 3" xfId="12419"/>
    <cellStyle name="20% - Акцент3 10 7 5 3 2" xfId="27313"/>
    <cellStyle name="20% - Акцент3 10 7 5 4" xfId="20579"/>
    <cellStyle name="20% - Акцент3 10 7 6" xfId="7788"/>
    <cellStyle name="20% - Акцент3 10 7 6 2" xfId="12420"/>
    <cellStyle name="20% - Акцент3 10 7 6 2 2" xfId="32385"/>
    <cellStyle name="20% - Акцент3 10 7 6 3" xfId="23653"/>
    <cellStyle name="20% - Акцент3 10 7 7" xfId="12421"/>
    <cellStyle name="20% - Акцент3 10 7 7 2" xfId="27309"/>
    <cellStyle name="20% - Акцент3 10 7 8" xfId="20575"/>
    <cellStyle name="20% - Акцент3 10 8" xfId="1863"/>
    <cellStyle name="20% - Акцент3 10 8 2" xfId="1864"/>
    <cellStyle name="20% - Акцент3 10 8 2 2" xfId="7794"/>
    <cellStyle name="20% - Акцент3 10 8 2 2 2" xfId="12422"/>
    <cellStyle name="20% - Акцент3 10 8 2 2 2 2" xfId="32391"/>
    <cellStyle name="20% - Акцент3 10 8 2 2 3" xfId="23659"/>
    <cellStyle name="20% - Акцент3 10 8 2 3" xfId="12423"/>
    <cellStyle name="20% - Акцент3 10 8 2 3 2" xfId="27315"/>
    <cellStyle name="20% - Акцент3 10 8 2 4" xfId="20581"/>
    <cellStyle name="20% - Акцент3 10 8 3" xfId="1865"/>
    <cellStyle name="20% - Акцент3 10 8 3 2" xfId="7795"/>
    <cellStyle name="20% - Акцент3 10 8 3 2 2" xfId="12424"/>
    <cellStyle name="20% - Акцент3 10 8 3 2 2 2" xfId="32392"/>
    <cellStyle name="20% - Акцент3 10 8 3 2 3" xfId="23660"/>
    <cellStyle name="20% - Акцент3 10 8 3 3" xfId="12425"/>
    <cellStyle name="20% - Акцент3 10 8 3 3 2" xfId="27316"/>
    <cellStyle name="20% - Акцент3 10 8 3 4" xfId="20582"/>
    <cellStyle name="20% - Акцент3 10 8 4" xfId="1866"/>
    <cellStyle name="20% - Акцент3 10 8 4 2" xfId="7796"/>
    <cellStyle name="20% - Акцент3 10 8 4 2 2" xfId="12426"/>
    <cellStyle name="20% - Акцент3 10 8 4 2 2 2" xfId="32393"/>
    <cellStyle name="20% - Акцент3 10 8 4 2 3" xfId="23661"/>
    <cellStyle name="20% - Акцент3 10 8 4 3" xfId="12427"/>
    <cellStyle name="20% - Акцент3 10 8 4 3 2" xfId="27317"/>
    <cellStyle name="20% - Акцент3 10 8 4 4" xfId="20583"/>
    <cellStyle name="20% - Акцент3 10 8 5" xfId="1867"/>
    <cellStyle name="20% - Акцент3 10 8 5 2" xfId="7797"/>
    <cellStyle name="20% - Акцент3 10 8 5 2 2" xfId="12428"/>
    <cellStyle name="20% - Акцент3 10 8 5 2 2 2" xfId="32394"/>
    <cellStyle name="20% - Акцент3 10 8 5 2 3" xfId="23662"/>
    <cellStyle name="20% - Акцент3 10 8 5 3" xfId="12429"/>
    <cellStyle name="20% - Акцент3 10 8 5 3 2" xfId="27318"/>
    <cellStyle name="20% - Акцент3 10 8 5 4" xfId="20584"/>
    <cellStyle name="20% - Акцент3 10 8 6" xfId="7793"/>
    <cellStyle name="20% - Акцент3 10 8 6 2" xfId="12430"/>
    <cellStyle name="20% - Акцент3 10 8 6 2 2" xfId="32390"/>
    <cellStyle name="20% - Акцент3 10 8 6 3" xfId="23658"/>
    <cellStyle name="20% - Акцент3 10 8 7" xfId="12431"/>
    <cellStyle name="20% - Акцент3 10 8 7 2" xfId="27314"/>
    <cellStyle name="20% - Акцент3 10 8 8" xfId="20580"/>
    <cellStyle name="20% - Акцент3 10 9" xfId="1868"/>
    <cellStyle name="20% - Акцент3 10 9 2" xfId="1869"/>
    <cellStyle name="20% - Акцент3 10 9 2 2" xfId="7799"/>
    <cellStyle name="20% - Акцент3 10 9 2 2 2" xfId="12432"/>
    <cellStyle name="20% - Акцент3 10 9 2 2 2 2" xfId="32396"/>
    <cellStyle name="20% - Акцент3 10 9 2 2 3" xfId="23664"/>
    <cellStyle name="20% - Акцент3 10 9 2 3" xfId="12433"/>
    <cellStyle name="20% - Акцент3 10 9 2 3 2" xfId="27320"/>
    <cellStyle name="20% - Акцент3 10 9 2 4" xfId="20586"/>
    <cellStyle name="20% - Акцент3 10 9 3" xfId="1870"/>
    <cellStyle name="20% - Акцент3 10 9 3 2" xfId="7800"/>
    <cellStyle name="20% - Акцент3 10 9 3 2 2" xfId="12434"/>
    <cellStyle name="20% - Акцент3 10 9 3 2 2 2" xfId="32397"/>
    <cellStyle name="20% - Акцент3 10 9 3 2 3" xfId="23665"/>
    <cellStyle name="20% - Акцент3 10 9 3 3" xfId="12435"/>
    <cellStyle name="20% - Акцент3 10 9 3 3 2" xfId="27321"/>
    <cellStyle name="20% - Акцент3 10 9 3 4" xfId="20587"/>
    <cellStyle name="20% - Акцент3 10 9 4" xfId="1871"/>
    <cellStyle name="20% - Акцент3 10 9 4 2" xfId="7801"/>
    <cellStyle name="20% - Акцент3 10 9 4 2 2" xfId="12436"/>
    <cellStyle name="20% - Акцент3 10 9 4 2 2 2" xfId="32398"/>
    <cellStyle name="20% - Акцент3 10 9 4 2 3" xfId="23666"/>
    <cellStyle name="20% - Акцент3 10 9 4 3" xfId="12437"/>
    <cellStyle name="20% - Акцент3 10 9 4 3 2" xfId="27322"/>
    <cellStyle name="20% - Акцент3 10 9 4 4" xfId="20588"/>
    <cellStyle name="20% - Акцент3 10 9 5" xfId="1872"/>
    <cellStyle name="20% - Акцент3 10 9 5 2" xfId="7802"/>
    <cellStyle name="20% - Акцент3 10 9 5 2 2" xfId="12438"/>
    <cellStyle name="20% - Акцент3 10 9 5 2 2 2" xfId="32399"/>
    <cellStyle name="20% - Акцент3 10 9 5 2 3" xfId="23667"/>
    <cellStyle name="20% - Акцент3 10 9 5 3" xfId="12439"/>
    <cellStyle name="20% - Акцент3 10 9 5 3 2" xfId="27323"/>
    <cellStyle name="20% - Акцент3 10 9 5 4" xfId="20589"/>
    <cellStyle name="20% - Акцент3 10 9 6" xfId="7798"/>
    <cellStyle name="20% - Акцент3 10 9 6 2" xfId="12440"/>
    <cellStyle name="20% - Акцент3 10 9 6 2 2" xfId="32395"/>
    <cellStyle name="20% - Акцент3 10 9 6 3" xfId="23663"/>
    <cellStyle name="20% - Акцент3 10 9 7" xfId="12441"/>
    <cellStyle name="20% - Акцент3 10 9 7 2" xfId="27319"/>
    <cellStyle name="20% - Акцент3 10 9 8" xfId="20585"/>
    <cellStyle name="20% - Акцент3 11" xfId="57"/>
    <cellStyle name="20% - Акцент3 11 10" xfId="1873"/>
    <cellStyle name="20% - Акцент3 11 10 2" xfId="7803"/>
    <cellStyle name="20% - Акцент3 11 10 2 2" xfId="12442"/>
    <cellStyle name="20% - Акцент3 11 10 2 2 2" xfId="32400"/>
    <cellStyle name="20% - Акцент3 11 10 2 3" xfId="23668"/>
    <cellStyle name="20% - Акцент3 11 10 3" xfId="12443"/>
    <cellStyle name="20% - Акцент3 11 10 3 2" xfId="27324"/>
    <cellStyle name="20% - Акцент3 11 10 4" xfId="20590"/>
    <cellStyle name="20% - Акцент3 11 11" xfId="1874"/>
    <cellStyle name="20% - Акцент3 11 11 2" xfId="7804"/>
    <cellStyle name="20% - Акцент3 11 11 2 2" xfId="12444"/>
    <cellStyle name="20% - Акцент3 11 11 2 2 2" xfId="32401"/>
    <cellStyle name="20% - Акцент3 11 11 2 3" xfId="23669"/>
    <cellStyle name="20% - Акцент3 11 11 3" xfId="12445"/>
    <cellStyle name="20% - Акцент3 11 11 3 2" xfId="27325"/>
    <cellStyle name="20% - Акцент3 11 11 4" xfId="20591"/>
    <cellStyle name="20% - Акцент3 11 12" xfId="1875"/>
    <cellStyle name="20% - Акцент3 11 12 2" xfId="7805"/>
    <cellStyle name="20% - Акцент3 11 12 2 2" xfId="12446"/>
    <cellStyle name="20% - Акцент3 11 12 2 2 2" xfId="32402"/>
    <cellStyle name="20% - Акцент3 11 12 2 3" xfId="23670"/>
    <cellStyle name="20% - Акцент3 11 12 3" xfId="12447"/>
    <cellStyle name="20% - Акцент3 11 12 3 2" xfId="27326"/>
    <cellStyle name="20% - Акцент3 11 12 4" xfId="20592"/>
    <cellStyle name="20% - Акцент3 11 13" xfId="1876"/>
    <cellStyle name="20% - Акцент3 11 13 2" xfId="7806"/>
    <cellStyle name="20% - Акцент3 11 13 2 2" xfId="12448"/>
    <cellStyle name="20% - Акцент3 11 13 2 2 2" xfId="32403"/>
    <cellStyle name="20% - Акцент3 11 13 2 3" xfId="23671"/>
    <cellStyle name="20% - Акцент3 11 13 3" xfId="12449"/>
    <cellStyle name="20% - Акцент3 11 13 3 2" xfId="27327"/>
    <cellStyle name="20% - Акцент3 11 13 4" xfId="20593"/>
    <cellStyle name="20% - Акцент3 11 14" xfId="1877"/>
    <cellStyle name="20% - Акцент3 11 14 2" xfId="7807"/>
    <cellStyle name="20% - Акцент3 11 14 2 2" xfId="12450"/>
    <cellStyle name="20% - Акцент3 11 14 2 2 2" xfId="32404"/>
    <cellStyle name="20% - Акцент3 11 14 2 3" xfId="23672"/>
    <cellStyle name="20% - Акцент3 11 14 3" xfId="12451"/>
    <cellStyle name="20% - Акцент3 11 14 3 2" xfId="27328"/>
    <cellStyle name="20% - Акцент3 11 14 4" xfId="20594"/>
    <cellStyle name="20% - Акцент3 11 2" xfId="1878"/>
    <cellStyle name="20% - Акцент3 11 2 2" xfId="1879"/>
    <cellStyle name="20% - Акцент3 11 2 2 2" xfId="7808"/>
    <cellStyle name="20% - Акцент3 11 2 2 2 2" xfId="12452"/>
    <cellStyle name="20% - Акцент3 11 2 2 2 2 2" xfId="32405"/>
    <cellStyle name="20% - Акцент3 11 2 2 2 3" xfId="23673"/>
    <cellStyle name="20% - Акцент3 11 2 2 3" xfId="12453"/>
    <cellStyle name="20% - Акцент3 11 2 2 3 2" xfId="27329"/>
    <cellStyle name="20% - Акцент3 11 2 2 4" xfId="20596"/>
    <cellStyle name="20% - Акцент3 11 2 3" xfId="1880"/>
    <cellStyle name="20% - Акцент3 11 2 3 2" xfId="7809"/>
    <cellStyle name="20% - Акцент3 11 2 3 2 2" xfId="12454"/>
    <cellStyle name="20% - Акцент3 11 2 3 2 2 2" xfId="32406"/>
    <cellStyle name="20% - Акцент3 11 2 3 2 3" xfId="23674"/>
    <cellStyle name="20% - Акцент3 11 2 3 3" xfId="12455"/>
    <cellStyle name="20% - Акцент3 11 2 3 3 2" xfId="27330"/>
    <cellStyle name="20% - Акцент3 11 2 3 4" xfId="20597"/>
    <cellStyle name="20% - Акцент3 11 2 4" xfId="1881"/>
    <cellStyle name="20% - Акцент3 11 2 4 2" xfId="7810"/>
    <cellStyle name="20% - Акцент3 11 2 4 2 2" xfId="12456"/>
    <cellStyle name="20% - Акцент3 11 2 4 2 2 2" xfId="32407"/>
    <cellStyle name="20% - Акцент3 11 2 4 2 3" xfId="23675"/>
    <cellStyle name="20% - Акцент3 11 2 4 3" xfId="12457"/>
    <cellStyle name="20% - Акцент3 11 2 4 3 2" xfId="27331"/>
    <cellStyle name="20% - Акцент3 11 2 4 4" xfId="20598"/>
    <cellStyle name="20% - Акцент3 11 2 5" xfId="1882"/>
    <cellStyle name="20% - Акцент3 11 2 5 2" xfId="7811"/>
    <cellStyle name="20% - Акцент3 11 2 5 2 2" xfId="12458"/>
    <cellStyle name="20% - Акцент3 11 2 5 2 2 2" xfId="32408"/>
    <cellStyle name="20% - Акцент3 11 2 5 2 3" xfId="23676"/>
    <cellStyle name="20% - Акцент3 11 2 5 3" xfId="12459"/>
    <cellStyle name="20% - Акцент3 11 2 5 3 2" xfId="27332"/>
    <cellStyle name="20% - Акцент3 11 2 5 4" xfId="20599"/>
    <cellStyle name="20% - Акцент3 11 2 6" xfId="1883"/>
    <cellStyle name="20% - Акцент3 11 2 6 2" xfId="7812"/>
    <cellStyle name="20% - Акцент3 11 2 6 2 2" xfId="12460"/>
    <cellStyle name="20% - Акцент3 11 2 6 2 2 2" xfId="32409"/>
    <cellStyle name="20% - Акцент3 11 2 6 2 3" xfId="23677"/>
    <cellStyle name="20% - Акцент3 11 2 6 3" xfId="12461"/>
    <cellStyle name="20% - Акцент3 11 2 6 3 2" xfId="27333"/>
    <cellStyle name="20% - Акцент3 11 2 6 4" xfId="20600"/>
    <cellStyle name="20% - Акцент3 11 3" xfId="1884"/>
    <cellStyle name="20% - Акцент3 11 4" xfId="1885"/>
    <cellStyle name="20% - Акцент3 11 4 2" xfId="1886"/>
    <cellStyle name="20% - Акцент3 11 4 2 2" xfId="7814"/>
    <cellStyle name="20% - Акцент3 11 4 2 2 2" xfId="12462"/>
    <cellStyle name="20% - Акцент3 11 4 2 2 2 2" xfId="32411"/>
    <cellStyle name="20% - Акцент3 11 4 2 2 3" xfId="23679"/>
    <cellStyle name="20% - Акцент3 11 4 2 3" xfId="12463"/>
    <cellStyle name="20% - Акцент3 11 4 2 3 2" xfId="27335"/>
    <cellStyle name="20% - Акцент3 11 4 2 4" xfId="20603"/>
    <cellStyle name="20% - Акцент3 11 4 3" xfId="1887"/>
    <cellStyle name="20% - Акцент3 11 4 3 2" xfId="7815"/>
    <cellStyle name="20% - Акцент3 11 4 3 2 2" xfId="12464"/>
    <cellStyle name="20% - Акцент3 11 4 3 2 2 2" xfId="32412"/>
    <cellStyle name="20% - Акцент3 11 4 3 2 3" xfId="23680"/>
    <cellStyle name="20% - Акцент3 11 4 3 3" xfId="12465"/>
    <cellStyle name="20% - Акцент3 11 4 3 3 2" xfId="27336"/>
    <cellStyle name="20% - Акцент3 11 4 3 4" xfId="20604"/>
    <cellStyle name="20% - Акцент3 11 4 4" xfId="1888"/>
    <cellStyle name="20% - Акцент3 11 4 4 2" xfId="7816"/>
    <cellStyle name="20% - Акцент3 11 4 4 2 2" xfId="12466"/>
    <cellStyle name="20% - Акцент3 11 4 4 2 2 2" xfId="32413"/>
    <cellStyle name="20% - Акцент3 11 4 4 2 3" xfId="23681"/>
    <cellStyle name="20% - Акцент3 11 4 4 3" xfId="12467"/>
    <cellStyle name="20% - Акцент3 11 4 4 3 2" xfId="27337"/>
    <cellStyle name="20% - Акцент3 11 4 4 4" xfId="20605"/>
    <cellStyle name="20% - Акцент3 11 4 5" xfId="1889"/>
    <cellStyle name="20% - Акцент3 11 4 5 2" xfId="7817"/>
    <cellStyle name="20% - Акцент3 11 4 5 2 2" xfId="12468"/>
    <cellStyle name="20% - Акцент3 11 4 5 2 2 2" xfId="32414"/>
    <cellStyle name="20% - Акцент3 11 4 5 2 3" xfId="23682"/>
    <cellStyle name="20% - Акцент3 11 4 5 3" xfId="12469"/>
    <cellStyle name="20% - Акцент3 11 4 5 3 2" xfId="27338"/>
    <cellStyle name="20% - Акцент3 11 4 5 4" xfId="20606"/>
    <cellStyle name="20% - Акцент3 11 4 6" xfId="7813"/>
    <cellStyle name="20% - Акцент3 11 4 6 2" xfId="12470"/>
    <cellStyle name="20% - Акцент3 11 4 6 2 2" xfId="32410"/>
    <cellStyle name="20% - Акцент3 11 4 6 3" xfId="23678"/>
    <cellStyle name="20% - Акцент3 11 4 7" xfId="12471"/>
    <cellStyle name="20% - Акцент3 11 4 7 2" xfId="27334"/>
    <cellStyle name="20% - Акцент3 11 4 8" xfId="20602"/>
    <cellStyle name="20% - Акцент3 11 5" xfId="1890"/>
    <cellStyle name="20% - Акцент3 11 5 2" xfId="1891"/>
    <cellStyle name="20% - Акцент3 11 5 2 2" xfId="7819"/>
    <cellStyle name="20% - Акцент3 11 5 2 2 2" xfId="12472"/>
    <cellStyle name="20% - Акцент3 11 5 2 2 2 2" xfId="32416"/>
    <cellStyle name="20% - Акцент3 11 5 2 2 3" xfId="23684"/>
    <cellStyle name="20% - Акцент3 11 5 2 3" xfId="12473"/>
    <cellStyle name="20% - Акцент3 11 5 2 3 2" xfId="27340"/>
    <cellStyle name="20% - Акцент3 11 5 2 4" xfId="20608"/>
    <cellStyle name="20% - Акцент3 11 5 3" xfId="1892"/>
    <cellStyle name="20% - Акцент3 11 5 3 2" xfId="7820"/>
    <cellStyle name="20% - Акцент3 11 5 3 2 2" xfId="12474"/>
    <cellStyle name="20% - Акцент3 11 5 3 2 2 2" xfId="32417"/>
    <cellStyle name="20% - Акцент3 11 5 3 2 3" xfId="23685"/>
    <cellStyle name="20% - Акцент3 11 5 3 3" xfId="12475"/>
    <cellStyle name="20% - Акцент3 11 5 3 3 2" xfId="27341"/>
    <cellStyle name="20% - Акцент3 11 5 3 4" xfId="20609"/>
    <cellStyle name="20% - Акцент3 11 5 4" xfId="1893"/>
    <cellStyle name="20% - Акцент3 11 5 4 2" xfId="7821"/>
    <cellStyle name="20% - Акцент3 11 5 4 2 2" xfId="12476"/>
    <cellStyle name="20% - Акцент3 11 5 4 2 2 2" xfId="32418"/>
    <cellStyle name="20% - Акцент3 11 5 4 2 3" xfId="23686"/>
    <cellStyle name="20% - Акцент3 11 5 4 3" xfId="12477"/>
    <cellStyle name="20% - Акцент3 11 5 4 3 2" xfId="27342"/>
    <cellStyle name="20% - Акцент3 11 5 4 4" xfId="20610"/>
    <cellStyle name="20% - Акцент3 11 5 5" xfId="1894"/>
    <cellStyle name="20% - Акцент3 11 5 5 2" xfId="7822"/>
    <cellStyle name="20% - Акцент3 11 5 5 2 2" xfId="12478"/>
    <cellStyle name="20% - Акцент3 11 5 5 2 2 2" xfId="32419"/>
    <cellStyle name="20% - Акцент3 11 5 5 2 3" xfId="23687"/>
    <cellStyle name="20% - Акцент3 11 5 5 3" xfId="12479"/>
    <cellStyle name="20% - Акцент3 11 5 5 3 2" xfId="27343"/>
    <cellStyle name="20% - Акцент3 11 5 5 4" xfId="20611"/>
    <cellStyle name="20% - Акцент3 11 5 6" xfId="7818"/>
    <cellStyle name="20% - Акцент3 11 5 6 2" xfId="12480"/>
    <cellStyle name="20% - Акцент3 11 5 6 2 2" xfId="32415"/>
    <cellStyle name="20% - Акцент3 11 5 6 3" xfId="23683"/>
    <cellStyle name="20% - Акцент3 11 5 7" xfId="12481"/>
    <cellStyle name="20% - Акцент3 11 5 7 2" xfId="27339"/>
    <cellStyle name="20% - Акцент3 11 5 8" xfId="20607"/>
    <cellStyle name="20% - Акцент3 11 6" xfId="1895"/>
    <cellStyle name="20% - Акцент3 11 6 2" xfId="1896"/>
    <cellStyle name="20% - Акцент3 11 6 2 2" xfId="7824"/>
    <cellStyle name="20% - Акцент3 11 6 2 2 2" xfId="12482"/>
    <cellStyle name="20% - Акцент3 11 6 2 2 2 2" xfId="32421"/>
    <cellStyle name="20% - Акцент3 11 6 2 2 3" xfId="23689"/>
    <cellStyle name="20% - Акцент3 11 6 2 3" xfId="12483"/>
    <cellStyle name="20% - Акцент3 11 6 2 3 2" xfId="27345"/>
    <cellStyle name="20% - Акцент3 11 6 2 4" xfId="20613"/>
    <cellStyle name="20% - Акцент3 11 6 3" xfId="1897"/>
    <cellStyle name="20% - Акцент3 11 6 3 2" xfId="7825"/>
    <cellStyle name="20% - Акцент3 11 6 3 2 2" xfId="12484"/>
    <cellStyle name="20% - Акцент3 11 6 3 2 2 2" xfId="32422"/>
    <cellStyle name="20% - Акцент3 11 6 3 2 3" xfId="23690"/>
    <cellStyle name="20% - Акцент3 11 6 3 3" xfId="12485"/>
    <cellStyle name="20% - Акцент3 11 6 3 3 2" xfId="27346"/>
    <cellStyle name="20% - Акцент3 11 6 3 4" xfId="20614"/>
    <cellStyle name="20% - Акцент3 11 6 4" xfId="1898"/>
    <cellStyle name="20% - Акцент3 11 6 4 2" xfId="7826"/>
    <cellStyle name="20% - Акцент3 11 6 4 2 2" xfId="12486"/>
    <cellStyle name="20% - Акцент3 11 6 4 2 2 2" xfId="32423"/>
    <cellStyle name="20% - Акцент3 11 6 4 2 3" xfId="23691"/>
    <cellStyle name="20% - Акцент3 11 6 4 3" xfId="12487"/>
    <cellStyle name="20% - Акцент3 11 6 4 3 2" xfId="27347"/>
    <cellStyle name="20% - Акцент3 11 6 4 4" xfId="20615"/>
    <cellStyle name="20% - Акцент3 11 6 5" xfId="1899"/>
    <cellStyle name="20% - Акцент3 11 6 5 2" xfId="7827"/>
    <cellStyle name="20% - Акцент3 11 6 5 2 2" xfId="12488"/>
    <cellStyle name="20% - Акцент3 11 6 5 2 2 2" xfId="32424"/>
    <cellStyle name="20% - Акцент3 11 6 5 2 3" xfId="23692"/>
    <cellStyle name="20% - Акцент3 11 6 5 3" xfId="12489"/>
    <cellStyle name="20% - Акцент3 11 6 5 3 2" xfId="27348"/>
    <cellStyle name="20% - Акцент3 11 6 5 4" xfId="20616"/>
    <cellStyle name="20% - Акцент3 11 6 6" xfId="7823"/>
    <cellStyle name="20% - Акцент3 11 6 6 2" xfId="12490"/>
    <cellStyle name="20% - Акцент3 11 6 6 2 2" xfId="32420"/>
    <cellStyle name="20% - Акцент3 11 6 6 3" xfId="23688"/>
    <cellStyle name="20% - Акцент3 11 6 7" xfId="12491"/>
    <cellStyle name="20% - Акцент3 11 6 7 2" xfId="27344"/>
    <cellStyle name="20% - Акцент3 11 6 8" xfId="20612"/>
    <cellStyle name="20% - Акцент3 11 7" xfId="1900"/>
    <cellStyle name="20% - Акцент3 11 7 2" xfId="1901"/>
    <cellStyle name="20% - Акцент3 11 7 2 2" xfId="7829"/>
    <cellStyle name="20% - Акцент3 11 7 2 2 2" xfId="12492"/>
    <cellStyle name="20% - Акцент3 11 7 2 2 2 2" xfId="32426"/>
    <cellStyle name="20% - Акцент3 11 7 2 2 3" xfId="23694"/>
    <cellStyle name="20% - Акцент3 11 7 2 3" xfId="12493"/>
    <cellStyle name="20% - Акцент3 11 7 2 3 2" xfId="27350"/>
    <cellStyle name="20% - Акцент3 11 7 2 4" xfId="20618"/>
    <cellStyle name="20% - Акцент3 11 7 3" xfId="1902"/>
    <cellStyle name="20% - Акцент3 11 7 3 2" xfId="7830"/>
    <cellStyle name="20% - Акцент3 11 7 3 2 2" xfId="12494"/>
    <cellStyle name="20% - Акцент3 11 7 3 2 2 2" xfId="32427"/>
    <cellStyle name="20% - Акцент3 11 7 3 2 3" xfId="23695"/>
    <cellStyle name="20% - Акцент3 11 7 3 3" xfId="12495"/>
    <cellStyle name="20% - Акцент3 11 7 3 3 2" xfId="27351"/>
    <cellStyle name="20% - Акцент3 11 7 3 4" xfId="20619"/>
    <cellStyle name="20% - Акцент3 11 7 4" xfId="1903"/>
    <cellStyle name="20% - Акцент3 11 7 4 2" xfId="7831"/>
    <cellStyle name="20% - Акцент3 11 7 4 2 2" xfId="12496"/>
    <cellStyle name="20% - Акцент3 11 7 4 2 2 2" xfId="32428"/>
    <cellStyle name="20% - Акцент3 11 7 4 2 3" xfId="23696"/>
    <cellStyle name="20% - Акцент3 11 7 4 3" xfId="12497"/>
    <cellStyle name="20% - Акцент3 11 7 4 3 2" xfId="27352"/>
    <cellStyle name="20% - Акцент3 11 7 4 4" xfId="20620"/>
    <cellStyle name="20% - Акцент3 11 7 5" xfId="1904"/>
    <cellStyle name="20% - Акцент3 11 7 5 2" xfId="7832"/>
    <cellStyle name="20% - Акцент3 11 7 5 2 2" xfId="12498"/>
    <cellStyle name="20% - Акцент3 11 7 5 2 2 2" xfId="32429"/>
    <cellStyle name="20% - Акцент3 11 7 5 2 3" xfId="23697"/>
    <cellStyle name="20% - Акцент3 11 7 5 3" xfId="12499"/>
    <cellStyle name="20% - Акцент3 11 7 5 3 2" xfId="27353"/>
    <cellStyle name="20% - Акцент3 11 7 5 4" xfId="20621"/>
    <cellStyle name="20% - Акцент3 11 7 6" xfId="7828"/>
    <cellStyle name="20% - Акцент3 11 7 6 2" xfId="12500"/>
    <cellStyle name="20% - Акцент3 11 7 6 2 2" xfId="32425"/>
    <cellStyle name="20% - Акцент3 11 7 6 3" xfId="23693"/>
    <cellStyle name="20% - Акцент3 11 7 7" xfId="12501"/>
    <cellStyle name="20% - Акцент3 11 7 7 2" xfId="27349"/>
    <cellStyle name="20% - Акцент3 11 7 8" xfId="20617"/>
    <cellStyle name="20% - Акцент3 11 8" xfId="1905"/>
    <cellStyle name="20% - Акцент3 11 8 2" xfId="1906"/>
    <cellStyle name="20% - Акцент3 11 8 2 2" xfId="7834"/>
    <cellStyle name="20% - Акцент3 11 8 2 2 2" xfId="12502"/>
    <cellStyle name="20% - Акцент3 11 8 2 2 2 2" xfId="32431"/>
    <cellStyle name="20% - Акцент3 11 8 2 2 3" xfId="23699"/>
    <cellStyle name="20% - Акцент3 11 8 2 3" xfId="12503"/>
    <cellStyle name="20% - Акцент3 11 8 2 3 2" xfId="27355"/>
    <cellStyle name="20% - Акцент3 11 8 2 4" xfId="20623"/>
    <cellStyle name="20% - Акцент3 11 8 3" xfId="1907"/>
    <cellStyle name="20% - Акцент3 11 8 3 2" xfId="7835"/>
    <cellStyle name="20% - Акцент3 11 8 3 2 2" xfId="12504"/>
    <cellStyle name="20% - Акцент3 11 8 3 2 2 2" xfId="32432"/>
    <cellStyle name="20% - Акцент3 11 8 3 2 3" xfId="23700"/>
    <cellStyle name="20% - Акцент3 11 8 3 3" xfId="12505"/>
    <cellStyle name="20% - Акцент3 11 8 3 3 2" xfId="27356"/>
    <cellStyle name="20% - Акцент3 11 8 3 4" xfId="20624"/>
    <cellStyle name="20% - Акцент3 11 8 4" xfId="1908"/>
    <cellStyle name="20% - Акцент3 11 8 4 2" xfId="7836"/>
    <cellStyle name="20% - Акцент3 11 8 4 2 2" xfId="12506"/>
    <cellStyle name="20% - Акцент3 11 8 4 2 2 2" xfId="32433"/>
    <cellStyle name="20% - Акцент3 11 8 4 2 3" xfId="23701"/>
    <cellStyle name="20% - Акцент3 11 8 4 3" xfId="12507"/>
    <cellStyle name="20% - Акцент3 11 8 4 3 2" xfId="27357"/>
    <cellStyle name="20% - Акцент3 11 8 4 4" xfId="20625"/>
    <cellStyle name="20% - Акцент3 11 8 5" xfId="1909"/>
    <cellStyle name="20% - Акцент3 11 8 5 2" xfId="7837"/>
    <cellStyle name="20% - Акцент3 11 8 5 2 2" xfId="12508"/>
    <cellStyle name="20% - Акцент3 11 8 5 2 2 2" xfId="32434"/>
    <cellStyle name="20% - Акцент3 11 8 5 2 3" xfId="23702"/>
    <cellStyle name="20% - Акцент3 11 8 5 3" xfId="12509"/>
    <cellStyle name="20% - Акцент3 11 8 5 3 2" xfId="27358"/>
    <cellStyle name="20% - Акцент3 11 8 5 4" xfId="20626"/>
    <cellStyle name="20% - Акцент3 11 8 6" xfId="7833"/>
    <cellStyle name="20% - Акцент3 11 8 6 2" xfId="12510"/>
    <cellStyle name="20% - Акцент3 11 8 6 2 2" xfId="32430"/>
    <cellStyle name="20% - Акцент3 11 8 6 3" xfId="23698"/>
    <cellStyle name="20% - Акцент3 11 8 7" xfId="12511"/>
    <cellStyle name="20% - Акцент3 11 8 7 2" xfId="27354"/>
    <cellStyle name="20% - Акцент3 11 8 8" xfId="20622"/>
    <cellStyle name="20% - Акцент3 11 9" xfId="1910"/>
    <cellStyle name="20% - Акцент3 11 9 2" xfId="1911"/>
    <cellStyle name="20% - Акцент3 11 9 2 2" xfId="7839"/>
    <cellStyle name="20% - Акцент3 11 9 2 2 2" xfId="12512"/>
    <cellStyle name="20% - Акцент3 11 9 2 2 2 2" xfId="32436"/>
    <cellStyle name="20% - Акцент3 11 9 2 2 3" xfId="23704"/>
    <cellStyle name="20% - Акцент3 11 9 2 3" xfId="12513"/>
    <cellStyle name="20% - Акцент3 11 9 2 3 2" xfId="27360"/>
    <cellStyle name="20% - Акцент3 11 9 2 4" xfId="20628"/>
    <cellStyle name="20% - Акцент3 11 9 3" xfId="1912"/>
    <cellStyle name="20% - Акцент3 11 9 3 2" xfId="7840"/>
    <cellStyle name="20% - Акцент3 11 9 3 2 2" xfId="12514"/>
    <cellStyle name="20% - Акцент3 11 9 3 2 2 2" xfId="32437"/>
    <cellStyle name="20% - Акцент3 11 9 3 2 3" xfId="23705"/>
    <cellStyle name="20% - Акцент3 11 9 3 3" xfId="12515"/>
    <cellStyle name="20% - Акцент3 11 9 3 3 2" xfId="27361"/>
    <cellStyle name="20% - Акцент3 11 9 3 4" xfId="20629"/>
    <cellStyle name="20% - Акцент3 11 9 4" xfId="1913"/>
    <cellStyle name="20% - Акцент3 11 9 4 2" xfId="7841"/>
    <cellStyle name="20% - Акцент3 11 9 4 2 2" xfId="12516"/>
    <cellStyle name="20% - Акцент3 11 9 4 2 2 2" xfId="32438"/>
    <cellStyle name="20% - Акцент3 11 9 4 2 3" xfId="23706"/>
    <cellStyle name="20% - Акцент3 11 9 4 3" xfId="12517"/>
    <cellStyle name="20% - Акцент3 11 9 4 3 2" xfId="27362"/>
    <cellStyle name="20% - Акцент3 11 9 4 4" xfId="20630"/>
    <cellStyle name="20% - Акцент3 11 9 5" xfId="1914"/>
    <cellStyle name="20% - Акцент3 11 9 5 2" xfId="7842"/>
    <cellStyle name="20% - Акцент3 11 9 5 2 2" xfId="12518"/>
    <cellStyle name="20% - Акцент3 11 9 5 2 2 2" xfId="32439"/>
    <cellStyle name="20% - Акцент3 11 9 5 2 3" xfId="23707"/>
    <cellStyle name="20% - Акцент3 11 9 5 3" xfId="12519"/>
    <cellStyle name="20% - Акцент3 11 9 5 3 2" xfId="27363"/>
    <cellStyle name="20% - Акцент3 11 9 5 4" xfId="20631"/>
    <cellStyle name="20% - Акцент3 11 9 6" xfId="7838"/>
    <cellStyle name="20% - Акцент3 11 9 6 2" xfId="12520"/>
    <cellStyle name="20% - Акцент3 11 9 6 2 2" xfId="32435"/>
    <cellStyle name="20% - Акцент3 11 9 6 3" xfId="23703"/>
    <cellStyle name="20% - Акцент3 11 9 7" xfId="12521"/>
    <cellStyle name="20% - Акцент3 11 9 7 2" xfId="27359"/>
    <cellStyle name="20% - Акцент3 11 9 8" xfId="20627"/>
    <cellStyle name="20% - Акцент3 12" xfId="1915"/>
    <cellStyle name="20% - Акцент3 12 2" xfId="1916"/>
    <cellStyle name="20% - Акцент3 12 2 2" xfId="7844"/>
    <cellStyle name="20% - Акцент3 12 2 2 2" xfId="12522"/>
    <cellStyle name="20% - Акцент3 12 2 2 2 2" xfId="32441"/>
    <cellStyle name="20% - Акцент3 12 2 2 3" xfId="23709"/>
    <cellStyle name="20% - Акцент3 12 2 3" xfId="12523"/>
    <cellStyle name="20% - Акцент3 12 2 3 2" xfId="27365"/>
    <cellStyle name="20% - Акцент3 12 2 4" xfId="20633"/>
    <cellStyle name="20% - Акцент3 12 3" xfId="1917"/>
    <cellStyle name="20% - Акцент3 12 3 2" xfId="7845"/>
    <cellStyle name="20% - Акцент3 12 3 2 2" xfId="12524"/>
    <cellStyle name="20% - Акцент3 12 3 2 2 2" xfId="32442"/>
    <cellStyle name="20% - Акцент3 12 3 2 3" xfId="23710"/>
    <cellStyle name="20% - Акцент3 12 3 3" xfId="12525"/>
    <cellStyle name="20% - Акцент3 12 3 3 2" xfId="27366"/>
    <cellStyle name="20% - Акцент3 12 3 4" xfId="20634"/>
    <cellStyle name="20% - Акцент3 12 4" xfId="1918"/>
    <cellStyle name="20% - Акцент3 12 4 2" xfId="7846"/>
    <cellStyle name="20% - Акцент3 12 4 2 2" xfId="12526"/>
    <cellStyle name="20% - Акцент3 12 4 2 2 2" xfId="32443"/>
    <cellStyle name="20% - Акцент3 12 4 2 3" xfId="23711"/>
    <cellStyle name="20% - Акцент3 12 4 3" xfId="12527"/>
    <cellStyle name="20% - Акцент3 12 4 3 2" xfId="27367"/>
    <cellStyle name="20% - Акцент3 12 4 4" xfId="20635"/>
    <cellStyle name="20% - Акцент3 12 5" xfId="1919"/>
    <cellStyle name="20% - Акцент3 12 5 2" xfId="7847"/>
    <cellStyle name="20% - Акцент3 12 5 2 2" xfId="12528"/>
    <cellStyle name="20% - Акцент3 12 5 2 2 2" xfId="32444"/>
    <cellStyle name="20% - Акцент3 12 5 2 3" xfId="23712"/>
    <cellStyle name="20% - Акцент3 12 5 3" xfId="12529"/>
    <cellStyle name="20% - Акцент3 12 5 3 2" xfId="27368"/>
    <cellStyle name="20% - Акцент3 12 5 4" xfId="20636"/>
    <cellStyle name="20% - Акцент3 12 6" xfId="7843"/>
    <cellStyle name="20% - Акцент3 12 6 2" xfId="12530"/>
    <cellStyle name="20% - Акцент3 12 6 2 2" xfId="32440"/>
    <cellStyle name="20% - Акцент3 12 6 3" xfId="23708"/>
    <cellStyle name="20% - Акцент3 12 7" xfId="12531"/>
    <cellStyle name="20% - Акцент3 12 7 2" xfId="27364"/>
    <cellStyle name="20% - Акцент3 12 8" xfId="20632"/>
    <cellStyle name="20% - Акцент3 13" xfId="1920"/>
    <cellStyle name="20% - Акцент3 13 2" xfId="1921"/>
    <cellStyle name="20% - Акцент3 13 2 2" xfId="7849"/>
    <cellStyle name="20% - Акцент3 13 2 2 2" xfId="12532"/>
    <cellStyle name="20% - Акцент3 13 2 2 2 2" xfId="32446"/>
    <cellStyle name="20% - Акцент3 13 2 2 3" xfId="23714"/>
    <cellStyle name="20% - Акцент3 13 2 3" xfId="12533"/>
    <cellStyle name="20% - Акцент3 13 2 3 2" xfId="27370"/>
    <cellStyle name="20% - Акцент3 13 2 4" xfId="20638"/>
    <cellStyle name="20% - Акцент3 13 3" xfId="1922"/>
    <cellStyle name="20% - Акцент3 13 3 2" xfId="7850"/>
    <cellStyle name="20% - Акцент3 13 3 2 2" xfId="12534"/>
    <cellStyle name="20% - Акцент3 13 3 2 2 2" xfId="32447"/>
    <cellStyle name="20% - Акцент3 13 3 2 3" xfId="23715"/>
    <cellStyle name="20% - Акцент3 13 3 3" xfId="12535"/>
    <cellStyle name="20% - Акцент3 13 3 3 2" xfId="27371"/>
    <cellStyle name="20% - Акцент3 13 3 4" xfId="20639"/>
    <cellStyle name="20% - Акцент3 13 4" xfId="1923"/>
    <cellStyle name="20% - Акцент3 13 4 2" xfId="7851"/>
    <cellStyle name="20% - Акцент3 13 4 2 2" xfId="12536"/>
    <cellStyle name="20% - Акцент3 13 4 2 2 2" xfId="32448"/>
    <cellStyle name="20% - Акцент3 13 4 2 3" xfId="23716"/>
    <cellStyle name="20% - Акцент3 13 4 3" xfId="12537"/>
    <cellStyle name="20% - Акцент3 13 4 3 2" xfId="27372"/>
    <cellStyle name="20% - Акцент3 13 4 4" xfId="20640"/>
    <cellStyle name="20% - Акцент3 13 5" xfId="1924"/>
    <cellStyle name="20% - Акцент3 13 5 2" xfId="7852"/>
    <cellStyle name="20% - Акцент3 13 5 2 2" xfId="12538"/>
    <cellStyle name="20% - Акцент3 13 5 2 2 2" xfId="32449"/>
    <cellStyle name="20% - Акцент3 13 5 2 3" xfId="23717"/>
    <cellStyle name="20% - Акцент3 13 5 3" xfId="12539"/>
    <cellStyle name="20% - Акцент3 13 5 3 2" xfId="27373"/>
    <cellStyle name="20% - Акцент3 13 5 4" xfId="20641"/>
    <cellStyle name="20% - Акцент3 13 6" xfId="7848"/>
    <cellStyle name="20% - Акцент3 13 6 2" xfId="12540"/>
    <cellStyle name="20% - Акцент3 13 6 2 2" xfId="32445"/>
    <cellStyle name="20% - Акцент3 13 6 3" xfId="23713"/>
    <cellStyle name="20% - Акцент3 13 7" xfId="12541"/>
    <cellStyle name="20% - Акцент3 13 7 2" xfId="27369"/>
    <cellStyle name="20% - Акцент3 13 8" xfId="20637"/>
    <cellStyle name="20% - Акцент3 14" xfId="1925"/>
    <cellStyle name="20% - Акцент3 14 2" xfId="7853"/>
    <cellStyle name="20% - Акцент3 14 2 2" xfId="12542"/>
    <cellStyle name="20% - Акцент3 14 2 2 2" xfId="32450"/>
    <cellStyle name="20% - Акцент3 14 2 3" xfId="23718"/>
    <cellStyle name="20% - Акцент3 14 3" xfId="12543"/>
    <cellStyle name="20% - Акцент3 14 3 2" xfId="27374"/>
    <cellStyle name="20% - Акцент3 14 4" xfId="20642"/>
    <cellStyle name="20% - Акцент3 2" xfId="58"/>
    <cellStyle name="20% - Акцент3 2 10" xfId="1926"/>
    <cellStyle name="20% - Акцент3 2 10 2" xfId="7854"/>
    <cellStyle name="20% - Акцент3 2 10 2 2" xfId="12544"/>
    <cellStyle name="20% - Акцент3 2 10 2 2 2" xfId="32451"/>
    <cellStyle name="20% - Акцент3 2 10 2 3" xfId="23719"/>
    <cellStyle name="20% - Акцент3 2 10 3" xfId="12545"/>
    <cellStyle name="20% - Акцент3 2 10 3 2" xfId="27375"/>
    <cellStyle name="20% - Акцент3 2 10 4" xfId="20643"/>
    <cellStyle name="20% - Акцент3 2 11" xfId="1927"/>
    <cellStyle name="20% - Акцент3 2 11 2" xfId="7855"/>
    <cellStyle name="20% - Акцент3 2 11 2 2" xfId="12546"/>
    <cellStyle name="20% - Акцент3 2 11 2 2 2" xfId="32452"/>
    <cellStyle name="20% - Акцент3 2 11 2 3" xfId="23720"/>
    <cellStyle name="20% - Акцент3 2 11 3" xfId="12547"/>
    <cellStyle name="20% - Акцент3 2 11 3 2" xfId="27376"/>
    <cellStyle name="20% - Акцент3 2 11 4" xfId="20644"/>
    <cellStyle name="20% - Акцент3 2 12" xfId="1928"/>
    <cellStyle name="20% - Акцент3 2 12 2" xfId="7856"/>
    <cellStyle name="20% - Акцент3 2 12 2 2" xfId="12548"/>
    <cellStyle name="20% - Акцент3 2 12 2 2 2" xfId="32453"/>
    <cellStyle name="20% - Акцент3 2 12 2 3" xfId="23721"/>
    <cellStyle name="20% - Акцент3 2 12 3" xfId="12549"/>
    <cellStyle name="20% - Акцент3 2 12 3 2" xfId="27377"/>
    <cellStyle name="20% - Акцент3 2 12 4" xfId="20645"/>
    <cellStyle name="20% - Акцент3 2 13" xfId="1929"/>
    <cellStyle name="20% - Акцент3 2 13 2" xfId="7857"/>
    <cellStyle name="20% - Акцент3 2 13 2 2" xfId="12550"/>
    <cellStyle name="20% - Акцент3 2 13 2 2 2" xfId="32454"/>
    <cellStyle name="20% - Акцент3 2 13 2 3" xfId="23722"/>
    <cellStyle name="20% - Акцент3 2 13 3" xfId="12551"/>
    <cellStyle name="20% - Акцент3 2 13 3 2" xfId="27378"/>
    <cellStyle name="20% - Акцент3 2 13 4" xfId="20646"/>
    <cellStyle name="20% - Акцент3 2 14" xfId="4186"/>
    <cellStyle name="20% - Акцент3 2 14 2" xfId="9566"/>
    <cellStyle name="20% - Акцент3 2 14 2 2" xfId="12552"/>
    <cellStyle name="20% - Акцент3 2 14 2 2 2" xfId="34146"/>
    <cellStyle name="20% - Акцент3 2 14 2 3" xfId="25328"/>
    <cellStyle name="20% - Акцент3 2 14 3" xfId="12553"/>
    <cellStyle name="20% - Акцент3 2 14 3 2" xfId="29069"/>
    <cellStyle name="20% - Акцент3 2 14 4" xfId="22346"/>
    <cellStyle name="20% - Акцент3 2 15" xfId="4260"/>
    <cellStyle name="20% - Акцент3 2 15 2" xfId="12554"/>
    <cellStyle name="20% - Акцент3 2 15 2 2" xfId="29126"/>
    <cellStyle name="20% - Акцент3 2 15 3" xfId="22370"/>
    <cellStyle name="20% - Акцент3 2 16" xfId="6794"/>
    <cellStyle name="20% - Акцент3 2 16 2" xfId="12555"/>
    <cellStyle name="20% - Акцент3 2 16 2 2" xfId="31412"/>
    <cellStyle name="20% - Акцент3 2 16 3" xfId="22681"/>
    <cellStyle name="20% - Акцент3 2 17" xfId="9867"/>
    <cellStyle name="20% - Акцент3 2 17 2" xfId="12556"/>
    <cellStyle name="20% - Акцент3 2 17 2 2" xfId="34360"/>
    <cellStyle name="20% - Акцент3 2 17 3" xfId="25577"/>
    <cellStyle name="20% - Акцент3 2 18" xfId="12557"/>
    <cellStyle name="20% - Акцент3 2 18 2" xfId="26340"/>
    <cellStyle name="20% - Акцент3 2 19" xfId="19412"/>
    <cellStyle name="20% - Акцент3 2 2" xfId="59"/>
    <cellStyle name="20% - Акцент3 2 2 2" xfId="1930"/>
    <cellStyle name="20% - Акцент3 2 2 2 2" xfId="7858"/>
    <cellStyle name="20% - Акцент3 2 2 2 2 2" xfId="9609"/>
    <cellStyle name="20% - Акцент3 2 2 2 2 2 2" xfId="12558"/>
    <cellStyle name="20% - Акцент3 2 2 2 2 2 2 2" xfId="34182"/>
    <cellStyle name="20% - Акцент3 2 2 2 2 2 3" xfId="25369"/>
    <cellStyle name="20% - Акцент3 2 2 2 2 3" xfId="12559"/>
    <cellStyle name="20% - Акцент3 2 2 2 2 3 2" xfId="32455"/>
    <cellStyle name="20% - Акцент3 2 2 2 2 4" xfId="23723"/>
    <cellStyle name="20% - Акцент3 2 2 2 3" xfId="9610"/>
    <cellStyle name="20% - Акцент3 2 2 2 3 2" xfId="12560"/>
    <cellStyle name="20% - Акцент3 2 2 2 3 2 2" xfId="34183"/>
    <cellStyle name="20% - Акцент3 2 2 2 3 3" xfId="25370"/>
    <cellStyle name="20% - Акцент3 2 2 2 4" xfId="12561"/>
    <cellStyle name="20% - Акцент3 2 2 2 4 2" xfId="27379"/>
    <cellStyle name="20% - Акцент3 2 2 2 5" xfId="20647"/>
    <cellStyle name="20% - Акцент3 2 2 3" xfId="1931"/>
    <cellStyle name="20% - Акцент3 2 2 3 2" xfId="7859"/>
    <cellStyle name="20% - Акцент3 2 2 3 2 2" xfId="12562"/>
    <cellStyle name="20% - Акцент3 2 2 3 2 2 2" xfId="32456"/>
    <cellStyle name="20% - Акцент3 2 2 3 2 3" xfId="23724"/>
    <cellStyle name="20% - Акцент3 2 2 3 3" xfId="12563"/>
    <cellStyle name="20% - Акцент3 2 2 3 3 2" xfId="27380"/>
    <cellStyle name="20% - Акцент3 2 2 3 4" xfId="20648"/>
    <cellStyle name="20% - Акцент3 2 2 4" xfId="1932"/>
    <cellStyle name="20% - Акцент3 2 2 4 2" xfId="7860"/>
    <cellStyle name="20% - Акцент3 2 2 4 2 2" xfId="12564"/>
    <cellStyle name="20% - Акцент3 2 2 4 2 2 2" xfId="32457"/>
    <cellStyle name="20% - Акцент3 2 2 4 2 3" xfId="23725"/>
    <cellStyle name="20% - Акцент3 2 2 4 3" xfId="12565"/>
    <cellStyle name="20% - Акцент3 2 2 4 3 2" xfId="27381"/>
    <cellStyle name="20% - Акцент3 2 2 4 4" xfId="20649"/>
    <cellStyle name="20% - Акцент3 2 2 5" xfId="1933"/>
    <cellStyle name="20% - Акцент3 2 2 5 2" xfId="7861"/>
    <cellStyle name="20% - Акцент3 2 2 5 2 2" xfId="12566"/>
    <cellStyle name="20% - Акцент3 2 2 5 2 2 2" xfId="32458"/>
    <cellStyle name="20% - Акцент3 2 2 5 2 3" xfId="23726"/>
    <cellStyle name="20% - Акцент3 2 2 5 3" xfId="12567"/>
    <cellStyle name="20% - Акцент3 2 2 5 3 2" xfId="27382"/>
    <cellStyle name="20% - Акцент3 2 2 5 4" xfId="20650"/>
    <cellStyle name="20% - Акцент3 2 2 6" xfId="1934"/>
    <cellStyle name="20% - Акцент3 2 2 6 2" xfId="7862"/>
    <cellStyle name="20% - Акцент3 2 2 6 2 2" xfId="12568"/>
    <cellStyle name="20% - Акцент3 2 2 6 2 2 2" xfId="32459"/>
    <cellStyle name="20% - Акцент3 2 2 6 2 3" xfId="23727"/>
    <cellStyle name="20% - Акцент3 2 2 6 3" xfId="12569"/>
    <cellStyle name="20% - Акцент3 2 2 6 3 2" xfId="27383"/>
    <cellStyle name="20% - Акцент3 2 2 6 4" xfId="20651"/>
    <cellStyle name="20% - Акцент3 2 3" xfId="60"/>
    <cellStyle name="20% - Акцент3 2 3 2" xfId="1935"/>
    <cellStyle name="20% - Акцент3 2 3 2 2" xfId="9611"/>
    <cellStyle name="20% - Акцент3 2 3 2 2 2" xfId="12570"/>
    <cellStyle name="20% - Акцент3 2 3 2 2 2 2" xfId="34184"/>
    <cellStyle name="20% - Акцент3 2 3 2 2 3" xfId="25371"/>
    <cellStyle name="20% - Акцент3 2 3 3" xfId="9612"/>
    <cellStyle name="20% - Акцент3 2 3 3 2" xfId="12571"/>
    <cellStyle name="20% - Акцент3 2 3 3 2 2" xfId="34185"/>
    <cellStyle name="20% - Акцент3 2 3 3 3" xfId="25372"/>
    <cellStyle name="20% - Акцент3 2 4" xfId="540"/>
    <cellStyle name="20% - Акцент3 2 4 10" xfId="19551"/>
    <cellStyle name="20% - Акцент3 2 4 2" xfId="1936"/>
    <cellStyle name="20% - Акцент3 2 4 2 2" xfId="7863"/>
    <cellStyle name="20% - Акцент3 2 4 2 2 2" xfId="12572"/>
    <cellStyle name="20% - Акцент3 2 4 2 2 2 2" xfId="32460"/>
    <cellStyle name="20% - Акцент3 2 4 2 2 3" xfId="23728"/>
    <cellStyle name="20% - Акцент3 2 4 2 3" xfId="12573"/>
    <cellStyle name="20% - Акцент3 2 4 2 3 2" xfId="27384"/>
    <cellStyle name="20% - Акцент3 2 4 2 4" xfId="20653"/>
    <cellStyle name="20% - Акцент3 2 4 3" xfId="1937"/>
    <cellStyle name="20% - Акцент3 2 4 3 2" xfId="7864"/>
    <cellStyle name="20% - Акцент3 2 4 3 2 2" xfId="12574"/>
    <cellStyle name="20% - Акцент3 2 4 3 2 2 2" xfId="32461"/>
    <cellStyle name="20% - Акцент3 2 4 3 2 3" xfId="23729"/>
    <cellStyle name="20% - Акцент3 2 4 3 3" xfId="12575"/>
    <cellStyle name="20% - Акцент3 2 4 3 3 2" xfId="27385"/>
    <cellStyle name="20% - Акцент3 2 4 3 4" xfId="20654"/>
    <cellStyle name="20% - Акцент3 2 4 4" xfId="1938"/>
    <cellStyle name="20% - Акцент3 2 4 4 2" xfId="7865"/>
    <cellStyle name="20% - Акцент3 2 4 4 2 2" xfId="12576"/>
    <cellStyle name="20% - Акцент3 2 4 4 2 2 2" xfId="32462"/>
    <cellStyle name="20% - Акцент3 2 4 4 2 3" xfId="23730"/>
    <cellStyle name="20% - Акцент3 2 4 4 3" xfId="12577"/>
    <cellStyle name="20% - Акцент3 2 4 4 3 2" xfId="27386"/>
    <cellStyle name="20% - Акцент3 2 4 4 4" xfId="20655"/>
    <cellStyle name="20% - Акцент3 2 4 5" xfId="1939"/>
    <cellStyle name="20% - Акцент3 2 4 5 2" xfId="7866"/>
    <cellStyle name="20% - Акцент3 2 4 5 2 2" xfId="12578"/>
    <cellStyle name="20% - Акцент3 2 4 5 2 2 2" xfId="32463"/>
    <cellStyle name="20% - Акцент3 2 4 5 2 3" xfId="23731"/>
    <cellStyle name="20% - Акцент3 2 4 5 3" xfId="12579"/>
    <cellStyle name="20% - Акцент3 2 4 5 3 2" xfId="27387"/>
    <cellStyle name="20% - Акцент3 2 4 5 4" xfId="20656"/>
    <cellStyle name="20% - Акцент3 2 4 6" xfId="4659"/>
    <cellStyle name="20% - Акцент3 2 4 6 2" xfId="12580"/>
    <cellStyle name="20% - Акцент3 2 4 6 2 2" xfId="29498"/>
    <cellStyle name="20% - Акцент3 2 4 6 3" xfId="22425"/>
    <cellStyle name="20% - Акцент3 2 4 7" xfId="6847"/>
    <cellStyle name="20% - Акцент3 2 4 7 2" xfId="12581"/>
    <cellStyle name="20% - Акцент3 2 4 7 2 2" xfId="31462"/>
    <cellStyle name="20% - Акцент3 2 4 7 3" xfId="22731"/>
    <cellStyle name="20% - Акцент3 2 4 8" xfId="10027"/>
    <cellStyle name="20% - Акцент3 2 4 8 2" xfId="12582"/>
    <cellStyle name="20% - Акцент3 2 4 8 2 2" xfId="34460"/>
    <cellStyle name="20% - Акцент3 2 4 8 3" xfId="25726"/>
    <cellStyle name="20% - Акцент3 2 4 9" xfId="12583"/>
    <cellStyle name="20% - Акцент3 2 4 9 2" xfId="26390"/>
    <cellStyle name="20% - Акцент3 2 5" xfId="541"/>
    <cellStyle name="20% - Акцент3 2 5 10" xfId="19552"/>
    <cellStyle name="20% - Акцент3 2 5 2" xfId="1940"/>
    <cellStyle name="20% - Акцент3 2 5 2 2" xfId="7867"/>
    <cellStyle name="20% - Акцент3 2 5 2 2 2" xfId="12584"/>
    <cellStyle name="20% - Акцент3 2 5 2 2 2 2" xfId="32464"/>
    <cellStyle name="20% - Акцент3 2 5 2 2 3" xfId="23732"/>
    <cellStyle name="20% - Акцент3 2 5 2 3" xfId="12585"/>
    <cellStyle name="20% - Акцент3 2 5 2 3 2" xfId="27388"/>
    <cellStyle name="20% - Акцент3 2 5 2 4" xfId="20657"/>
    <cellStyle name="20% - Акцент3 2 5 3" xfId="1941"/>
    <cellStyle name="20% - Акцент3 2 5 3 2" xfId="7868"/>
    <cellStyle name="20% - Акцент3 2 5 3 2 2" xfId="12586"/>
    <cellStyle name="20% - Акцент3 2 5 3 2 2 2" xfId="32465"/>
    <cellStyle name="20% - Акцент3 2 5 3 2 3" xfId="23733"/>
    <cellStyle name="20% - Акцент3 2 5 3 3" xfId="12587"/>
    <cellStyle name="20% - Акцент3 2 5 3 3 2" xfId="27389"/>
    <cellStyle name="20% - Акцент3 2 5 3 4" xfId="20658"/>
    <cellStyle name="20% - Акцент3 2 5 4" xfId="1942"/>
    <cellStyle name="20% - Акцент3 2 5 4 2" xfId="7869"/>
    <cellStyle name="20% - Акцент3 2 5 4 2 2" xfId="12588"/>
    <cellStyle name="20% - Акцент3 2 5 4 2 2 2" xfId="32466"/>
    <cellStyle name="20% - Акцент3 2 5 4 2 3" xfId="23734"/>
    <cellStyle name="20% - Акцент3 2 5 4 3" xfId="12589"/>
    <cellStyle name="20% - Акцент3 2 5 4 3 2" xfId="27390"/>
    <cellStyle name="20% - Акцент3 2 5 4 4" xfId="20659"/>
    <cellStyle name="20% - Акцент3 2 5 5" xfId="1943"/>
    <cellStyle name="20% - Акцент3 2 5 5 2" xfId="7870"/>
    <cellStyle name="20% - Акцент3 2 5 5 2 2" xfId="12590"/>
    <cellStyle name="20% - Акцент3 2 5 5 2 2 2" xfId="32467"/>
    <cellStyle name="20% - Акцент3 2 5 5 2 3" xfId="23735"/>
    <cellStyle name="20% - Акцент3 2 5 5 3" xfId="12591"/>
    <cellStyle name="20% - Акцент3 2 5 5 3 2" xfId="27391"/>
    <cellStyle name="20% - Акцент3 2 5 5 4" xfId="20660"/>
    <cellStyle name="20% - Акцент3 2 5 6" xfId="4660"/>
    <cellStyle name="20% - Акцент3 2 5 6 2" xfId="12592"/>
    <cellStyle name="20% - Акцент3 2 5 6 2 2" xfId="29499"/>
    <cellStyle name="20% - Акцент3 2 5 6 3" xfId="22426"/>
    <cellStyle name="20% - Акцент3 2 5 7" xfId="6848"/>
    <cellStyle name="20% - Акцент3 2 5 7 2" xfId="12593"/>
    <cellStyle name="20% - Акцент3 2 5 7 2 2" xfId="31463"/>
    <cellStyle name="20% - Акцент3 2 5 7 3" xfId="22732"/>
    <cellStyle name="20% - Акцент3 2 5 8" xfId="10028"/>
    <cellStyle name="20% - Акцент3 2 5 8 2" xfId="12594"/>
    <cellStyle name="20% - Акцент3 2 5 8 2 2" xfId="34461"/>
    <cellStyle name="20% - Акцент3 2 5 8 3" xfId="25727"/>
    <cellStyle name="20% - Акцент3 2 5 9" xfId="12595"/>
    <cellStyle name="20% - Акцент3 2 5 9 2" xfId="26391"/>
    <cellStyle name="20% - Акцент3 2 6" xfId="934"/>
    <cellStyle name="20% - Акцент3 2 6 10" xfId="19659"/>
    <cellStyle name="20% - Акцент3 2 6 2" xfId="1944"/>
    <cellStyle name="20% - Акцент3 2 6 2 2" xfId="7871"/>
    <cellStyle name="20% - Акцент3 2 6 2 2 2" xfId="12596"/>
    <cellStyle name="20% - Акцент3 2 6 2 2 2 2" xfId="32468"/>
    <cellStyle name="20% - Акцент3 2 6 2 2 3" xfId="23736"/>
    <cellStyle name="20% - Акцент3 2 6 2 3" xfId="12597"/>
    <cellStyle name="20% - Акцент3 2 6 2 3 2" xfId="27392"/>
    <cellStyle name="20% - Акцент3 2 6 2 4" xfId="20661"/>
    <cellStyle name="20% - Акцент3 2 6 3" xfId="1945"/>
    <cellStyle name="20% - Акцент3 2 6 3 2" xfId="7872"/>
    <cellStyle name="20% - Акцент3 2 6 3 2 2" xfId="12598"/>
    <cellStyle name="20% - Акцент3 2 6 3 2 2 2" xfId="32469"/>
    <cellStyle name="20% - Акцент3 2 6 3 2 3" xfId="23737"/>
    <cellStyle name="20% - Акцент3 2 6 3 3" xfId="12599"/>
    <cellStyle name="20% - Акцент3 2 6 3 3 2" xfId="27393"/>
    <cellStyle name="20% - Акцент3 2 6 3 4" xfId="20662"/>
    <cellStyle name="20% - Акцент3 2 6 4" xfId="1946"/>
    <cellStyle name="20% - Акцент3 2 6 4 2" xfId="7873"/>
    <cellStyle name="20% - Акцент3 2 6 4 2 2" xfId="12600"/>
    <cellStyle name="20% - Акцент3 2 6 4 2 2 2" xfId="32470"/>
    <cellStyle name="20% - Акцент3 2 6 4 2 3" xfId="23738"/>
    <cellStyle name="20% - Акцент3 2 6 4 3" xfId="12601"/>
    <cellStyle name="20% - Акцент3 2 6 4 3 2" xfId="27394"/>
    <cellStyle name="20% - Акцент3 2 6 4 4" xfId="20663"/>
    <cellStyle name="20% - Акцент3 2 6 5" xfId="1947"/>
    <cellStyle name="20% - Акцент3 2 6 5 2" xfId="7874"/>
    <cellStyle name="20% - Акцент3 2 6 5 2 2" xfId="12602"/>
    <cellStyle name="20% - Акцент3 2 6 5 2 2 2" xfId="32471"/>
    <cellStyle name="20% - Акцент3 2 6 5 2 3" xfId="23739"/>
    <cellStyle name="20% - Акцент3 2 6 5 3" xfId="12603"/>
    <cellStyle name="20% - Акцент3 2 6 5 3 2" xfId="27395"/>
    <cellStyle name="20% - Акцент3 2 6 5 4" xfId="20664"/>
    <cellStyle name="20% - Акцент3 2 6 6" xfId="4661"/>
    <cellStyle name="20% - Акцент3 2 6 6 2" xfId="12604"/>
    <cellStyle name="20% - Акцент3 2 6 6 2 2" xfId="29500"/>
    <cellStyle name="20% - Акцент3 2 6 6 3" xfId="22427"/>
    <cellStyle name="20% - Акцент3 2 6 7" xfId="6927"/>
    <cellStyle name="20% - Акцент3 2 6 7 2" xfId="12605"/>
    <cellStyle name="20% - Акцент3 2 6 7 2 2" xfId="31524"/>
    <cellStyle name="20% - Акцент3 2 6 7 3" xfId="22792"/>
    <cellStyle name="20% - Акцент3 2 6 8" xfId="10029"/>
    <cellStyle name="20% - Акцент3 2 6 8 2" xfId="12606"/>
    <cellStyle name="20% - Акцент3 2 6 8 2 2" xfId="34462"/>
    <cellStyle name="20% - Акцент3 2 6 8 3" xfId="25728"/>
    <cellStyle name="20% - Акцент3 2 6 9" xfId="12607"/>
    <cellStyle name="20% - Акцент3 2 6 9 2" xfId="26448"/>
    <cellStyle name="20% - Акцент3 2 7" xfId="1948"/>
    <cellStyle name="20% - Акцент3 2 7 2" xfId="1949"/>
    <cellStyle name="20% - Акцент3 2 7 2 2" xfId="7876"/>
    <cellStyle name="20% - Акцент3 2 7 2 2 2" xfId="12608"/>
    <cellStyle name="20% - Акцент3 2 7 2 2 2 2" xfId="32473"/>
    <cellStyle name="20% - Акцент3 2 7 2 2 3" xfId="23741"/>
    <cellStyle name="20% - Акцент3 2 7 2 3" xfId="12609"/>
    <cellStyle name="20% - Акцент3 2 7 2 3 2" xfId="27397"/>
    <cellStyle name="20% - Акцент3 2 7 2 4" xfId="20666"/>
    <cellStyle name="20% - Акцент3 2 7 3" xfId="1950"/>
    <cellStyle name="20% - Акцент3 2 7 3 2" xfId="7877"/>
    <cellStyle name="20% - Акцент3 2 7 3 2 2" xfId="12610"/>
    <cellStyle name="20% - Акцент3 2 7 3 2 2 2" xfId="32474"/>
    <cellStyle name="20% - Акцент3 2 7 3 2 3" xfId="23742"/>
    <cellStyle name="20% - Акцент3 2 7 3 3" xfId="12611"/>
    <cellStyle name="20% - Акцент3 2 7 3 3 2" xfId="27398"/>
    <cellStyle name="20% - Акцент3 2 7 3 4" xfId="20667"/>
    <cellStyle name="20% - Акцент3 2 7 4" xfId="1951"/>
    <cellStyle name="20% - Акцент3 2 7 4 2" xfId="7878"/>
    <cellStyle name="20% - Акцент3 2 7 4 2 2" xfId="12612"/>
    <cellStyle name="20% - Акцент3 2 7 4 2 2 2" xfId="32475"/>
    <cellStyle name="20% - Акцент3 2 7 4 2 3" xfId="23743"/>
    <cellStyle name="20% - Акцент3 2 7 4 3" xfId="12613"/>
    <cellStyle name="20% - Акцент3 2 7 4 3 2" xfId="27399"/>
    <cellStyle name="20% - Акцент3 2 7 4 4" xfId="20668"/>
    <cellStyle name="20% - Акцент3 2 7 5" xfId="1952"/>
    <cellStyle name="20% - Акцент3 2 7 5 2" xfId="7879"/>
    <cellStyle name="20% - Акцент3 2 7 5 2 2" xfId="12614"/>
    <cellStyle name="20% - Акцент3 2 7 5 2 2 2" xfId="32476"/>
    <cellStyle name="20% - Акцент3 2 7 5 2 3" xfId="23744"/>
    <cellStyle name="20% - Акцент3 2 7 5 3" xfId="12615"/>
    <cellStyle name="20% - Акцент3 2 7 5 3 2" xfId="27400"/>
    <cellStyle name="20% - Акцент3 2 7 5 4" xfId="20669"/>
    <cellStyle name="20% - Акцент3 2 7 6" xfId="7875"/>
    <cellStyle name="20% - Акцент3 2 7 6 2" xfId="12616"/>
    <cellStyle name="20% - Акцент3 2 7 6 2 2" xfId="32472"/>
    <cellStyle name="20% - Акцент3 2 7 6 3" xfId="23740"/>
    <cellStyle name="20% - Акцент3 2 7 7" xfId="12617"/>
    <cellStyle name="20% - Акцент3 2 7 7 2" xfId="27396"/>
    <cellStyle name="20% - Акцент3 2 7 8" xfId="20665"/>
    <cellStyle name="20% - Акцент3 2 8" xfId="1953"/>
    <cellStyle name="20% - Акцент3 2 8 2" xfId="1954"/>
    <cellStyle name="20% - Акцент3 2 8 2 2" xfId="7881"/>
    <cellStyle name="20% - Акцент3 2 8 2 2 2" xfId="12618"/>
    <cellStyle name="20% - Акцент3 2 8 2 2 2 2" xfId="32478"/>
    <cellStyle name="20% - Акцент3 2 8 2 2 3" xfId="23746"/>
    <cellStyle name="20% - Акцент3 2 8 2 3" xfId="12619"/>
    <cellStyle name="20% - Акцент3 2 8 2 3 2" xfId="27402"/>
    <cellStyle name="20% - Акцент3 2 8 2 4" xfId="20671"/>
    <cellStyle name="20% - Акцент3 2 8 3" xfId="1955"/>
    <cellStyle name="20% - Акцент3 2 8 3 2" xfId="7882"/>
    <cellStyle name="20% - Акцент3 2 8 3 2 2" xfId="12620"/>
    <cellStyle name="20% - Акцент3 2 8 3 2 2 2" xfId="32479"/>
    <cellStyle name="20% - Акцент3 2 8 3 2 3" xfId="23747"/>
    <cellStyle name="20% - Акцент3 2 8 3 3" xfId="12621"/>
    <cellStyle name="20% - Акцент3 2 8 3 3 2" xfId="27403"/>
    <cellStyle name="20% - Акцент3 2 8 3 4" xfId="20672"/>
    <cellStyle name="20% - Акцент3 2 8 4" xfId="1956"/>
    <cellStyle name="20% - Акцент3 2 8 4 2" xfId="7883"/>
    <cellStyle name="20% - Акцент3 2 8 4 2 2" xfId="12622"/>
    <cellStyle name="20% - Акцент3 2 8 4 2 2 2" xfId="32480"/>
    <cellStyle name="20% - Акцент3 2 8 4 2 3" xfId="23748"/>
    <cellStyle name="20% - Акцент3 2 8 4 3" xfId="12623"/>
    <cellStyle name="20% - Акцент3 2 8 4 3 2" xfId="27404"/>
    <cellStyle name="20% - Акцент3 2 8 4 4" xfId="20673"/>
    <cellStyle name="20% - Акцент3 2 8 5" xfId="1957"/>
    <cellStyle name="20% - Акцент3 2 8 5 2" xfId="7884"/>
    <cellStyle name="20% - Акцент3 2 8 5 2 2" xfId="12624"/>
    <cellStyle name="20% - Акцент3 2 8 5 2 2 2" xfId="32481"/>
    <cellStyle name="20% - Акцент3 2 8 5 2 3" xfId="23749"/>
    <cellStyle name="20% - Акцент3 2 8 5 3" xfId="12625"/>
    <cellStyle name="20% - Акцент3 2 8 5 3 2" xfId="27405"/>
    <cellStyle name="20% - Акцент3 2 8 5 4" xfId="20674"/>
    <cellStyle name="20% - Акцент3 2 8 6" xfId="7880"/>
    <cellStyle name="20% - Акцент3 2 8 6 2" xfId="12626"/>
    <cellStyle name="20% - Акцент3 2 8 6 2 2" xfId="32477"/>
    <cellStyle name="20% - Акцент3 2 8 6 3" xfId="23745"/>
    <cellStyle name="20% - Акцент3 2 8 7" xfId="12627"/>
    <cellStyle name="20% - Акцент3 2 8 7 2" xfId="27401"/>
    <cellStyle name="20% - Акцент3 2 8 8" xfId="20670"/>
    <cellStyle name="20% - Акцент3 2 9" xfId="1958"/>
    <cellStyle name="20% - Акцент3 2 9 2" xfId="1959"/>
    <cellStyle name="20% - Акцент3 2 9 2 2" xfId="7886"/>
    <cellStyle name="20% - Акцент3 2 9 2 2 2" xfId="12628"/>
    <cellStyle name="20% - Акцент3 2 9 2 2 2 2" xfId="32483"/>
    <cellStyle name="20% - Акцент3 2 9 2 2 3" xfId="23751"/>
    <cellStyle name="20% - Акцент3 2 9 2 3" xfId="12629"/>
    <cellStyle name="20% - Акцент3 2 9 2 3 2" xfId="27407"/>
    <cellStyle name="20% - Акцент3 2 9 2 4" xfId="20676"/>
    <cellStyle name="20% - Акцент3 2 9 3" xfId="1960"/>
    <cellStyle name="20% - Акцент3 2 9 3 2" xfId="7887"/>
    <cellStyle name="20% - Акцент3 2 9 3 2 2" xfId="12630"/>
    <cellStyle name="20% - Акцент3 2 9 3 2 2 2" xfId="32484"/>
    <cellStyle name="20% - Акцент3 2 9 3 2 3" xfId="23752"/>
    <cellStyle name="20% - Акцент3 2 9 3 3" xfId="12631"/>
    <cellStyle name="20% - Акцент3 2 9 3 3 2" xfId="27408"/>
    <cellStyle name="20% - Акцент3 2 9 3 4" xfId="20677"/>
    <cellStyle name="20% - Акцент3 2 9 4" xfId="1961"/>
    <cellStyle name="20% - Акцент3 2 9 4 2" xfId="7888"/>
    <cellStyle name="20% - Акцент3 2 9 4 2 2" xfId="12632"/>
    <cellStyle name="20% - Акцент3 2 9 4 2 2 2" xfId="32485"/>
    <cellStyle name="20% - Акцент3 2 9 4 2 3" xfId="23753"/>
    <cellStyle name="20% - Акцент3 2 9 4 3" xfId="12633"/>
    <cellStyle name="20% - Акцент3 2 9 4 3 2" xfId="27409"/>
    <cellStyle name="20% - Акцент3 2 9 4 4" xfId="20678"/>
    <cellStyle name="20% - Акцент3 2 9 5" xfId="1962"/>
    <cellStyle name="20% - Акцент3 2 9 5 2" xfId="7889"/>
    <cellStyle name="20% - Акцент3 2 9 5 2 2" xfId="12634"/>
    <cellStyle name="20% - Акцент3 2 9 5 2 2 2" xfId="32486"/>
    <cellStyle name="20% - Акцент3 2 9 5 2 3" xfId="23754"/>
    <cellStyle name="20% - Акцент3 2 9 5 3" xfId="12635"/>
    <cellStyle name="20% - Акцент3 2 9 5 3 2" xfId="27410"/>
    <cellStyle name="20% - Акцент3 2 9 5 4" xfId="20679"/>
    <cellStyle name="20% - Акцент3 2 9 6" xfId="7885"/>
    <cellStyle name="20% - Акцент3 2 9 6 2" xfId="12636"/>
    <cellStyle name="20% - Акцент3 2 9 6 2 2" xfId="32482"/>
    <cellStyle name="20% - Акцент3 2 9 6 3" xfId="23750"/>
    <cellStyle name="20% - Акцент3 2 9 7" xfId="12637"/>
    <cellStyle name="20% - Акцент3 2 9 7 2" xfId="27406"/>
    <cellStyle name="20% - Акцент3 2 9 8" xfId="20675"/>
    <cellStyle name="20% - Акцент3 3" xfId="61"/>
    <cellStyle name="20% - Акцент3 3 10" xfId="1963"/>
    <cellStyle name="20% - Акцент3 3 10 2" xfId="7890"/>
    <cellStyle name="20% - Акцент3 3 10 2 2" xfId="12638"/>
    <cellStyle name="20% - Акцент3 3 10 2 2 2" xfId="32487"/>
    <cellStyle name="20% - Акцент3 3 10 2 3" xfId="23755"/>
    <cellStyle name="20% - Акцент3 3 10 3" xfId="12639"/>
    <cellStyle name="20% - Акцент3 3 10 3 2" xfId="27411"/>
    <cellStyle name="20% - Акцент3 3 10 4" xfId="20680"/>
    <cellStyle name="20% - Акцент3 3 11" xfId="1964"/>
    <cellStyle name="20% - Акцент3 3 11 2" xfId="7891"/>
    <cellStyle name="20% - Акцент3 3 11 2 2" xfId="12640"/>
    <cellStyle name="20% - Акцент3 3 11 2 2 2" xfId="32488"/>
    <cellStyle name="20% - Акцент3 3 11 2 3" xfId="23756"/>
    <cellStyle name="20% - Акцент3 3 11 3" xfId="12641"/>
    <cellStyle name="20% - Акцент3 3 11 3 2" xfId="27412"/>
    <cellStyle name="20% - Акцент3 3 11 4" xfId="20681"/>
    <cellStyle name="20% - Акцент3 3 12" xfId="1965"/>
    <cellStyle name="20% - Акцент3 3 12 2" xfId="7892"/>
    <cellStyle name="20% - Акцент3 3 12 2 2" xfId="12642"/>
    <cellStyle name="20% - Акцент3 3 12 2 2 2" xfId="32489"/>
    <cellStyle name="20% - Акцент3 3 12 2 3" xfId="23757"/>
    <cellStyle name="20% - Акцент3 3 12 3" xfId="12643"/>
    <cellStyle name="20% - Акцент3 3 12 3 2" xfId="27413"/>
    <cellStyle name="20% - Акцент3 3 12 4" xfId="20682"/>
    <cellStyle name="20% - Акцент3 3 13" xfId="1966"/>
    <cellStyle name="20% - Акцент3 3 13 2" xfId="7893"/>
    <cellStyle name="20% - Акцент3 3 13 2 2" xfId="12644"/>
    <cellStyle name="20% - Акцент3 3 13 2 2 2" xfId="32490"/>
    <cellStyle name="20% - Акцент3 3 13 2 3" xfId="23758"/>
    <cellStyle name="20% - Акцент3 3 13 3" xfId="12645"/>
    <cellStyle name="20% - Акцент3 3 13 3 2" xfId="27414"/>
    <cellStyle name="20% - Акцент3 3 13 4" xfId="20683"/>
    <cellStyle name="20% - Акцент3 3 14" xfId="1967"/>
    <cellStyle name="20% - Акцент3 3 14 2" xfId="7894"/>
    <cellStyle name="20% - Акцент3 3 14 2 2" xfId="12646"/>
    <cellStyle name="20% - Акцент3 3 14 2 2 2" xfId="32491"/>
    <cellStyle name="20% - Акцент3 3 14 2 3" xfId="23759"/>
    <cellStyle name="20% - Акцент3 3 14 3" xfId="12647"/>
    <cellStyle name="20% - Акцент3 3 14 3 2" xfId="27415"/>
    <cellStyle name="20% - Акцент3 3 14 4" xfId="20684"/>
    <cellStyle name="20% - Акцент3 3 2" xfId="1968"/>
    <cellStyle name="20% - Акцент3 3 2 2" xfId="1969"/>
    <cellStyle name="20% - Акцент3 3 2 2 2" xfId="7895"/>
    <cellStyle name="20% - Акцент3 3 2 2 2 2" xfId="12648"/>
    <cellStyle name="20% - Акцент3 3 2 2 2 2 2" xfId="32492"/>
    <cellStyle name="20% - Акцент3 3 2 2 2 3" xfId="23760"/>
    <cellStyle name="20% - Акцент3 3 2 2 3" xfId="12649"/>
    <cellStyle name="20% - Акцент3 3 2 2 3 2" xfId="27416"/>
    <cellStyle name="20% - Акцент3 3 2 2 4" xfId="20686"/>
    <cellStyle name="20% - Акцент3 3 2 3" xfId="1970"/>
    <cellStyle name="20% - Акцент3 3 2 3 2" xfId="7896"/>
    <cellStyle name="20% - Акцент3 3 2 3 2 2" xfId="12650"/>
    <cellStyle name="20% - Акцент3 3 2 3 2 2 2" xfId="32493"/>
    <cellStyle name="20% - Акцент3 3 2 3 2 3" xfId="23761"/>
    <cellStyle name="20% - Акцент3 3 2 3 3" xfId="12651"/>
    <cellStyle name="20% - Акцент3 3 2 3 3 2" xfId="27417"/>
    <cellStyle name="20% - Акцент3 3 2 3 4" xfId="20687"/>
    <cellStyle name="20% - Акцент3 3 2 4" xfId="1971"/>
    <cellStyle name="20% - Акцент3 3 2 4 2" xfId="7897"/>
    <cellStyle name="20% - Акцент3 3 2 4 2 2" xfId="12652"/>
    <cellStyle name="20% - Акцент3 3 2 4 2 2 2" xfId="32494"/>
    <cellStyle name="20% - Акцент3 3 2 4 2 3" xfId="23762"/>
    <cellStyle name="20% - Акцент3 3 2 4 3" xfId="12653"/>
    <cellStyle name="20% - Акцент3 3 2 4 3 2" xfId="27418"/>
    <cellStyle name="20% - Акцент3 3 2 4 4" xfId="20688"/>
    <cellStyle name="20% - Акцент3 3 2 5" xfId="1972"/>
    <cellStyle name="20% - Акцент3 3 2 5 2" xfId="7898"/>
    <cellStyle name="20% - Акцент3 3 2 5 2 2" xfId="12654"/>
    <cellStyle name="20% - Акцент3 3 2 5 2 2 2" xfId="32495"/>
    <cellStyle name="20% - Акцент3 3 2 5 2 3" xfId="23763"/>
    <cellStyle name="20% - Акцент3 3 2 5 3" xfId="12655"/>
    <cellStyle name="20% - Акцент3 3 2 5 3 2" xfId="27419"/>
    <cellStyle name="20% - Акцент3 3 2 5 4" xfId="20689"/>
    <cellStyle name="20% - Акцент3 3 2 6" xfId="1973"/>
    <cellStyle name="20% - Акцент3 3 2 6 2" xfId="7899"/>
    <cellStyle name="20% - Акцент3 3 2 6 2 2" xfId="12656"/>
    <cellStyle name="20% - Акцент3 3 2 6 2 2 2" xfId="32496"/>
    <cellStyle name="20% - Акцент3 3 2 6 2 3" xfId="23764"/>
    <cellStyle name="20% - Акцент3 3 2 6 3" xfId="12657"/>
    <cellStyle name="20% - Акцент3 3 2 6 3 2" xfId="27420"/>
    <cellStyle name="20% - Акцент3 3 2 6 4" xfId="20690"/>
    <cellStyle name="20% - Акцент3 3 3" xfId="1974"/>
    <cellStyle name="20% - Акцент3 3 4" xfId="1975"/>
    <cellStyle name="20% - Акцент3 3 4 2" xfId="1976"/>
    <cellStyle name="20% - Акцент3 3 4 2 2" xfId="7901"/>
    <cellStyle name="20% - Акцент3 3 4 2 2 2" xfId="12658"/>
    <cellStyle name="20% - Акцент3 3 4 2 2 2 2" xfId="32498"/>
    <cellStyle name="20% - Акцент3 3 4 2 2 3" xfId="23766"/>
    <cellStyle name="20% - Акцент3 3 4 2 3" xfId="12659"/>
    <cellStyle name="20% - Акцент3 3 4 2 3 2" xfId="27422"/>
    <cellStyle name="20% - Акцент3 3 4 2 4" xfId="20693"/>
    <cellStyle name="20% - Акцент3 3 4 3" xfId="1977"/>
    <cellStyle name="20% - Акцент3 3 4 3 2" xfId="7902"/>
    <cellStyle name="20% - Акцент3 3 4 3 2 2" xfId="12660"/>
    <cellStyle name="20% - Акцент3 3 4 3 2 2 2" xfId="32499"/>
    <cellStyle name="20% - Акцент3 3 4 3 2 3" xfId="23767"/>
    <cellStyle name="20% - Акцент3 3 4 3 3" xfId="12661"/>
    <cellStyle name="20% - Акцент3 3 4 3 3 2" xfId="27423"/>
    <cellStyle name="20% - Акцент3 3 4 3 4" xfId="20694"/>
    <cellStyle name="20% - Акцент3 3 4 4" xfId="1978"/>
    <cellStyle name="20% - Акцент3 3 4 4 2" xfId="7903"/>
    <cellStyle name="20% - Акцент3 3 4 4 2 2" xfId="12662"/>
    <cellStyle name="20% - Акцент3 3 4 4 2 2 2" xfId="32500"/>
    <cellStyle name="20% - Акцент3 3 4 4 2 3" xfId="23768"/>
    <cellStyle name="20% - Акцент3 3 4 4 3" xfId="12663"/>
    <cellStyle name="20% - Акцент3 3 4 4 3 2" xfId="27424"/>
    <cellStyle name="20% - Акцент3 3 4 4 4" xfId="20695"/>
    <cellStyle name="20% - Акцент3 3 4 5" xfId="1979"/>
    <cellStyle name="20% - Акцент3 3 4 5 2" xfId="7904"/>
    <cellStyle name="20% - Акцент3 3 4 5 2 2" xfId="12664"/>
    <cellStyle name="20% - Акцент3 3 4 5 2 2 2" xfId="32501"/>
    <cellStyle name="20% - Акцент3 3 4 5 2 3" xfId="23769"/>
    <cellStyle name="20% - Акцент3 3 4 5 3" xfId="12665"/>
    <cellStyle name="20% - Акцент3 3 4 5 3 2" xfId="27425"/>
    <cellStyle name="20% - Акцент3 3 4 5 4" xfId="20696"/>
    <cellStyle name="20% - Акцент3 3 4 6" xfId="7900"/>
    <cellStyle name="20% - Акцент3 3 4 6 2" xfId="12666"/>
    <cellStyle name="20% - Акцент3 3 4 6 2 2" xfId="32497"/>
    <cellStyle name="20% - Акцент3 3 4 6 3" xfId="23765"/>
    <cellStyle name="20% - Акцент3 3 4 7" xfId="12667"/>
    <cellStyle name="20% - Акцент3 3 4 7 2" xfId="27421"/>
    <cellStyle name="20% - Акцент3 3 4 8" xfId="20692"/>
    <cellStyle name="20% - Акцент3 3 5" xfId="1980"/>
    <cellStyle name="20% - Акцент3 3 5 2" xfId="1981"/>
    <cellStyle name="20% - Акцент3 3 5 2 2" xfId="7906"/>
    <cellStyle name="20% - Акцент3 3 5 2 2 2" xfId="12668"/>
    <cellStyle name="20% - Акцент3 3 5 2 2 2 2" xfId="32503"/>
    <cellStyle name="20% - Акцент3 3 5 2 2 3" xfId="23771"/>
    <cellStyle name="20% - Акцент3 3 5 2 3" xfId="12669"/>
    <cellStyle name="20% - Акцент3 3 5 2 3 2" xfId="27427"/>
    <cellStyle name="20% - Акцент3 3 5 2 4" xfId="20698"/>
    <cellStyle name="20% - Акцент3 3 5 3" xfId="1982"/>
    <cellStyle name="20% - Акцент3 3 5 3 2" xfId="7907"/>
    <cellStyle name="20% - Акцент3 3 5 3 2 2" xfId="12670"/>
    <cellStyle name="20% - Акцент3 3 5 3 2 2 2" xfId="32504"/>
    <cellStyle name="20% - Акцент3 3 5 3 2 3" xfId="23772"/>
    <cellStyle name="20% - Акцент3 3 5 3 3" xfId="12671"/>
    <cellStyle name="20% - Акцент3 3 5 3 3 2" xfId="27428"/>
    <cellStyle name="20% - Акцент3 3 5 3 4" xfId="20699"/>
    <cellStyle name="20% - Акцент3 3 5 4" xfId="1983"/>
    <cellStyle name="20% - Акцент3 3 5 4 2" xfId="7908"/>
    <cellStyle name="20% - Акцент3 3 5 4 2 2" xfId="12672"/>
    <cellStyle name="20% - Акцент3 3 5 4 2 2 2" xfId="32505"/>
    <cellStyle name="20% - Акцент3 3 5 4 2 3" xfId="23773"/>
    <cellStyle name="20% - Акцент3 3 5 4 3" xfId="12673"/>
    <cellStyle name="20% - Акцент3 3 5 4 3 2" xfId="27429"/>
    <cellStyle name="20% - Акцент3 3 5 4 4" xfId="20700"/>
    <cellStyle name="20% - Акцент3 3 5 5" xfId="1984"/>
    <cellStyle name="20% - Акцент3 3 5 5 2" xfId="7909"/>
    <cellStyle name="20% - Акцент3 3 5 5 2 2" xfId="12674"/>
    <cellStyle name="20% - Акцент3 3 5 5 2 2 2" xfId="32506"/>
    <cellStyle name="20% - Акцент3 3 5 5 2 3" xfId="23774"/>
    <cellStyle name="20% - Акцент3 3 5 5 3" xfId="12675"/>
    <cellStyle name="20% - Акцент3 3 5 5 3 2" xfId="27430"/>
    <cellStyle name="20% - Акцент3 3 5 5 4" xfId="20701"/>
    <cellStyle name="20% - Акцент3 3 5 6" xfId="7905"/>
    <cellStyle name="20% - Акцент3 3 5 6 2" xfId="12676"/>
    <cellStyle name="20% - Акцент3 3 5 6 2 2" xfId="32502"/>
    <cellStyle name="20% - Акцент3 3 5 6 3" xfId="23770"/>
    <cellStyle name="20% - Акцент3 3 5 7" xfId="12677"/>
    <cellStyle name="20% - Акцент3 3 5 7 2" xfId="27426"/>
    <cellStyle name="20% - Акцент3 3 5 8" xfId="20697"/>
    <cellStyle name="20% - Акцент3 3 6" xfId="1985"/>
    <cellStyle name="20% - Акцент3 3 6 2" xfId="1986"/>
    <cellStyle name="20% - Акцент3 3 6 2 2" xfId="7911"/>
    <cellStyle name="20% - Акцент3 3 6 2 2 2" xfId="12678"/>
    <cellStyle name="20% - Акцент3 3 6 2 2 2 2" xfId="32508"/>
    <cellStyle name="20% - Акцент3 3 6 2 2 3" xfId="23776"/>
    <cellStyle name="20% - Акцент3 3 6 2 3" xfId="12679"/>
    <cellStyle name="20% - Акцент3 3 6 2 3 2" xfId="27432"/>
    <cellStyle name="20% - Акцент3 3 6 2 4" xfId="20703"/>
    <cellStyle name="20% - Акцент3 3 6 3" xfId="1987"/>
    <cellStyle name="20% - Акцент3 3 6 3 2" xfId="7912"/>
    <cellStyle name="20% - Акцент3 3 6 3 2 2" xfId="12680"/>
    <cellStyle name="20% - Акцент3 3 6 3 2 2 2" xfId="32509"/>
    <cellStyle name="20% - Акцент3 3 6 3 2 3" xfId="23777"/>
    <cellStyle name="20% - Акцент3 3 6 3 3" xfId="12681"/>
    <cellStyle name="20% - Акцент3 3 6 3 3 2" xfId="27433"/>
    <cellStyle name="20% - Акцент3 3 6 3 4" xfId="20704"/>
    <cellStyle name="20% - Акцент3 3 6 4" xfId="1988"/>
    <cellStyle name="20% - Акцент3 3 6 4 2" xfId="7913"/>
    <cellStyle name="20% - Акцент3 3 6 4 2 2" xfId="12682"/>
    <cellStyle name="20% - Акцент3 3 6 4 2 2 2" xfId="32510"/>
    <cellStyle name="20% - Акцент3 3 6 4 2 3" xfId="23778"/>
    <cellStyle name="20% - Акцент3 3 6 4 3" xfId="12683"/>
    <cellStyle name="20% - Акцент3 3 6 4 3 2" xfId="27434"/>
    <cellStyle name="20% - Акцент3 3 6 4 4" xfId="20705"/>
    <cellStyle name="20% - Акцент3 3 6 5" xfId="1989"/>
    <cellStyle name="20% - Акцент3 3 6 5 2" xfId="7914"/>
    <cellStyle name="20% - Акцент3 3 6 5 2 2" xfId="12684"/>
    <cellStyle name="20% - Акцент3 3 6 5 2 2 2" xfId="32511"/>
    <cellStyle name="20% - Акцент3 3 6 5 2 3" xfId="23779"/>
    <cellStyle name="20% - Акцент3 3 6 5 3" xfId="12685"/>
    <cellStyle name="20% - Акцент3 3 6 5 3 2" xfId="27435"/>
    <cellStyle name="20% - Акцент3 3 6 5 4" xfId="20706"/>
    <cellStyle name="20% - Акцент3 3 6 6" xfId="7910"/>
    <cellStyle name="20% - Акцент3 3 6 6 2" xfId="12686"/>
    <cellStyle name="20% - Акцент3 3 6 6 2 2" xfId="32507"/>
    <cellStyle name="20% - Акцент3 3 6 6 3" xfId="23775"/>
    <cellStyle name="20% - Акцент3 3 6 7" xfId="12687"/>
    <cellStyle name="20% - Акцент3 3 6 7 2" xfId="27431"/>
    <cellStyle name="20% - Акцент3 3 6 8" xfId="20702"/>
    <cellStyle name="20% - Акцент3 3 7" xfId="1990"/>
    <cellStyle name="20% - Акцент3 3 7 2" xfId="1991"/>
    <cellStyle name="20% - Акцент3 3 7 2 2" xfId="7916"/>
    <cellStyle name="20% - Акцент3 3 7 2 2 2" xfId="12688"/>
    <cellStyle name="20% - Акцент3 3 7 2 2 2 2" xfId="32513"/>
    <cellStyle name="20% - Акцент3 3 7 2 2 3" xfId="23781"/>
    <cellStyle name="20% - Акцент3 3 7 2 3" xfId="12689"/>
    <cellStyle name="20% - Акцент3 3 7 2 3 2" xfId="27437"/>
    <cellStyle name="20% - Акцент3 3 7 2 4" xfId="20708"/>
    <cellStyle name="20% - Акцент3 3 7 3" xfId="1992"/>
    <cellStyle name="20% - Акцент3 3 7 3 2" xfId="7917"/>
    <cellStyle name="20% - Акцент3 3 7 3 2 2" xfId="12690"/>
    <cellStyle name="20% - Акцент3 3 7 3 2 2 2" xfId="32514"/>
    <cellStyle name="20% - Акцент3 3 7 3 2 3" xfId="23782"/>
    <cellStyle name="20% - Акцент3 3 7 3 3" xfId="12691"/>
    <cellStyle name="20% - Акцент3 3 7 3 3 2" xfId="27438"/>
    <cellStyle name="20% - Акцент3 3 7 3 4" xfId="20709"/>
    <cellStyle name="20% - Акцент3 3 7 4" xfId="1993"/>
    <cellStyle name="20% - Акцент3 3 7 4 2" xfId="7918"/>
    <cellStyle name="20% - Акцент3 3 7 4 2 2" xfId="12692"/>
    <cellStyle name="20% - Акцент3 3 7 4 2 2 2" xfId="32515"/>
    <cellStyle name="20% - Акцент3 3 7 4 2 3" xfId="23783"/>
    <cellStyle name="20% - Акцент3 3 7 4 3" xfId="12693"/>
    <cellStyle name="20% - Акцент3 3 7 4 3 2" xfId="27439"/>
    <cellStyle name="20% - Акцент3 3 7 4 4" xfId="20710"/>
    <cellStyle name="20% - Акцент3 3 7 5" xfId="1994"/>
    <cellStyle name="20% - Акцент3 3 7 5 2" xfId="7919"/>
    <cellStyle name="20% - Акцент3 3 7 5 2 2" xfId="12694"/>
    <cellStyle name="20% - Акцент3 3 7 5 2 2 2" xfId="32516"/>
    <cellStyle name="20% - Акцент3 3 7 5 2 3" xfId="23784"/>
    <cellStyle name="20% - Акцент3 3 7 5 3" xfId="12695"/>
    <cellStyle name="20% - Акцент3 3 7 5 3 2" xfId="27440"/>
    <cellStyle name="20% - Акцент3 3 7 5 4" xfId="20711"/>
    <cellStyle name="20% - Акцент3 3 7 6" xfId="7915"/>
    <cellStyle name="20% - Акцент3 3 7 6 2" xfId="12696"/>
    <cellStyle name="20% - Акцент3 3 7 6 2 2" xfId="32512"/>
    <cellStyle name="20% - Акцент3 3 7 6 3" xfId="23780"/>
    <cellStyle name="20% - Акцент3 3 7 7" xfId="12697"/>
    <cellStyle name="20% - Акцент3 3 7 7 2" xfId="27436"/>
    <cellStyle name="20% - Акцент3 3 7 8" xfId="20707"/>
    <cellStyle name="20% - Акцент3 3 8" xfId="1995"/>
    <cellStyle name="20% - Акцент3 3 8 2" xfId="1996"/>
    <cellStyle name="20% - Акцент3 3 8 2 2" xfId="7921"/>
    <cellStyle name="20% - Акцент3 3 8 2 2 2" xfId="12698"/>
    <cellStyle name="20% - Акцент3 3 8 2 2 2 2" xfId="32518"/>
    <cellStyle name="20% - Акцент3 3 8 2 2 3" xfId="23786"/>
    <cellStyle name="20% - Акцент3 3 8 2 3" xfId="12699"/>
    <cellStyle name="20% - Акцент3 3 8 2 3 2" xfId="27442"/>
    <cellStyle name="20% - Акцент3 3 8 2 4" xfId="20713"/>
    <cellStyle name="20% - Акцент3 3 8 3" xfId="1997"/>
    <cellStyle name="20% - Акцент3 3 8 3 2" xfId="7922"/>
    <cellStyle name="20% - Акцент3 3 8 3 2 2" xfId="12700"/>
    <cellStyle name="20% - Акцент3 3 8 3 2 2 2" xfId="32519"/>
    <cellStyle name="20% - Акцент3 3 8 3 2 3" xfId="23787"/>
    <cellStyle name="20% - Акцент3 3 8 3 3" xfId="12701"/>
    <cellStyle name="20% - Акцент3 3 8 3 3 2" xfId="27443"/>
    <cellStyle name="20% - Акцент3 3 8 3 4" xfId="20714"/>
    <cellStyle name="20% - Акцент3 3 8 4" xfId="1998"/>
    <cellStyle name="20% - Акцент3 3 8 4 2" xfId="7923"/>
    <cellStyle name="20% - Акцент3 3 8 4 2 2" xfId="12702"/>
    <cellStyle name="20% - Акцент3 3 8 4 2 2 2" xfId="32520"/>
    <cellStyle name="20% - Акцент3 3 8 4 2 3" xfId="23788"/>
    <cellStyle name="20% - Акцент3 3 8 4 3" xfId="12703"/>
    <cellStyle name="20% - Акцент3 3 8 4 3 2" xfId="27444"/>
    <cellStyle name="20% - Акцент3 3 8 4 4" xfId="20715"/>
    <cellStyle name="20% - Акцент3 3 8 5" xfId="1999"/>
    <cellStyle name="20% - Акцент3 3 8 5 2" xfId="7924"/>
    <cellStyle name="20% - Акцент3 3 8 5 2 2" xfId="12704"/>
    <cellStyle name="20% - Акцент3 3 8 5 2 2 2" xfId="32521"/>
    <cellStyle name="20% - Акцент3 3 8 5 2 3" xfId="23789"/>
    <cellStyle name="20% - Акцент3 3 8 5 3" xfId="12705"/>
    <cellStyle name="20% - Акцент3 3 8 5 3 2" xfId="27445"/>
    <cellStyle name="20% - Акцент3 3 8 5 4" xfId="20716"/>
    <cellStyle name="20% - Акцент3 3 8 6" xfId="7920"/>
    <cellStyle name="20% - Акцент3 3 8 6 2" xfId="12706"/>
    <cellStyle name="20% - Акцент3 3 8 6 2 2" xfId="32517"/>
    <cellStyle name="20% - Акцент3 3 8 6 3" xfId="23785"/>
    <cellStyle name="20% - Акцент3 3 8 7" xfId="12707"/>
    <cellStyle name="20% - Акцент3 3 8 7 2" xfId="27441"/>
    <cellStyle name="20% - Акцент3 3 8 8" xfId="20712"/>
    <cellStyle name="20% - Акцент3 3 9" xfId="2000"/>
    <cellStyle name="20% - Акцент3 3 9 2" xfId="2001"/>
    <cellStyle name="20% - Акцент3 3 9 2 2" xfId="7926"/>
    <cellStyle name="20% - Акцент3 3 9 2 2 2" xfId="12708"/>
    <cellStyle name="20% - Акцент3 3 9 2 2 2 2" xfId="32523"/>
    <cellStyle name="20% - Акцент3 3 9 2 2 3" xfId="23791"/>
    <cellStyle name="20% - Акцент3 3 9 2 3" xfId="12709"/>
    <cellStyle name="20% - Акцент3 3 9 2 3 2" xfId="27447"/>
    <cellStyle name="20% - Акцент3 3 9 2 4" xfId="20718"/>
    <cellStyle name="20% - Акцент3 3 9 3" xfId="2002"/>
    <cellStyle name="20% - Акцент3 3 9 3 2" xfId="7927"/>
    <cellStyle name="20% - Акцент3 3 9 3 2 2" xfId="12710"/>
    <cellStyle name="20% - Акцент3 3 9 3 2 2 2" xfId="32524"/>
    <cellStyle name="20% - Акцент3 3 9 3 2 3" xfId="23792"/>
    <cellStyle name="20% - Акцент3 3 9 3 3" xfId="12711"/>
    <cellStyle name="20% - Акцент3 3 9 3 3 2" xfId="27448"/>
    <cellStyle name="20% - Акцент3 3 9 3 4" xfId="20719"/>
    <cellStyle name="20% - Акцент3 3 9 4" xfId="2003"/>
    <cellStyle name="20% - Акцент3 3 9 4 2" xfId="7928"/>
    <cellStyle name="20% - Акцент3 3 9 4 2 2" xfId="12712"/>
    <cellStyle name="20% - Акцент3 3 9 4 2 2 2" xfId="32525"/>
    <cellStyle name="20% - Акцент3 3 9 4 2 3" xfId="23793"/>
    <cellStyle name="20% - Акцент3 3 9 4 3" xfId="12713"/>
    <cellStyle name="20% - Акцент3 3 9 4 3 2" xfId="27449"/>
    <cellStyle name="20% - Акцент3 3 9 4 4" xfId="20720"/>
    <cellStyle name="20% - Акцент3 3 9 5" xfId="2004"/>
    <cellStyle name="20% - Акцент3 3 9 5 2" xfId="7929"/>
    <cellStyle name="20% - Акцент3 3 9 5 2 2" xfId="12714"/>
    <cellStyle name="20% - Акцент3 3 9 5 2 2 2" xfId="32526"/>
    <cellStyle name="20% - Акцент3 3 9 5 2 3" xfId="23794"/>
    <cellStyle name="20% - Акцент3 3 9 5 3" xfId="12715"/>
    <cellStyle name="20% - Акцент3 3 9 5 3 2" xfId="27450"/>
    <cellStyle name="20% - Акцент3 3 9 5 4" xfId="20721"/>
    <cellStyle name="20% - Акцент3 3 9 6" xfId="7925"/>
    <cellStyle name="20% - Акцент3 3 9 6 2" xfId="12716"/>
    <cellStyle name="20% - Акцент3 3 9 6 2 2" xfId="32522"/>
    <cellStyle name="20% - Акцент3 3 9 6 3" xfId="23790"/>
    <cellStyle name="20% - Акцент3 3 9 7" xfId="12717"/>
    <cellStyle name="20% - Акцент3 3 9 7 2" xfId="27446"/>
    <cellStyle name="20% - Акцент3 3 9 8" xfId="20717"/>
    <cellStyle name="20% - Акцент3 4" xfId="62"/>
    <cellStyle name="20% - Акцент3 4 10" xfId="2005"/>
    <cellStyle name="20% - Акцент3 4 10 2" xfId="7930"/>
    <cellStyle name="20% - Акцент3 4 10 2 2" xfId="12718"/>
    <cellStyle name="20% - Акцент3 4 10 2 2 2" xfId="32527"/>
    <cellStyle name="20% - Акцент3 4 10 2 3" xfId="23795"/>
    <cellStyle name="20% - Акцент3 4 10 3" xfId="12719"/>
    <cellStyle name="20% - Акцент3 4 10 3 2" xfId="27451"/>
    <cellStyle name="20% - Акцент3 4 10 4" xfId="20722"/>
    <cellStyle name="20% - Акцент3 4 11" xfId="2006"/>
    <cellStyle name="20% - Акцент3 4 11 2" xfId="7931"/>
    <cellStyle name="20% - Акцент3 4 11 2 2" xfId="12720"/>
    <cellStyle name="20% - Акцент3 4 11 2 2 2" xfId="32528"/>
    <cellStyle name="20% - Акцент3 4 11 2 3" xfId="23796"/>
    <cellStyle name="20% - Акцент3 4 11 3" xfId="12721"/>
    <cellStyle name="20% - Акцент3 4 11 3 2" xfId="27452"/>
    <cellStyle name="20% - Акцент3 4 11 4" xfId="20723"/>
    <cellStyle name="20% - Акцент3 4 12" xfId="2007"/>
    <cellStyle name="20% - Акцент3 4 12 2" xfId="7932"/>
    <cellStyle name="20% - Акцент3 4 12 2 2" xfId="12722"/>
    <cellStyle name="20% - Акцент3 4 12 2 2 2" xfId="32529"/>
    <cellStyle name="20% - Акцент3 4 12 2 3" xfId="23797"/>
    <cellStyle name="20% - Акцент3 4 12 3" xfId="12723"/>
    <cellStyle name="20% - Акцент3 4 12 3 2" xfId="27453"/>
    <cellStyle name="20% - Акцент3 4 12 4" xfId="20724"/>
    <cellStyle name="20% - Акцент3 4 13" xfId="2008"/>
    <cellStyle name="20% - Акцент3 4 13 2" xfId="7933"/>
    <cellStyle name="20% - Акцент3 4 13 2 2" xfId="12724"/>
    <cellStyle name="20% - Акцент3 4 13 2 2 2" xfId="32530"/>
    <cellStyle name="20% - Акцент3 4 13 2 3" xfId="23798"/>
    <cellStyle name="20% - Акцент3 4 13 3" xfId="12725"/>
    <cellStyle name="20% - Акцент3 4 13 3 2" xfId="27454"/>
    <cellStyle name="20% - Акцент3 4 13 4" xfId="20725"/>
    <cellStyle name="20% - Акцент3 4 14" xfId="2009"/>
    <cellStyle name="20% - Акцент3 4 14 2" xfId="7934"/>
    <cellStyle name="20% - Акцент3 4 14 2 2" xfId="12726"/>
    <cellStyle name="20% - Акцент3 4 14 2 2 2" xfId="32531"/>
    <cellStyle name="20% - Акцент3 4 14 2 3" xfId="23799"/>
    <cellStyle name="20% - Акцент3 4 14 3" xfId="12727"/>
    <cellStyle name="20% - Акцент3 4 14 3 2" xfId="27455"/>
    <cellStyle name="20% - Акцент3 4 14 4" xfId="20726"/>
    <cellStyle name="20% - Акцент3 4 2" xfId="2010"/>
    <cellStyle name="20% - Акцент3 4 2 2" xfId="2011"/>
    <cellStyle name="20% - Акцент3 4 2 2 2" xfId="7935"/>
    <cellStyle name="20% - Акцент3 4 2 2 2 2" xfId="12728"/>
    <cellStyle name="20% - Акцент3 4 2 2 2 2 2" xfId="32532"/>
    <cellStyle name="20% - Акцент3 4 2 2 2 3" xfId="23800"/>
    <cellStyle name="20% - Акцент3 4 2 2 3" xfId="12729"/>
    <cellStyle name="20% - Акцент3 4 2 2 3 2" xfId="27456"/>
    <cellStyle name="20% - Акцент3 4 2 2 4" xfId="20728"/>
    <cellStyle name="20% - Акцент3 4 2 3" xfId="2012"/>
    <cellStyle name="20% - Акцент3 4 2 3 2" xfId="7936"/>
    <cellStyle name="20% - Акцент3 4 2 3 2 2" xfId="12730"/>
    <cellStyle name="20% - Акцент3 4 2 3 2 2 2" xfId="32533"/>
    <cellStyle name="20% - Акцент3 4 2 3 2 3" xfId="23801"/>
    <cellStyle name="20% - Акцент3 4 2 3 3" xfId="12731"/>
    <cellStyle name="20% - Акцент3 4 2 3 3 2" xfId="27457"/>
    <cellStyle name="20% - Акцент3 4 2 3 4" xfId="20729"/>
    <cellStyle name="20% - Акцент3 4 2 4" xfId="2013"/>
    <cellStyle name="20% - Акцент3 4 2 4 2" xfId="7937"/>
    <cellStyle name="20% - Акцент3 4 2 4 2 2" xfId="12732"/>
    <cellStyle name="20% - Акцент3 4 2 4 2 2 2" xfId="32534"/>
    <cellStyle name="20% - Акцент3 4 2 4 2 3" xfId="23802"/>
    <cellStyle name="20% - Акцент3 4 2 4 3" xfId="12733"/>
    <cellStyle name="20% - Акцент3 4 2 4 3 2" xfId="27458"/>
    <cellStyle name="20% - Акцент3 4 2 4 4" xfId="20730"/>
    <cellStyle name="20% - Акцент3 4 2 5" xfId="2014"/>
    <cellStyle name="20% - Акцент3 4 2 5 2" xfId="7938"/>
    <cellStyle name="20% - Акцент3 4 2 5 2 2" xfId="12734"/>
    <cellStyle name="20% - Акцент3 4 2 5 2 2 2" xfId="32535"/>
    <cellStyle name="20% - Акцент3 4 2 5 2 3" xfId="23803"/>
    <cellStyle name="20% - Акцент3 4 2 5 3" xfId="12735"/>
    <cellStyle name="20% - Акцент3 4 2 5 3 2" xfId="27459"/>
    <cellStyle name="20% - Акцент3 4 2 5 4" xfId="20731"/>
    <cellStyle name="20% - Акцент3 4 2 6" xfId="2015"/>
    <cellStyle name="20% - Акцент3 4 2 6 2" xfId="7939"/>
    <cellStyle name="20% - Акцент3 4 2 6 2 2" xfId="12736"/>
    <cellStyle name="20% - Акцент3 4 2 6 2 2 2" xfId="32536"/>
    <cellStyle name="20% - Акцент3 4 2 6 2 3" xfId="23804"/>
    <cellStyle name="20% - Акцент3 4 2 6 3" xfId="12737"/>
    <cellStyle name="20% - Акцент3 4 2 6 3 2" xfId="27460"/>
    <cellStyle name="20% - Акцент3 4 2 6 4" xfId="20732"/>
    <cellStyle name="20% - Акцент3 4 3" xfId="2016"/>
    <cellStyle name="20% - Акцент3 4 4" xfId="2017"/>
    <cellStyle name="20% - Акцент3 4 4 2" xfId="2018"/>
    <cellStyle name="20% - Акцент3 4 4 2 2" xfId="7941"/>
    <cellStyle name="20% - Акцент3 4 4 2 2 2" xfId="12738"/>
    <cellStyle name="20% - Акцент3 4 4 2 2 2 2" xfId="32538"/>
    <cellStyle name="20% - Акцент3 4 4 2 2 3" xfId="23806"/>
    <cellStyle name="20% - Акцент3 4 4 2 3" xfId="12739"/>
    <cellStyle name="20% - Акцент3 4 4 2 3 2" xfId="27462"/>
    <cellStyle name="20% - Акцент3 4 4 2 4" xfId="20735"/>
    <cellStyle name="20% - Акцент3 4 4 3" xfId="2019"/>
    <cellStyle name="20% - Акцент3 4 4 3 2" xfId="7942"/>
    <cellStyle name="20% - Акцент3 4 4 3 2 2" xfId="12740"/>
    <cellStyle name="20% - Акцент3 4 4 3 2 2 2" xfId="32539"/>
    <cellStyle name="20% - Акцент3 4 4 3 2 3" xfId="23807"/>
    <cellStyle name="20% - Акцент3 4 4 3 3" xfId="12741"/>
    <cellStyle name="20% - Акцент3 4 4 3 3 2" xfId="27463"/>
    <cellStyle name="20% - Акцент3 4 4 3 4" xfId="20736"/>
    <cellStyle name="20% - Акцент3 4 4 4" xfId="2020"/>
    <cellStyle name="20% - Акцент3 4 4 4 2" xfId="7943"/>
    <cellStyle name="20% - Акцент3 4 4 4 2 2" xfId="12742"/>
    <cellStyle name="20% - Акцент3 4 4 4 2 2 2" xfId="32540"/>
    <cellStyle name="20% - Акцент3 4 4 4 2 3" xfId="23808"/>
    <cellStyle name="20% - Акцент3 4 4 4 3" xfId="12743"/>
    <cellStyle name="20% - Акцент3 4 4 4 3 2" xfId="27464"/>
    <cellStyle name="20% - Акцент3 4 4 4 4" xfId="20737"/>
    <cellStyle name="20% - Акцент3 4 4 5" xfId="2021"/>
    <cellStyle name="20% - Акцент3 4 4 5 2" xfId="7944"/>
    <cellStyle name="20% - Акцент3 4 4 5 2 2" xfId="12744"/>
    <cellStyle name="20% - Акцент3 4 4 5 2 2 2" xfId="32541"/>
    <cellStyle name="20% - Акцент3 4 4 5 2 3" xfId="23809"/>
    <cellStyle name="20% - Акцент3 4 4 5 3" xfId="12745"/>
    <cellStyle name="20% - Акцент3 4 4 5 3 2" xfId="27465"/>
    <cellStyle name="20% - Акцент3 4 4 5 4" xfId="20738"/>
    <cellStyle name="20% - Акцент3 4 4 6" xfId="7940"/>
    <cellStyle name="20% - Акцент3 4 4 6 2" xfId="12746"/>
    <cellStyle name="20% - Акцент3 4 4 6 2 2" xfId="32537"/>
    <cellStyle name="20% - Акцент3 4 4 6 3" xfId="23805"/>
    <cellStyle name="20% - Акцент3 4 4 7" xfId="12747"/>
    <cellStyle name="20% - Акцент3 4 4 7 2" xfId="27461"/>
    <cellStyle name="20% - Акцент3 4 4 8" xfId="20734"/>
    <cellStyle name="20% - Акцент3 4 5" xfId="2022"/>
    <cellStyle name="20% - Акцент3 4 5 2" xfId="2023"/>
    <cellStyle name="20% - Акцент3 4 5 2 2" xfId="7946"/>
    <cellStyle name="20% - Акцент3 4 5 2 2 2" xfId="12748"/>
    <cellStyle name="20% - Акцент3 4 5 2 2 2 2" xfId="32543"/>
    <cellStyle name="20% - Акцент3 4 5 2 2 3" xfId="23811"/>
    <cellStyle name="20% - Акцент3 4 5 2 3" xfId="12749"/>
    <cellStyle name="20% - Акцент3 4 5 2 3 2" xfId="27467"/>
    <cellStyle name="20% - Акцент3 4 5 2 4" xfId="20740"/>
    <cellStyle name="20% - Акцент3 4 5 3" xfId="2024"/>
    <cellStyle name="20% - Акцент3 4 5 3 2" xfId="7947"/>
    <cellStyle name="20% - Акцент3 4 5 3 2 2" xfId="12750"/>
    <cellStyle name="20% - Акцент3 4 5 3 2 2 2" xfId="32544"/>
    <cellStyle name="20% - Акцент3 4 5 3 2 3" xfId="23812"/>
    <cellStyle name="20% - Акцент3 4 5 3 3" xfId="12751"/>
    <cellStyle name="20% - Акцент3 4 5 3 3 2" xfId="27468"/>
    <cellStyle name="20% - Акцент3 4 5 3 4" xfId="20741"/>
    <cellStyle name="20% - Акцент3 4 5 4" xfId="2025"/>
    <cellStyle name="20% - Акцент3 4 5 4 2" xfId="7948"/>
    <cellStyle name="20% - Акцент3 4 5 4 2 2" xfId="12752"/>
    <cellStyle name="20% - Акцент3 4 5 4 2 2 2" xfId="32545"/>
    <cellStyle name="20% - Акцент3 4 5 4 2 3" xfId="23813"/>
    <cellStyle name="20% - Акцент3 4 5 4 3" xfId="12753"/>
    <cellStyle name="20% - Акцент3 4 5 4 3 2" xfId="27469"/>
    <cellStyle name="20% - Акцент3 4 5 4 4" xfId="20742"/>
    <cellStyle name="20% - Акцент3 4 5 5" xfId="2026"/>
    <cellStyle name="20% - Акцент3 4 5 5 2" xfId="7949"/>
    <cellStyle name="20% - Акцент3 4 5 5 2 2" xfId="12754"/>
    <cellStyle name="20% - Акцент3 4 5 5 2 2 2" xfId="32546"/>
    <cellStyle name="20% - Акцент3 4 5 5 2 3" xfId="23814"/>
    <cellStyle name="20% - Акцент3 4 5 5 3" xfId="12755"/>
    <cellStyle name="20% - Акцент3 4 5 5 3 2" xfId="27470"/>
    <cellStyle name="20% - Акцент3 4 5 5 4" xfId="20743"/>
    <cellStyle name="20% - Акцент3 4 5 6" xfId="7945"/>
    <cellStyle name="20% - Акцент3 4 5 6 2" xfId="12756"/>
    <cellStyle name="20% - Акцент3 4 5 6 2 2" xfId="32542"/>
    <cellStyle name="20% - Акцент3 4 5 6 3" xfId="23810"/>
    <cellStyle name="20% - Акцент3 4 5 7" xfId="12757"/>
    <cellStyle name="20% - Акцент3 4 5 7 2" xfId="27466"/>
    <cellStyle name="20% - Акцент3 4 5 8" xfId="20739"/>
    <cellStyle name="20% - Акцент3 4 6" xfId="2027"/>
    <cellStyle name="20% - Акцент3 4 6 2" xfId="2028"/>
    <cellStyle name="20% - Акцент3 4 6 2 2" xfId="7951"/>
    <cellStyle name="20% - Акцент3 4 6 2 2 2" xfId="12758"/>
    <cellStyle name="20% - Акцент3 4 6 2 2 2 2" xfId="32548"/>
    <cellStyle name="20% - Акцент3 4 6 2 2 3" xfId="23816"/>
    <cellStyle name="20% - Акцент3 4 6 2 3" xfId="12759"/>
    <cellStyle name="20% - Акцент3 4 6 2 3 2" xfId="27472"/>
    <cellStyle name="20% - Акцент3 4 6 2 4" xfId="20745"/>
    <cellStyle name="20% - Акцент3 4 6 3" xfId="2029"/>
    <cellStyle name="20% - Акцент3 4 6 3 2" xfId="7952"/>
    <cellStyle name="20% - Акцент3 4 6 3 2 2" xfId="12760"/>
    <cellStyle name="20% - Акцент3 4 6 3 2 2 2" xfId="32549"/>
    <cellStyle name="20% - Акцент3 4 6 3 2 3" xfId="23817"/>
    <cellStyle name="20% - Акцент3 4 6 3 3" xfId="12761"/>
    <cellStyle name="20% - Акцент3 4 6 3 3 2" xfId="27473"/>
    <cellStyle name="20% - Акцент3 4 6 3 4" xfId="20746"/>
    <cellStyle name="20% - Акцент3 4 6 4" xfId="2030"/>
    <cellStyle name="20% - Акцент3 4 6 4 2" xfId="7953"/>
    <cellStyle name="20% - Акцент3 4 6 4 2 2" xfId="12762"/>
    <cellStyle name="20% - Акцент3 4 6 4 2 2 2" xfId="32550"/>
    <cellStyle name="20% - Акцент3 4 6 4 2 3" xfId="23818"/>
    <cellStyle name="20% - Акцент3 4 6 4 3" xfId="12763"/>
    <cellStyle name="20% - Акцент3 4 6 4 3 2" xfId="27474"/>
    <cellStyle name="20% - Акцент3 4 6 4 4" xfId="20747"/>
    <cellStyle name="20% - Акцент3 4 6 5" xfId="2031"/>
    <cellStyle name="20% - Акцент3 4 6 5 2" xfId="7954"/>
    <cellStyle name="20% - Акцент3 4 6 5 2 2" xfId="12764"/>
    <cellStyle name="20% - Акцент3 4 6 5 2 2 2" xfId="32551"/>
    <cellStyle name="20% - Акцент3 4 6 5 2 3" xfId="23819"/>
    <cellStyle name="20% - Акцент3 4 6 5 3" xfId="12765"/>
    <cellStyle name="20% - Акцент3 4 6 5 3 2" xfId="27475"/>
    <cellStyle name="20% - Акцент3 4 6 5 4" xfId="20748"/>
    <cellStyle name="20% - Акцент3 4 6 6" xfId="7950"/>
    <cellStyle name="20% - Акцент3 4 6 6 2" xfId="12766"/>
    <cellStyle name="20% - Акцент3 4 6 6 2 2" xfId="32547"/>
    <cellStyle name="20% - Акцент3 4 6 6 3" xfId="23815"/>
    <cellStyle name="20% - Акцент3 4 6 7" xfId="12767"/>
    <cellStyle name="20% - Акцент3 4 6 7 2" xfId="27471"/>
    <cellStyle name="20% - Акцент3 4 6 8" xfId="20744"/>
    <cellStyle name="20% - Акцент3 4 7" xfId="2032"/>
    <cellStyle name="20% - Акцент3 4 7 2" xfId="2033"/>
    <cellStyle name="20% - Акцент3 4 7 2 2" xfId="7956"/>
    <cellStyle name="20% - Акцент3 4 7 2 2 2" xfId="12768"/>
    <cellStyle name="20% - Акцент3 4 7 2 2 2 2" xfId="32553"/>
    <cellStyle name="20% - Акцент3 4 7 2 2 3" xfId="23821"/>
    <cellStyle name="20% - Акцент3 4 7 2 3" xfId="12769"/>
    <cellStyle name="20% - Акцент3 4 7 2 3 2" xfId="27477"/>
    <cellStyle name="20% - Акцент3 4 7 2 4" xfId="20750"/>
    <cellStyle name="20% - Акцент3 4 7 3" xfId="2034"/>
    <cellStyle name="20% - Акцент3 4 7 3 2" xfId="7957"/>
    <cellStyle name="20% - Акцент3 4 7 3 2 2" xfId="12770"/>
    <cellStyle name="20% - Акцент3 4 7 3 2 2 2" xfId="32554"/>
    <cellStyle name="20% - Акцент3 4 7 3 2 3" xfId="23822"/>
    <cellStyle name="20% - Акцент3 4 7 3 3" xfId="12771"/>
    <cellStyle name="20% - Акцент3 4 7 3 3 2" xfId="27478"/>
    <cellStyle name="20% - Акцент3 4 7 3 4" xfId="20751"/>
    <cellStyle name="20% - Акцент3 4 7 4" xfId="2035"/>
    <cellStyle name="20% - Акцент3 4 7 4 2" xfId="7958"/>
    <cellStyle name="20% - Акцент3 4 7 4 2 2" xfId="12772"/>
    <cellStyle name="20% - Акцент3 4 7 4 2 2 2" xfId="32555"/>
    <cellStyle name="20% - Акцент3 4 7 4 2 3" xfId="23823"/>
    <cellStyle name="20% - Акцент3 4 7 4 3" xfId="12773"/>
    <cellStyle name="20% - Акцент3 4 7 4 3 2" xfId="27479"/>
    <cellStyle name="20% - Акцент3 4 7 4 4" xfId="20752"/>
    <cellStyle name="20% - Акцент3 4 7 5" xfId="2036"/>
    <cellStyle name="20% - Акцент3 4 7 5 2" xfId="7959"/>
    <cellStyle name="20% - Акцент3 4 7 5 2 2" xfId="12774"/>
    <cellStyle name="20% - Акцент3 4 7 5 2 2 2" xfId="32556"/>
    <cellStyle name="20% - Акцент3 4 7 5 2 3" xfId="23824"/>
    <cellStyle name="20% - Акцент3 4 7 5 3" xfId="12775"/>
    <cellStyle name="20% - Акцент3 4 7 5 3 2" xfId="27480"/>
    <cellStyle name="20% - Акцент3 4 7 5 4" xfId="20753"/>
    <cellStyle name="20% - Акцент3 4 7 6" xfId="7955"/>
    <cellStyle name="20% - Акцент3 4 7 6 2" xfId="12776"/>
    <cellStyle name="20% - Акцент3 4 7 6 2 2" xfId="32552"/>
    <cellStyle name="20% - Акцент3 4 7 6 3" xfId="23820"/>
    <cellStyle name="20% - Акцент3 4 7 7" xfId="12777"/>
    <cellStyle name="20% - Акцент3 4 7 7 2" xfId="27476"/>
    <cellStyle name="20% - Акцент3 4 7 8" xfId="20749"/>
    <cellStyle name="20% - Акцент3 4 8" xfId="2037"/>
    <cellStyle name="20% - Акцент3 4 8 2" xfId="2038"/>
    <cellStyle name="20% - Акцент3 4 8 2 2" xfId="7961"/>
    <cellStyle name="20% - Акцент3 4 8 2 2 2" xfId="12778"/>
    <cellStyle name="20% - Акцент3 4 8 2 2 2 2" xfId="32558"/>
    <cellStyle name="20% - Акцент3 4 8 2 2 3" xfId="23826"/>
    <cellStyle name="20% - Акцент3 4 8 2 3" xfId="12779"/>
    <cellStyle name="20% - Акцент3 4 8 2 3 2" xfId="27482"/>
    <cellStyle name="20% - Акцент3 4 8 2 4" xfId="20755"/>
    <cellStyle name="20% - Акцент3 4 8 3" xfId="2039"/>
    <cellStyle name="20% - Акцент3 4 8 3 2" xfId="7962"/>
    <cellStyle name="20% - Акцент3 4 8 3 2 2" xfId="12780"/>
    <cellStyle name="20% - Акцент3 4 8 3 2 2 2" xfId="32559"/>
    <cellStyle name="20% - Акцент3 4 8 3 2 3" xfId="23827"/>
    <cellStyle name="20% - Акцент3 4 8 3 3" xfId="12781"/>
    <cellStyle name="20% - Акцент3 4 8 3 3 2" xfId="27483"/>
    <cellStyle name="20% - Акцент3 4 8 3 4" xfId="20756"/>
    <cellStyle name="20% - Акцент3 4 8 4" xfId="2040"/>
    <cellStyle name="20% - Акцент3 4 8 4 2" xfId="7963"/>
    <cellStyle name="20% - Акцент3 4 8 4 2 2" xfId="12782"/>
    <cellStyle name="20% - Акцент3 4 8 4 2 2 2" xfId="32560"/>
    <cellStyle name="20% - Акцент3 4 8 4 2 3" xfId="23828"/>
    <cellStyle name="20% - Акцент3 4 8 4 3" xfId="12783"/>
    <cellStyle name="20% - Акцент3 4 8 4 3 2" xfId="27484"/>
    <cellStyle name="20% - Акцент3 4 8 4 4" xfId="20757"/>
    <cellStyle name="20% - Акцент3 4 8 5" xfId="2041"/>
    <cellStyle name="20% - Акцент3 4 8 5 2" xfId="7964"/>
    <cellStyle name="20% - Акцент3 4 8 5 2 2" xfId="12784"/>
    <cellStyle name="20% - Акцент3 4 8 5 2 2 2" xfId="32561"/>
    <cellStyle name="20% - Акцент3 4 8 5 2 3" xfId="23829"/>
    <cellStyle name="20% - Акцент3 4 8 5 3" xfId="12785"/>
    <cellStyle name="20% - Акцент3 4 8 5 3 2" xfId="27485"/>
    <cellStyle name="20% - Акцент3 4 8 5 4" xfId="20758"/>
    <cellStyle name="20% - Акцент3 4 8 6" xfId="7960"/>
    <cellStyle name="20% - Акцент3 4 8 6 2" xfId="12786"/>
    <cellStyle name="20% - Акцент3 4 8 6 2 2" xfId="32557"/>
    <cellStyle name="20% - Акцент3 4 8 6 3" xfId="23825"/>
    <cellStyle name="20% - Акцент3 4 8 7" xfId="12787"/>
    <cellStyle name="20% - Акцент3 4 8 7 2" xfId="27481"/>
    <cellStyle name="20% - Акцент3 4 8 8" xfId="20754"/>
    <cellStyle name="20% - Акцент3 4 9" xfId="2042"/>
    <cellStyle name="20% - Акцент3 4 9 2" xfId="2043"/>
    <cellStyle name="20% - Акцент3 4 9 2 2" xfId="7966"/>
    <cellStyle name="20% - Акцент3 4 9 2 2 2" xfId="12788"/>
    <cellStyle name="20% - Акцент3 4 9 2 2 2 2" xfId="32563"/>
    <cellStyle name="20% - Акцент3 4 9 2 2 3" xfId="23831"/>
    <cellStyle name="20% - Акцент3 4 9 2 3" xfId="12789"/>
    <cellStyle name="20% - Акцент3 4 9 2 3 2" xfId="27487"/>
    <cellStyle name="20% - Акцент3 4 9 2 4" xfId="20760"/>
    <cellStyle name="20% - Акцент3 4 9 3" xfId="2044"/>
    <cellStyle name="20% - Акцент3 4 9 3 2" xfId="7967"/>
    <cellStyle name="20% - Акцент3 4 9 3 2 2" xfId="12790"/>
    <cellStyle name="20% - Акцент3 4 9 3 2 2 2" xfId="32564"/>
    <cellStyle name="20% - Акцент3 4 9 3 2 3" xfId="23832"/>
    <cellStyle name="20% - Акцент3 4 9 3 3" xfId="12791"/>
    <cellStyle name="20% - Акцент3 4 9 3 3 2" xfId="27488"/>
    <cellStyle name="20% - Акцент3 4 9 3 4" xfId="20761"/>
    <cellStyle name="20% - Акцент3 4 9 4" xfId="2045"/>
    <cellStyle name="20% - Акцент3 4 9 4 2" xfId="7968"/>
    <cellStyle name="20% - Акцент3 4 9 4 2 2" xfId="12792"/>
    <cellStyle name="20% - Акцент3 4 9 4 2 2 2" xfId="32565"/>
    <cellStyle name="20% - Акцент3 4 9 4 2 3" xfId="23833"/>
    <cellStyle name="20% - Акцент3 4 9 4 3" xfId="12793"/>
    <cellStyle name="20% - Акцент3 4 9 4 3 2" xfId="27489"/>
    <cellStyle name="20% - Акцент3 4 9 4 4" xfId="20762"/>
    <cellStyle name="20% - Акцент3 4 9 5" xfId="2046"/>
    <cellStyle name="20% - Акцент3 4 9 5 2" xfId="7969"/>
    <cellStyle name="20% - Акцент3 4 9 5 2 2" xfId="12794"/>
    <cellStyle name="20% - Акцент3 4 9 5 2 2 2" xfId="32566"/>
    <cellStyle name="20% - Акцент3 4 9 5 2 3" xfId="23834"/>
    <cellStyle name="20% - Акцент3 4 9 5 3" xfId="12795"/>
    <cellStyle name="20% - Акцент3 4 9 5 3 2" xfId="27490"/>
    <cellStyle name="20% - Акцент3 4 9 5 4" xfId="20763"/>
    <cellStyle name="20% - Акцент3 4 9 6" xfId="7965"/>
    <cellStyle name="20% - Акцент3 4 9 6 2" xfId="12796"/>
    <cellStyle name="20% - Акцент3 4 9 6 2 2" xfId="32562"/>
    <cellStyle name="20% - Акцент3 4 9 6 3" xfId="23830"/>
    <cellStyle name="20% - Акцент3 4 9 7" xfId="12797"/>
    <cellStyle name="20% - Акцент3 4 9 7 2" xfId="27486"/>
    <cellStyle name="20% - Акцент3 4 9 8" xfId="20759"/>
    <cellStyle name="20% - Акцент3 5" xfId="63"/>
    <cellStyle name="20% - Акцент3 5 10" xfId="2047"/>
    <cellStyle name="20% - Акцент3 5 10 2" xfId="7970"/>
    <cellStyle name="20% - Акцент3 5 10 2 2" xfId="12798"/>
    <cellStyle name="20% - Акцент3 5 10 2 2 2" xfId="32567"/>
    <cellStyle name="20% - Акцент3 5 10 2 3" xfId="23835"/>
    <cellStyle name="20% - Акцент3 5 10 3" xfId="12799"/>
    <cellStyle name="20% - Акцент3 5 10 3 2" xfId="27491"/>
    <cellStyle name="20% - Акцент3 5 10 4" xfId="20764"/>
    <cellStyle name="20% - Акцент3 5 11" xfId="2048"/>
    <cellStyle name="20% - Акцент3 5 11 2" xfId="7971"/>
    <cellStyle name="20% - Акцент3 5 11 2 2" xfId="12800"/>
    <cellStyle name="20% - Акцент3 5 11 2 2 2" xfId="32568"/>
    <cellStyle name="20% - Акцент3 5 11 2 3" xfId="23836"/>
    <cellStyle name="20% - Акцент3 5 11 3" xfId="12801"/>
    <cellStyle name="20% - Акцент3 5 11 3 2" xfId="27492"/>
    <cellStyle name="20% - Акцент3 5 11 4" xfId="20765"/>
    <cellStyle name="20% - Акцент3 5 12" xfId="2049"/>
    <cellStyle name="20% - Акцент3 5 12 2" xfId="7972"/>
    <cellStyle name="20% - Акцент3 5 12 2 2" xfId="12802"/>
    <cellStyle name="20% - Акцент3 5 12 2 2 2" xfId="32569"/>
    <cellStyle name="20% - Акцент3 5 12 2 3" xfId="23837"/>
    <cellStyle name="20% - Акцент3 5 12 3" xfId="12803"/>
    <cellStyle name="20% - Акцент3 5 12 3 2" xfId="27493"/>
    <cellStyle name="20% - Акцент3 5 12 4" xfId="20766"/>
    <cellStyle name="20% - Акцент3 5 13" xfId="2050"/>
    <cellStyle name="20% - Акцент3 5 13 2" xfId="7973"/>
    <cellStyle name="20% - Акцент3 5 13 2 2" xfId="12804"/>
    <cellStyle name="20% - Акцент3 5 13 2 2 2" xfId="32570"/>
    <cellStyle name="20% - Акцент3 5 13 2 3" xfId="23838"/>
    <cellStyle name="20% - Акцент3 5 13 3" xfId="12805"/>
    <cellStyle name="20% - Акцент3 5 13 3 2" xfId="27494"/>
    <cellStyle name="20% - Акцент3 5 13 4" xfId="20767"/>
    <cellStyle name="20% - Акцент3 5 14" xfId="2051"/>
    <cellStyle name="20% - Акцент3 5 14 2" xfId="7974"/>
    <cellStyle name="20% - Акцент3 5 14 2 2" xfId="12806"/>
    <cellStyle name="20% - Акцент3 5 14 2 2 2" xfId="32571"/>
    <cellStyle name="20% - Акцент3 5 14 2 3" xfId="23839"/>
    <cellStyle name="20% - Акцент3 5 14 3" xfId="12807"/>
    <cellStyle name="20% - Акцент3 5 14 3 2" xfId="27495"/>
    <cellStyle name="20% - Акцент3 5 14 4" xfId="20768"/>
    <cellStyle name="20% - Акцент3 5 2" xfId="2052"/>
    <cellStyle name="20% - Акцент3 5 2 2" xfId="2053"/>
    <cellStyle name="20% - Акцент3 5 2 2 2" xfId="7975"/>
    <cellStyle name="20% - Акцент3 5 2 2 2 2" xfId="12808"/>
    <cellStyle name="20% - Акцент3 5 2 2 2 2 2" xfId="32572"/>
    <cellStyle name="20% - Акцент3 5 2 2 2 3" xfId="23840"/>
    <cellStyle name="20% - Акцент3 5 2 2 3" xfId="12809"/>
    <cellStyle name="20% - Акцент3 5 2 2 3 2" xfId="27496"/>
    <cellStyle name="20% - Акцент3 5 2 2 4" xfId="20770"/>
    <cellStyle name="20% - Акцент3 5 2 3" xfId="2054"/>
    <cellStyle name="20% - Акцент3 5 2 3 2" xfId="7976"/>
    <cellStyle name="20% - Акцент3 5 2 3 2 2" xfId="12810"/>
    <cellStyle name="20% - Акцент3 5 2 3 2 2 2" xfId="32573"/>
    <cellStyle name="20% - Акцент3 5 2 3 2 3" xfId="23841"/>
    <cellStyle name="20% - Акцент3 5 2 3 3" xfId="12811"/>
    <cellStyle name="20% - Акцент3 5 2 3 3 2" xfId="27497"/>
    <cellStyle name="20% - Акцент3 5 2 3 4" xfId="20771"/>
    <cellStyle name="20% - Акцент3 5 2 4" xfId="2055"/>
    <cellStyle name="20% - Акцент3 5 2 4 2" xfId="7977"/>
    <cellStyle name="20% - Акцент3 5 2 4 2 2" xfId="12812"/>
    <cellStyle name="20% - Акцент3 5 2 4 2 2 2" xfId="32574"/>
    <cellStyle name="20% - Акцент3 5 2 4 2 3" xfId="23842"/>
    <cellStyle name="20% - Акцент3 5 2 4 3" xfId="12813"/>
    <cellStyle name="20% - Акцент3 5 2 4 3 2" xfId="27498"/>
    <cellStyle name="20% - Акцент3 5 2 4 4" xfId="20772"/>
    <cellStyle name="20% - Акцент3 5 2 5" xfId="2056"/>
    <cellStyle name="20% - Акцент3 5 2 5 2" xfId="7978"/>
    <cellStyle name="20% - Акцент3 5 2 5 2 2" xfId="12814"/>
    <cellStyle name="20% - Акцент3 5 2 5 2 2 2" xfId="32575"/>
    <cellStyle name="20% - Акцент3 5 2 5 2 3" xfId="23843"/>
    <cellStyle name="20% - Акцент3 5 2 5 3" xfId="12815"/>
    <cellStyle name="20% - Акцент3 5 2 5 3 2" xfId="27499"/>
    <cellStyle name="20% - Акцент3 5 2 5 4" xfId="20773"/>
    <cellStyle name="20% - Акцент3 5 2 6" xfId="2057"/>
    <cellStyle name="20% - Акцент3 5 2 6 2" xfId="7979"/>
    <cellStyle name="20% - Акцент3 5 2 6 2 2" xfId="12816"/>
    <cellStyle name="20% - Акцент3 5 2 6 2 2 2" xfId="32576"/>
    <cellStyle name="20% - Акцент3 5 2 6 2 3" xfId="23844"/>
    <cellStyle name="20% - Акцент3 5 2 6 3" xfId="12817"/>
    <cellStyle name="20% - Акцент3 5 2 6 3 2" xfId="27500"/>
    <cellStyle name="20% - Акцент3 5 2 6 4" xfId="20774"/>
    <cellStyle name="20% - Акцент3 5 3" xfId="2058"/>
    <cellStyle name="20% - Акцент3 5 4" xfId="2059"/>
    <cellStyle name="20% - Акцент3 5 4 2" xfId="2060"/>
    <cellStyle name="20% - Акцент3 5 4 2 2" xfId="7981"/>
    <cellStyle name="20% - Акцент3 5 4 2 2 2" xfId="12818"/>
    <cellStyle name="20% - Акцент3 5 4 2 2 2 2" xfId="32578"/>
    <cellStyle name="20% - Акцент3 5 4 2 2 3" xfId="23846"/>
    <cellStyle name="20% - Акцент3 5 4 2 3" xfId="12819"/>
    <cellStyle name="20% - Акцент3 5 4 2 3 2" xfId="27502"/>
    <cellStyle name="20% - Акцент3 5 4 2 4" xfId="20777"/>
    <cellStyle name="20% - Акцент3 5 4 3" xfId="2061"/>
    <cellStyle name="20% - Акцент3 5 4 3 2" xfId="7982"/>
    <cellStyle name="20% - Акцент3 5 4 3 2 2" xfId="12820"/>
    <cellStyle name="20% - Акцент3 5 4 3 2 2 2" xfId="32579"/>
    <cellStyle name="20% - Акцент3 5 4 3 2 3" xfId="23847"/>
    <cellStyle name="20% - Акцент3 5 4 3 3" xfId="12821"/>
    <cellStyle name="20% - Акцент3 5 4 3 3 2" xfId="27503"/>
    <cellStyle name="20% - Акцент3 5 4 3 4" xfId="20778"/>
    <cellStyle name="20% - Акцент3 5 4 4" xfId="2062"/>
    <cellStyle name="20% - Акцент3 5 4 4 2" xfId="7983"/>
    <cellStyle name="20% - Акцент3 5 4 4 2 2" xfId="12822"/>
    <cellStyle name="20% - Акцент3 5 4 4 2 2 2" xfId="32580"/>
    <cellStyle name="20% - Акцент3 5 4 4 2 3" xfId="23848"/>
    <cellStyle name="20% - Акцент3 5 4 4 3" xfId="12823"/>
    <cellStyle name="20% - Акцент3 5 4 4 3 2" xfId="27504"/>
    <cellStyle name="20% - Акцент3 5 4 4 4" xfId="20779"/>
    <cellStyle name="20% - Акцент3 5 4 5" xfId="2063"/>
    <cellStyle name="20% - Акцент3 5 4 5 2" xfId="7984"/>
    <cellStyle name="20% - Акцент3 5 4 5 2 2" xfId="12824"/>
    <cellStyle name="20% - Акцент3 5 4 5 2 2 2" xfId="32581"/>
    <cellStyle name="20% - Акцент3 5 4 5 2 3" xfId="23849"/>
    <cellStyle name="20% - Акцент3 5 4 5 3" xfId="12825"/>
    <cellStyle name="20% - Акцент3 5 4 5 3 2" xfId="27505"/>
    <cellStyle name="20% - Акцент3 5 4 5 4" xfId="20780"/>
    <cellStyle name="20% - Акцент3 5 4 6" xfId="7980"/>
    <cellStyle name="20% - Акцент3 5 4 6 2" xfId="12826"/>
    <cellStyle name="20% - Акцент3 5 4 6 2 2" xfId="32577"/>
    <cellStyle name="20% - Акцент3 5 4 6 3" xfId="23845"/>
    <cellStyle name="20% - Акцент3 5 4 7" xfId="12827"/>
    <cellStyle name="20% - Акцент3 5 4 7 2" xfId="27501"/>
    <cellStyle name="20% - Акцент3 5 4 8" xfId="20776"/>
    <cellStyle name="20% - Акцент3 5 5" xfId="2064"/>
    <cellStyle name="20% - Акцент3 5 5 2" xfId="2065"/>
    <cellStyle name="20% - Акцент3 5 5 2 2" xfId="7986"/>
    <cellStyle name="20% - Акцент3 5 5 2 2 2" xfId="12828"/>
    <cellStyle name="20% - Акцент3 5 5 2 2 2 2" xfId="32583"/>
    <cellStyle name="20% - Акцент3 5 5 2 2 3" xfId="23851"/>
    <cellStyle name="20% - Акцент3 5 5 2 3" xfId="12829"/>
    <cellStyle name="20% - Акцент3 5 5 2 3 2" xfId="27507"/>
    <cellStyle name="20% - Акцент3 5 5 2 4" xfId="20782"/>
    <cellStyle name="20% - Акцент3 5 5 3" xfId="2066"/>
    <cellStyle name="20% - Акцент3 5 5 3 2" xfId="7987"/>
    <cellStyle name="20% - Акцент3 5 5 3 2 2" xfId="12830"/>
    <cellStyle name="20% - Акцент3 5 5 3 2 2 2" xfId="32584"/>
    <cellStyle name="20% - Акцент3 5 5 3 2 3" xfId="23852"/>
    <cellStyle name="20% - Акцент3 5 5 3 3" xfId="12831"/>
    <cellStyle name="20% - Акцент3 5 5 3 3 2" xfId="27508"/>
    <cellStyle name="20% - Акцент3 5 5 3 4" xfId="20783"/>
    <cellStyle name="20% - Акцент3 5 5 4" xfId="2067"/>
    <cellStyle name="20% - Акцент3 5 5 4 2" xfId="7988"/>
    <cellStyle name="20% - Акцент3 5 5 4 2 2" xfId="12832"/>
    <cellStyle name="20% - Акцент3 5 5 4 2 2 2" xfId="32585"/>
    <cellStyle name="20% - Акцент3 5 5 4 2 3" xfId="23853"/>
    <cellStyle name="20% - Акцент3 5 5 4 3" xfId="12833"/>
    <cellStyle name="20% - Акцент3 5 5 4 3 2" xfId="27509"/>
    <cellStyle name="20% - Акцент3 5 5 4 4" xfId="20784"/>
    <cellStyle name="20% - Акцент3 5 5 5" xfId="2068"/>
    <cellStyle name="20% - Акцент3 5 5 5 2" xfId="7989"/>
    <cellStyle name="20% - Акцент3 5 5 5 2 2" xfId="12834"/>
    <cellStyle name="20% - Акцент3 5 5 5 2 2 2" xfId="32586"/>
    <cellStyle name="20% - Акцент3 5 5 5 2 3" xfId="23854"/>
    <cellStyle name="20% - Акцент3 5 5 5 3" xfId="12835"/>
    <cellStyle name="20% - Акцент3 5 5 5 3 2" xfId="27510"/>
    <cellStyle name="20% - Акцент3 5 5 5 4" xfId="20785"/>
    <cellStyle name="20% - Акцент3 5 5 6" xfId="7985"/>
    <cellStyle name="20% - Акцент3 5 5 6 2" xfId="12836"/>
    <cellStyle name="20% - Акцент3 5 5 6 2 2" xfId="32582"/>
    <cellStyle name="20% - Акцент3 5 5 6 3" xfId="23850"/>
    <cellStyle name="20% - Акцент3 5 5 7" xfId="12837"/>
    <cellStyle name="20% - Акцент3 5 5 7 2" xfId="27506"/>
    <cellStyle name="20% - Акцент3 5 5 8" xfId="20781"/>
    <cellStyle name="20% - Акцент3 5 6" xfId="2069"/>
    <cellStyle name="20% - Акцент3 5 6 2" xfId="2070"/>
    <cellStyle name="20% - Акцент3 5 6 2 2" xfId="7991"/>
    <cellStyle name="20% - Акцент3 5 6 2 2 2" xfId="12838"/>
    <cellStyle name="20% - Акцент3 5 6 2 2 2 2" xfId="32588"/>
    <cellStyle name="20% - Акцент3 5 6 2 2 3" xfId="23856"/>
    <cellStyle name="20% - Акцент3 5 6 2 3" xfId="12839"/>
    <cellStyle name="20% - Акцент3 5 6 2 3 2" xfId="27512"/>
    <cellStyle name="20% - Акцент3 5 6 2 4" xfId="20787"/>
    <cellStyle name="20% - Акцент3 5 6 3" xfId="2071"/>
    <cellStyle name="20% - Акцент3 5 6 3 2" xfId="7992"/>
    <cellStyle name="20% - Акцент3 5 6 3 2 2" xfId="12840"/>
    <cellStyle name="20% - Акцент3 5 6 3 2 2 2" xfId="32589"/>
    <cellStyle name="20% - Акцент3 5 6 3 2 3" xfId="23857"/>
    <cellStyle name="20% - Акцент3 5 6 3 3" xfId="12841"/>
    <cellStyle name="20% - Акцент3 5 6 3 3 2" xfId="27513"/>
    <cellStyle name="20% - Акцент3 5 6 3 4" xfId="20788"/>
    <cellStyle name="20% - Акцент3 5 6 4" xfId="2072"/>
    <cellStyle name="20% - Акцент3 5 6 4 2" xfId="7993"/>
    <cellStyle name="20% - Акцент3 5 6 4 2 2" xfId="12842"/>
    <cellStyle name="20% - Акцент3 5 6 4 2 2 2" xfId="32590"/>
    <cellStyle name="20% - Акцент3 5 6 4 2 3" xfId="23858"/>
    <cellStyle name="20% - Акцент3 5 6 4 3" xfId="12843"/>
    <cellStyle name="20% - Акцент3 5 6 4 3 2" xfId="27514"/>
    <cellStyle name="20% - Акцент3 5 6 4 4" xfId="20789"/>
    <cellStyle name="20% - Акцент3 5 6 5" xfId="2073"/>
    <cellStyle name="20% - Акцент3 5 6 5 2" xfId="7994"/>
    <cellStyle name="20% - Акцент3 5 6 5 2 2" xfId="12844"/>
    <cellStyle name="20% - Акцент3 5 6 5 2 2 2" xfId="32591"/>
    <cellStyle name="20% - Акцент3 5 6 5 2 3" xfId="23859"/>
    <cellStyle name="20% - Акцент3 5 6 5 3" xfId="12845"/>
    <cellStyle name="20% - Акцент3 5 6 5 3 2" xfId="27515"/>
    <cellStyle name="20% - Акцент3 5 6 5 4" xfId="20790"/>
    <cellStyle name="20% - Акцент3 5 6 6" xfId="7990"/>
    <cellStyle name="20% - Акцент3 5 6 6 2" xfId="12846"/>
    <cellStyle name="20% - Акцент3 5 6 6 2 2" xfId="32587"/>
    <cellStyle name="20% - Акцент3 5 6 6 3" xfId="23855"/>
    <cellStyle name="20% - Акцент3 5 6 7" xfId="12847"/>
    <cellStyle name="20% - Акцент3 5 6 7 2" xfId="27511"/>
    <cellStyle name="20% - Акцент3 5 6 8" xfId="20786"/>
    <cellStyle name="20% - Акцент3 5 7" xfId="2074"/>
    <cellStyle name="20% - Акцент3 5 7 2" xfId="2075"/>
    <cellStyle name="20% - Акцент3 5 7 2 2" xfId="7996"/>
    <cellStyle name="20% - Акцент3 5 7 2 2 2" xfId="12848"/>
    <cellStyle name="20% - Акцент3 5 7 2 2 2 2" xfId="32593"/>
    <cellStyle name="20% - Акцент3 5 7 2 2 3" xfId="23861"/>
    <cellStyle name="20% - Акцент3 5 7 2 3" xfId="12849"/>
    <cellStyle name="20% - Акцент3 5 7 2 3 2" xfId="27517"/>
    <cellStyle name="20% - Акцент3 5 7 2 4" xfId="20792"/>
    <cellStyle name="20% - Акцент3 5 7 3" xfId="2076"/>
    <cellStyle name="20% - Акцент3 5 7 3 2" xfId="7997"/>
    <cellStyle name="20% - Акцент3 5 7 3 2 2" xfId="12850"/>
    <cellStyle name="20% - Акцент3 5 7 3 2 2 2" xfId="32594"/>
    <cellStyle name="20% - Акцент3 5 7 3 2 3" xfId="23862"/>
    <cellStyle name="20% - Акцент3 5 7 3 3" xfId="12851"/>
    <cellStyle name="20% - Акцент3 5 7 3 3 2" xfId="27518"/>
    <cellStyle name="20% - Акцент3 5 7 3 4" xfId="20793"/>
    <cellStyle name="20% - Акцент3 5 7 4" xfId="2077"/>
    <cellStyle name="20% - Акцент3 5 7 4 2" xfId="7998"/>
    <cellStyle name="20% - Акцент3 5 7 4 2 2" xfId="12852"/>
    <cellStyle name="20% - Акцент3 5 7 4 2 2 2" xfId="32595"/>
    <cellStyle name="20% - Акцент3 5 7 4 2 3" xfId="23863"/>
    <cellStyle name="20% - Акцент3 5 7 4 3" xfId="12853"/>
    <cellStyle name="20% - Акцент3 5 7 4 3 2" xfId="27519"/>
    <cellStyle name="20% - Акцент3 5 7 4 4" xfId="20794"/>
    <cellStyle name="20% - Акцент3 5 7 5" xfId="2078"/>
    <cellStyle name="20% - Акцент3 5 7 5 2" xfId="7999"/>
    <cellStyle name="20% - Акцент3 5 7 5 2 2" xfId="12854"/>
    <cellStyle name="20% - Акцент3 5 7 5 2 2 2" xfId="32596"/>
    <cellStyle name="20% - Акцент3 5 7 5 2 3" xfId="23864"/>
    <cellStyle name="20% - Акцент3 5 7 5 3" xfId="12855"/>
    <cellStyle name="20% - Акцент3 5 7 5 3 2" xfId="27520"/>
    <cellStyle name="20% - Акцент3 5 7 5 4" xfId="20795"/>
    <cellStyle name="20% - Акцент3 5 7 6" xfId="7995"/>
    <cellStyle name="20% - Акцент3 5 7 6 2" xfId="12856"/>
    <cellStyle name="20% - Акцент3 5 7 6 2 2" xfId="32592"/>
    <cellStyle name="20% - Акцент3 5 7 6 3" xfId="23860"/>
    <cellStyle name="20% - Акцент3 5 7 7" xfId="12857"/>
    <cellStyle name="20% - Акцент3 5 7 7 2" xfId="27516"/>
    <cellStyle name="20% - Акцент3 5 7 8" xfId="20791"/>
    <cellStyle name="20% - Акцент3 5 8" xfId="2079"/>
    <cellStyle name="20% - Акцент3 5 8 2" xfId="2080"/>
    <cellStyle name="20% - Акцент3 5 8 2 2" xfId="8001"/>
    <cellStyle name="20% - Акцент3 5 8 2 2 2" xfId="12858"/>
    <cellStyle name="20% - Акцент3 5 8 2 2 2 2" xfId="32598"/>
    <cellStyle name="20% - Акцент3 5 8 2 2 3" xfId="23866"/>
    <cellStyle name="20% - Акцент3 5 8 2 3" xfId="12859"/>
    <cellStyle name="20% - Акцент3 5 8 2 3 2" xfId="27522"/>
    <cellStyle name="20% - Акцент3 5 8 2 4" xfId="20797"/>
    <cellStyle name="20% - Акцент3 5 8 3" xfId="2081"/>
    <cellStyle name="20% - Акцент3 5 8 3 2" xfId="8002"/>
    <cellStyle name="20% - Акцент3 5 8 3 2 2" xfId="12860"/>
    <cellStyle name="20% - Акцент3 5 8 3 2 2 2" xfId="32599"/>
    <cellStyle name="20% - Акцент3 5 8 3 2 3" xfId="23867"/>
    <cellStyle name="20% - Акцент3 5 8 3 3" xfId="12861"/>
    <cellStyle name="20% - Акцент3 5 8 3 3 2" xfId="27523"/>
    <cellStyle name="20% - Акцент3 5 8 3 4" xfId="20798"/>
    <cellStyle name="20% - Акцент3 5 8 4" xfId="2082"/>
    <cellStyle name="20% - Акцент3 5 8 4 2" xfId="8003"/>
    <cellStyle name="20% - Акцент3 5 8 4 2 2" xfId="12862"/>
    <cellStyle name="20% - Акцент3 5 8 4 2 2 2" xfId="32600"/>
    <cellStyle name="20% - Акцент3 5 8 4 2 3" xfId="23868"/>
    <cellStyle name="20% - Акцент3 5 8 4 3" xfId="12863"/>
    <cellStyle name="20% - Акцент3 5 8 4 3 2" xfId="27524"/>
    <cellStyle name="20% - Акцент3 5 8 4 4" xfId="20799"/>
    <cellStyle name="20% - Акцент3 5 8 5" xfId="2083"/>
    <cellStyle name="20% - Акцент3 5 8 5 2" xfId="8004"/>
    <cellStyle name="20% - Акцент3 5 8 5 2 2" xfId="12864"/>
    <cellStyle name="20% - Акцент3 5 8 5 2 2 2" xfId="32601"/>
    <cellStyle name="20% - Акцент3 5 8 5 2 3" xfId="23869"/>
    <cellStyle name="20% - Акцент3 5 8 5 3" xfId="12865"/>
    <cellStyle name="20% - Акцент3 5 8 5 3 2" xfId="27525"/>
    <cellStyle name="20% - Акцент3 5 8 5 4" xfId="20800"/>
    <cellStyle name="20% - Акцент3 5 8 6" xfId="8000"/>
    <cellStyle name="20% - Акцент3 5 8 6 2" xfId="12866"/>
    <cellStyle name="20% - Акцент3 5 8 6 2 2" xfId="32597"/>
    <cellStyle name="20% - Акцент3 5 8 6 3" xfId="23865"/>
    <cellStyle name="20% - Акцент3 5 8 7" xfId="12867"/>
    <cellStyle name="20% - Акцент3 5 8 7 2" xfId="27521"/>
    <cellStyle name="20% - Акцент3 5 8 8" xfId="20796"/>
    <cellStyle name="20% - Акцент3 5 9" xfId="2084"/>
    <cellStyle name="20% - Акцент3 5 9 2" xfId="2085"/>
    <cellStyle name="20% - Акцент3 5 9 2 2" xfId="8006"/>
    <cellStyle name="20% - Акцент3 5 9 2 2 2" xfId="12868"/>
    <cellStyle name="20% - Акцент3 5 9 2 2 2 2" xfId="32603"/>
    <cellStyle name="20% - Акцент3 5 9 2 2 3" xfId="23871"/>
    <cellStyle name="20% - Акцент3 5 9 2 3" xfId="12869"/>
    <cellStyle name="20% - Акцент3 5 9 2 3 2" xfId="27527"/>
    <cellStyle name="20% - Акцент3 5 9 2 4" xfId="20802"/>
    <cellStyle name="20% - Акцент3 5 9 3" xfId="2086"/>
    <cellStyle name="20% - Акцент3 5 9 3 2" xfId="8007"/>
    <cellStyle name="20% - Акцент3 5 9 3 2 2" xfId="12870"/>
    <cellStyle name="20% - Акцент3 5 9 3 2 2 2" xfId="32604"/>
    <cellStyle name="20% - Акцент3 5 9 3 2 3" xfId="23872"/>
    <cellStyle name="20% - Акцент3 5 9 3 3" xfId="12871"/>
    <cellStyle name="20% - Акцент3 5 9 3 3 2" xfId="27528"/>
    <cellStyle name="20% - Акцент3 5 9 3 4" xfId="20803"/>
    <cellStyle name="20% - Акцент3 5 9 4" xfId="2087"/>
    <cellStyle name="20% - Акцент3 5 9 4 2" xfId="8008"/>
    <cellStyle name="20% - Акцент3 5 9 4 2 2" xfId="12872"/>
    <cellStyle name="20% - Акцент3 5 9 4 2 2 2" xfId="32605"/>
    <cellStyle name="20% - Акцент3 5 9 4 2 3" xfId="23873"/>
    <cellStyle name="20% - Акцент3 5 9 4 3" xfId="12873"/>
    <cellStyle name="20% - Акцент3 5 9 4 3 2" xfId="27529"/>
    <cellStyle name="20% - Акцент3 5 9 4 4" xfId="20804"/>
    <cellStyle name="20% - Акцент3 5 9 5" xfId="2088"/>
    <cellStyle name="20% - Акцент3 5 9 5 2" xfId="8009"/>
    <cellStyle name="20% - Акцент3 5 9 5 2 2" xfId="12874"/>
    <cellStyle name="20% - Акцент3 5 9 5 2 2 2" xfId="32606"/>
    <cellStyle name="20% - Акцент3 5 9 5 2 3" xfId="23874"/>
    <cellStyle name="20% - Акцент3 5 9 5 3" xfId="12875"/>
    <cellStyle name="20% - Акцент3 5 9 5 3 2" xfId="27530"/>
    <cellStyle name="20% - Акцент3 5 9 5 4" xfId="20805"/>
    <cellStyle name="20% - Акцент3 5 9 6" xfId="8005"/>
    <cellStyle name="20% - Акцент3 5 9 6 2" xfId="12876"/>
    <cellStyle name="20% - Акцент3 5 9 6 2 2" xfId="32602"/>
    <cellStyle name="20% - Акцент3 5 9 6 3" xfId="23870"/>
    <cellStyle name="20% - Акцент3 5 9 7" xfId="12877"/>
    <cellStyle name="20% - Акцент3 5 9 7 2" xfId="27526"/>
    <cellStyle name="20% - Акцент3 5 9 8" xfId="20801"/>
    <cellStyle name="20% - Акцент3 6" xfId="64"/>
    <cellStyle name="20% - Акцент3 6 10" xfId="2089"/>
    <cellStyle name="20% - Акцент3 6 10 2" xfId="8010"/>
    <cellStyle name="20% - Акцент3 6 10 2 2" xfId="12878"/>
    <cellStyle name="20% - Акцент3 6 10 2 2 2" xfId="32607"/>
    <cellStyle name="20% - Акцент3 6 10 2 3" xfId="23875"/>
    <cellStyle name="20% - Акцент3 6 10 3" xfId="12879"/>
    <cellStyle name="20% - Акцент3 6 10 3 2" xfId="27531"/>
    <cellStyle name="20% - Акцент3 6 10 4" xfId="20806"/>
    <cellStyle name="20% - Акцент3 6 11" xfId="2090"/>
    <cellStyle name="20% - Акцент3 6 11 2" xfId="8011"/>
    <cellStyle name="20% - Акцент3 6 11 2 2" xfId="12880"/>
    <cellStyle name="20% - Акцент3 6 11 2 2 2" xfId="32608"/>
    <cellStyle name="20% - Акцент3 6 11 2 3" xfId="23876"/>
    <cellStyle name="20% - Акцент3 6 11 3" xfId="12881"/>
    <cellStyle name="20% - Акцент3 6 11 3 2" xfId="27532"/>
    <cellStyle name="20% - Акцент3 6 11 4" xfId="20807"/>
    <cellStyle name="20% - Акцент3 6 12" xfId="2091"/>
    <cellStyle name="20% - Акцент3 6 12 2" xfId="8012"/>
    <cellStyle name="20% - Акцент3 6 12 2 2" xfId="12882"/>
    <cellStyle name="20% - Акцент3 6 12 2 2 2" xfId="32609"/>
    <cellStyle name="20% - Акцент3 6 12 2 3" xfId="23877"/>
    <cellStyle name="20% - Акцент3 6 12 3" xfId="12883"/>
    <cellStyle name="20% - Акцент3 6 12 3 2" xfId="27533"/>
    <cellStyle name="20% - Акцент3 6 12 4" xfId="20808"/>
    <cellStyle name="20% - Акцент3 6 13" xfId="2092"/>
    <cellStyle name="20% - Акцент3 6 13 2" xfId="8013"/>
    <cellStyle name="20% - Акцент3 6 13 2 2" xfId="12884"/>
    <cellStyle name="20% - Акцент3 6 13 2 2 2" xfId="32610"/>
    <cellStyle name="20% - Акцент3 6 13 2 3" xfId="23878"/>
    <cellStyle name="20% - Акцент3 6 13 3" xfId="12885"/>
    <cellStyle name="20% - Акцент3 6 13 3 2" xfId="27534"/>
    <cellStyle name="20% - Акцент3 6 13 4" xfId="20809"/>
    <cellStyle name="20% - Акцент3 6 14" xfId="2093"/>
    <cellStyle name="20% - Акцент3 6 14 2" xfId="8014"/>
    <cellStyle name="20% - Акцент3 6 14 2 2" xfId="12886"/>
    <cellStyle name="20% - Акцент3 6 14 2 2 2" xfId="32611"/>
    <cellStyle name="20% - Акцент3 6 14 2 3" xfId="23879"/>
    <cellStyle name="20% - Акцент3 6 14 3" xfId="12887"/>
    <cellStyle name="20% - Акцент3 6 14 3 2" xfId="27535"/>
    <cellStyle name="20% - Акцент3 6 14 4" xfId="20810"/>
    <cellStyle name="20% - Акцент3 6 2" xfId="2094"/>
    <cellStyle name="20% - Акцент3 6 2 2" xfId="2095"/>
    <cellStyle name="20% - Акцент3 6 2 2 2" xfId="8015"/>
    <cellStyle name="20% - Акцент3 6 2 2 2 2" xfId="12888"/>
    <cellStyle name="20% - Акцент3 6 2 2 2 2 2" xfId="32612"/>
    <cellStyle name="20% - Акцент3 6 2 2 2 3" xfId="23880"/>
    <cellStyle name="20% - Акцент3 6 2 2 3" xfId="12889"/>
    <cellStyle name="20% - Акцент3 6 2 2 3 2" xfId="27536"/>
    <cellStyle name="20% - Акцент3 6 2 2 4" xfId="20812"/>
    <cellStyle name="20% - Акцент3 6 2 3" xfId="2096"/>
    <cellStyle name="20% - Акцент3 6 2 3 2" xfId="8016"/>
    <cellStyle name="20% - Акцент3 6 2 3 2 2" xfId="12890"/>
    <cellStyle name="20% - Акцент3 6 2 3 2 2 2" xfId="32613"/>
    <cellStyle name="20% - Акцент3 6 2 3 2 3" xfId="23881"/>
    <cellStyle name="20% - Акцент3 6 2 3 3" xfId="12891"/>
    <cellStyle name="20% - Акцент3 6 2 3 3 2" xfId="27537"/>
    <cellStyle name="20% - Акцент3 6 2 3 4" xfId="20813"/>
    <cellStyle name="20% - Акцент3 6 2 4" xfId="2097"/>
    <cellStyle name="20% - Акцент3 6 2 4 2" xfId="8017"/>
    <cellStyle name="20% - Акцент3 6 2 4 2 2" xfId="12892"/>
    <cellStyle name="20% - Акцент3 6 2 4 2 2 2" xfId="32614"/>
    <cellStyle name="20% - Акцент3 6 2 4 2 3" xfId="23882"/>
    <cellStyle name="20% - Акцент3 6 2 4 3" xfId="12893"/>
    <cellStyle name="20% - Акцент3 6 2 4 3 2" xfId="27538"/>
    <cellStyle name="20% - Акцент3 6 2 4 4" xfId="20814"/>
    <cellStyle name="20% - Акцент3 6 2 5" xfId="2098"/>
    <cellStyle name="20% - Акцент3 6 2 5 2" xfId="8018"/>
    <cellStyle name="20% - Акцент3 6 2 5 2 2" xfId="12894"/>
    <cellStyle name="20% - Акцент3 6 2 5 2 2 2" xfId="32615"/>
    <cellStyle name="20% - Акцент3 6 2 5 2 3" xfId="23883"/>
    <cellStyle name="20% - Акцент3 6 2 5 3" xfId="12895"/>
    <cellStyle name="20% - Акцент3 6 2 5 3 2" xfId="27539"/>
    <cellStyle name="20% - Акцент3 6 2 5 4" xfId="20815"/>
    <cellStyle name="20% - Акцент3 6 2 6" xfId="2099"/>
    <cellStyle name="20% - Акцент3 6 2 6 2" xfId="8019"/>
    <cellStyle name="20% - Акцент3 6 2 6 2 2" xfId="12896"/>
    <cellStyle name="20% - Акцент3 6 2 6 2 2 2" xfId="32616"/>
    <cellStyle name="20% - Акцент3 6 2 6 2 3" xfId="23884"/>
    <cellStyle name="20% - Акцент3 6 2 6 3" xfId="12897"/>
    <cellStyle name="20% - Акцент3 6 2 6 3 2" xfId="27540"/>
    <cellStyle name="20% - Акцент3 6 2 6 4" xfId="20816"/>
    <cellStyle name="20% - Акцент3 6 3" xfId="2100"/>
    <cellStyle name="20% - Акцент3 6 4" xfId="2101"/>
    <cellStyle name="20% - Акцент3 6 4 2" xfId="2102"/>
    <cellStyle name="20% - Акцент3 6 4 2 2" xfId="8021"/>
    <cellStyle name="20% - Акцент3 6 4 2 2 2" xfId="12898"/>
    <cellStyle name="20% - Акцент3 6 4 2 2 2 2" xfId="32618"/>
    <cellStyle name="20% - Акцент3 6 4 2 2 3" xfId="23886"/>
    <cellStyle name="20% - Акцент3 6 4 2 3" xfId="12899"/>
    <cellStyle name="20% - Акцент3 6 4 2 3 2" xfId="27542"/>
    <cellStyle name="20% - Акцент3 6 4 2 4" xfId="20819"/>
    <cellStyle name="20% - Акцент3 6 4 3" xfId="2103"/>
    <cellStyle name="20% - Акцент3 6 4 3 2" xfId="8022"/>
    <cellStyle name="20% - Акцент3 6 4 3 2 2" xfId="12900"/>
    <cellStyle name="20% - Акцент3 6 4 3 2 2 2" xfId="32619"/>
    <cellStyle name="20% - Акцент3 6 4 3 2 3" xfId="23887"/>
    <cellStyle name="20% - Акцент3 6 4 3 3" xfId="12901"/>
    <cellStyle name="20% - Акцент3 6 4 3 3 2" xfId="27543"/>
    <cellStyle name="20% - Акцент3 6 4 3 4" xfId="20820"/>
    <cellStyle name="20% - Акцент3 6 4 4" xfId="2104"/>
    <cellStyle name="20% - Акцент3 6 4 4 2" xfId="8023"/>
    <cellStyle name="20% - Акцент3 6 4 4 2 2" xfId="12902"/>
    <cellStyle name="20% - Акцент3 6 4 4 2 2 2" xfId="32620"/>
    <cellStyle name="20% - Акцент3 6 4 4 2 3" xfId="23888"/>
    <cellStyle name="20% - Акцент3 6 4 4 3" xfId="12903"/>
    <cellStyle name="20% - Акцент3 6 4 4 3 2" xfId="27544"/>
    <cellStyle name="20% - Акцент3 6 4 4 4" xfId="20821"/>
    <cellStyle name="20% - Акцент3 6 4 5" xfId="2105"/>
    <cellStyle name="20% - Акцент3 6 4 5 2" xfId="8024"/>
    <cellStyle name="20% - Акцент3 6 4 5 2 2" xfId="12904"/>
    <cellStyle name="20% - Акцент3 6 4 5 2 2 2" xfId="32621"/>
    <cellStyle name="20% - Акцент3 6 4 5 2 3" xfId="23889"/>
    <cellStyle name="20% - Акцент3 6 4 5 3" xfId="12905"/>
    <cellStyle name="20% - Акцент3 6 4 5 3 2" xfId="27545"/>
    <cellStyle name="20% - Акцент3 6 4 5 4" xfId="20822"/>
    <cellStyle name="20% - Акцент3 6 4 6" xfId="8020"/>
    <cellStyle name="20% - Акцент3 6 4 6 2" xfId="12906"/>
    <cellStyle name="20% - Акцент3 6 4 6 2 2" xfId="32617"/>
    <cellStyle name="20% - Акцент3 6 4 6 3" xfId="23885"/>
    <cellStyle name="20% - Акцент3 6 4 7" xfId="12907"/>
    <cellStyle name="20% - Акцент3 6 4 7 2" xfId="27541"/>
    <cellStyle name="20% - Акцент3 6 4 8" xfId="20818"/>
    <cellStyle name="20% - Акцент3 6 5" xfId="2106"/>
    <cellStyle name="20% - Акцент3 6 5 2" xfId="2107"/>
    <cellStyle name="20% - Акцент3 6 5 2 2" xfId="8026"/>
    <cellStyle name="20% - Акцент3 6 5 2 2 2" xfId="12908"/>
    <cellStyle name="20% - Акцент3 6 5 2 2 2 2" xfId="32623"/>
    <cellStyle name="20% - Акцент3 6 5 2 2 3" xfId="23891"/>
    <cellStyle name="20% - Акцент3 6 5 2 3" xfId="12909"/>
    <cellStyle name="20% - Акцент3 6 5 2 3 2" xfId="27547"/>
    <cellStyle name="20% - Акцент3 6 5 2 4" xfId="20824"/>
    <cellStyle name="20% - Акцент3 6 5 3" xfId="2108"/>
    <cellStyle name="20% - Акцент3 6 5 3 2" xfId="8027"/>
    <cellStyle name="20% - Акцент3 6 5 3 2 2" xfId="12910"/>
    <cellStyle name="20% - Акцент3 6 5 3 2 2 2" xfId="32624"/>
    <cellStyle name="20% - Акцент3 6 5 3 2 3" xfId="23892"/>
    <cellStyle name="20% - Акцент3 6 5 3 3" xfId="12911"/>
    <cellStyle name="20% - Акцент3 6 5 3 3 2" xfId="27548"/>
    <cellStyle name="20% - Акцент3 6 5 3 4" xfId="20825"/>
    <cellStyle name="20% - Акцент3 6 5 4" xfId="2109"/>
    <cellStyle name="20% - Акцент3 6 5 4 2" xfId="8028"/>
    <cellStyle name="20% - Акцент3 6 5 4 2 2" xfId="12912"/>
    <cellStyle name="20% - Акцент3 6 5 4 2 2 2" xfId="32625"/>
    <cellStyle name="20% - Акцент3 6 5 4 2 3" xfId="23893"/>
    <cellStyle name="20% - Акцент3 6 5 4 3" xfId="12913"/>
    <cellStyle name="20% - Акцент3 6 5 4 3 2" xfId="27549"/>
    <cellStyle name="20% - Акцент3 6 5 4 4" xfId="20826"/>
    <cellStyle name="20% - Акцент3 6 5 5" xfId="2110"/>
    <cellStyle name="20% - Акцент3 6 5 5 2" xfId="8029"/>
    <cellStyle name="20% - Акцент3 6 5 5 2 2" xfId="12914"/>
    <cellStyle name="20% - Акцент3 6 5 5 2 2 2" xfId="32626"/>
    <cellStyle name="20% - Акцент3 6 5 5 2 3" xfId="23894"/>
    <cellStyle name="20% - Акцент3 6 5 5 3" xfId="12915"/>
    <cellStyle name="20% - Акцент3 6 5 5 3 2" xfId="27550"/>
    <cellStyle name="20% - Акцент3 6 5 5 4" xfId="20827"/>
    <cellStyle name="20% - Акцент3 6 5 6" xfId="8025"/>
    <cellStyle name="20% - Акцент3 6 5 6 2" xfId="12916"/>
    <cellStyle name="20% - Акцент3 6 5 6 2 2" xfId="32622"/>
    <cellStyle name="20% - Акцент3 6 5 6 3" xfId="23890"/>
    <cellStyle name="20% - Акцент3 6 5 7" xfId="12917"/>
    <cellStyle name="20% - Акцент3 6 5 7 2" xfId="27546"/>
    <cellStyle name="20% - Акцент3 6 5 8" xfId="20823"/>
    <cellStyle name="20% - Акцент3 6 6" xfId="2111"/>
    <cellStyle name="20% - Акцент3 6 6 2" xfId="2112"/>
    <cellStyle name="20% - Акцент3 6 6 2 2" xfId="8031"/>
    <cellStyle name="20% - Акцент3 6 6 2 2 2" xfId="12918"/>
    <cellStyle name="20% - Акцент3 6 6 2 2 2 2" xfId="32628"/>
    <cellStyle name="20% - Акцент3 6 6 2 2 3" xfId="23896"/>
    <cellStyle name="20% - Акцент3 6 6 2 3" xfId="12919"/>
    <cellStyle name="20% - Акцент3 6 6 2 3 2" xfId="27552"/>
    <cellStyle name="20% - Акцент3 6 6 2 4" xfId="20829"/>
    <cellStyle name="20% - Акцент3 6 6 3" xfId="2113"/>
    <cellStyle name="20% - Акцент3 6 6 3 2" xfId="8032"/>
    <cellStyle name="20% - Акцент3 6 6 3 2 2" xfId="12920"/>
    <cellStyle name="20% - Акцент3 6 6 3 2 2 2" xfId="32629"/>
    <cellStyle name="20% - Акцент3 6 6 3 2 3" xfId="23897"/>
    <cellStyle name="20% - Акцент3 6 6 3 3" xfId="12921"/>
    <cellStyle name="20% - Акцент3 6 6 3 3 2" xfId="27553"/>
    <cellStyle name="20% - Акцент3 6 6 3 4" xfId="20830"/>
    <cellStyle name="20% - Акцент3 6 6 4" xfId="2114"/>
    <cellStyle name="20% - Акцент3 6 6 4 2" xfId="8033"/>
    <cellStyle name="20% - Акцент3 6 6 4 2 2" xfId="12922"/>
    <cellStyle name="20% - Акцент3 6 6 4 2 2 2" xfId="32630"/>
    <cellStyle name="20% - Акцент3 6 6 4 2 3" xfId="23898"/>
    <cellStyle name="20% - Акцент3 6 6 4 3" xfId="12923"/>
    <cellStyle name="20% - Акцент3 6 6 4 3 2" xfId="27554"/>
    <cellStyle name="20% - Акцент3 6 6 4 4" xfId="20831"/>
    <cellStyle name="20% - Акцент3 6 6 5" xfId="2115"/>
    <cellStyle name="20% - Акцент3 6 6 5 2" xfId="8034"/>
    <cellStyle name="20% - Акцент3 6 6 5 2 2" xfId="12924"/>
    <cellStyle name="20% - Акцент3 6 6 5 2 2 2" xfId="32631"/>
    <cellStyle name="20% - Акцент3 6 6 5 2 3" xfId="23899"/>
    <cellStyle name="20% - Акцент3 6 6 5 3" xfId="12925"/>
    <cellStyle name="20% - Акцент3 6 6 5 3 2" xfId="27555"/>
    <cellStyle name="20% - Акцент3 6 6 5 4" xfId="20832"/>
    <cellStyle name="20% - Акцент3 6 6 6" xfId="8030"/>
    <cellStyle name="20% - Акцент3 6 6 6 2" xfId="12926"/>
    <cellStyle name="20% - Акцент3 6 6 6 2 2" xfId="32627"/>
    <cellStyle name="20% - Акцент3 6 6 6 3" xfId="23895"/>
    <cellStyle name="20% - Акцент3 6 6 7" xfId="12927"/>
    <cellStyle name="20% - Акцент3 6 6 7 2" xfId="27551"/>
    <cellStyle name="20% - Акцент3 6 6 8" xfId="20828"/>
    <cellStyle name="20% - Акцент3 6 7" xfId="2116"/>
    <cellStyle name="20% - Акцент3 6 7 2" xfId="2117"/>
    <cellStyle name="20% - Акцент3 6 7 2 2" xfId="8036"/>
    <cellStyle name="20% - Акцент3 6 7 2 2 2" xfId="12928"/>
    <cellStyle name="20% - Акцент3 6 7 2 2 2 2" xfId="32633"/>
    <cellStyle name="20% - Акцент3 6 7 2 2 3" xfId="23901"/>
    <cellStyle name="20% - Акцент3 6 7 2 3" xfId="12929"/>
    <cellStyle name="20% - Акцент3 6 7 2 3 2" xfId="27557"/>
    <cellStyle name="20% - Акцент3 6 7 2 4" xfId="20834"/>
    <cellStyle name="20% - Акцент3 6 7 3" xfId="2118"/>
    <cellStyle name="20% - Акцент3 6 7 3 2" xfId="8037"/>
    <cellStyle name="20% - Акцент3 6 7 3 2 2" xfId="12930"/>
    <cellStyle name="20% - Акцент3 6 7 3 2 2 2" xfId="32634"/>
    <cellStyle name="20% - Акцент3 6 7 3 2 3" xfId="23902"/>
    <cellStyle name="20% - Акцент3 6 7 3 3" xfId="12931"/>
    <cellStyle name="20% - Акцент3 6 7 3 3 2" xfId="27558"/>
    <cellStyle name="20% - Акцент3 6 7 3 4" xfId="20835"/>
    <cellStyle name="20% - Акцент3 6 7 4" xfId="2119"/>
    <cellStyle name="20% - Акцент3 6 7 4 2" xfId="8038"/>
    <cellStyle name="20% - Акцент3 6 7 4 2 2" xfId="12932"/>
    <cellStyle name="20% - Акцент3 6 7 4 2 2 2" xfId="32635"/>
    <cellStyle name="20% - Акцент3 6 7 4 2 3" xfId="23903"/>
    <cellStyle name="20% - Акцент3 6 7 4 3" xfId="12933"/>
    <cellStyle name="20% - Акцент3 6 7 4 3 2" xfId="27559"/>
    <cellStyle name="20% - Акцент3 6 7 4 4" xfId="20836"/>
    <cellStyle name="20% - Акцент3 6 7 5" xfId="2120"/>
    <cellStyle name="20% - Акцент3 6 7 5 2" xfId="8039"/>
    <cellStyle name="20% - Акцент3 6 7 5 2 2" xfId="12934"/>
    <cellStyle name="20% - Акцент3 6 7 5 2 2 2" xfId="32636"/>
    <cellStyle name="20% - Акцент3 6 7 5 2 3" xfId="23904"/>
    <cellStyle name="20% - Акцент3 6 7 5 3" xfId="12935"/>
    <cellStyle name="20% - Акцент3 6 7 5 3 2" xfId="27560"/>
    <cellStyle name="20% - Акцент3 6 7 5 4" xfId="20837"/>
    <cellStyle name="20% - Акцент3 6 7 6" xfId="8035"/>
    <cellStyle name="20% - Акцент3 6 7 6 2" xfId="12936"/>
    <cellStyle name="20% - Акцент3 6 7 6 2 2" xfId="32632"/>
    <cellStyle name="20% - Акцент3 6 7 6 3" xfId="23900"/>
    <cellStyle name="20% - Акцент3 6 7 7" xfId="12937"/>
    <cellStyle name="20% - Акцент3 6 7 7 2" xfId="27556"/>
    <cellStyle name="20% - Акцент3 6 7 8" xfId="20833"/>
    <cellStyle name="20% - Акцент3 6 8" xfId="2121"/>
    <cellStyle name="20% - Акцент3 6 8 2" xfId="2122"/>
    <cellStyle name="20% - Акцент3 6 8 2 2" xfId="8041"/>
    <cellStyle name="20% - Акцент3 6 8 2 2 2" xfId="12938"/>
    <cellStyle name="20% - Акцент3 6 8 2 2 2 2" xfId="32638"/>
    <cellStyle name="20% - Акцент3 6 8 2 2 3" xfId="23906"/>
    <cellStyle name="20% - Акцент3 6 8 2 3" xfId="12939"/>
    <cellStyle name="20% - Акцент3 6 8 2 3 2" xfId="27562"/>
    <cellStyle name="20% - Акцент3 6 8 2 4" xfId="20839"/>
    <cellStyle name="20% - Акцент3 6 8 3" xfId="2123"/>
    <cellStyle name="20% - Акцент3 6 8 3 2" xfId="8042"/>
    <cellStyle name="20% - Акцент3 6 8 3 2 2" xfId="12940"/>
    <cellStyle name="20% - Акцент3 6 8 3 2 2 2" xfId="32639"/>
    <cellStyle name="20% - Акцент3 6 8 3 2 3" xfId="23907"/>
    <cellStyle name="20% - Акцент3 6 8 3 3" xfId="12941"/>
    <cellStyle name="20% - Акцент3 6 8 3 3 2" xfId="27563"/>
    <cellStyle name="20% - Акцент3 6 8 3 4" xfId="20840"/>
    <cellStyle name="20% - Акцент3 6 8 4" xfId="2124"/>
    <cellStyle name="20% - Акцент3 6 8 4 2" xfId="8043"/>
    <cellStyle name="20% - Акцент3 6 8 4 2 2" xfId="12942"/>
    <cellStyle name="20% - Акцент3 6 8 4 2 2 2" xfId="32640"/>
    <cellStyle name="20% - Акцент3 6 8 4 2 3" xfId="23908"/>
    <cellStyle name="20% - Акцент3 6 8 4 3" xfId="12943"/>
    <cellStyle name="20% - Акцент3 6 8 4 3 2" xfId="27564"/>
    <cellStyle name="20% - Акцент3 6 8 4 4" xfId="20841"/>
    <cellStyle name="20% - Акцент3 6 8 5" xfId="2125"/>
    <cellStyle name="20% - Акцент3 6 8 5 2" xfId="8044"/>
    <cellStyle name="20% - Акцент3 6 8 5 2 2" xfId="12944"/>
    <cellStyle name="20% - Акцент3 6 8 5 2 2 2" xfId="32641"/>
    <cellStyle name="20% - Акцент3 6 8 5 2 3" xfId="23909"/>
    <cellStyle name="20% - Акцент3 6 8 5 3" xfId="12945"/>
    <cellStyle name="20% - Акцент3 6 8 5 3 2" xfId="27565"/>
    <cellStyle name="20% - Акцент3 6 8 5 4" xfId="20842"/>
    <cellStyle name="20% - Акцент3 6 8 6" xfId="8040"/>
    <cellStyle name="20% - Акцент3 6 8 6 2" xfId="12946"/>
    <cellStyle name="20% - Акцент3 6 8 6 2 2" xfId="32637"/>
    <cellStyle name="20% - Акцент3 6 8 6 3" xfId="23905"/>
    <cellStyle name="20% - Акцент3 6 8 7" xfId="12947"/>
    <cellStyle name="20% - Акцент3 6 8 7 2" xfId="27561"/>
    <cellStyle name="20% - Акцент3 6 8 8" xfId="20838"/>
    <cellStyle name="20% - Акцент3 6 9" xfId="2126"/>
    <cellStyle name="20% - Акцент3 6 9 2" xfId="2127"/>
    <cellStyle name="20% - Акцент3 6 9 2 2" xfId="8046"/>
    <cellStyle name="20% - Акцент3 6 9 2 2 2" xfId="12948"/>
    <cellStyle name="20% - Акцент3 6 9 2 2 2 2" xfId="32643"/>
    <cellStyle name="20% - Акцент3 6 9 2 2 3" xfId="23911"/>
    <cellStyle name="20% - Акцент3 6 9 2 3" xfId="12949"/>
    <cellStyle name="20% - Акцент3 6 9 2 3 2" xfId="27567"/>
    <cellStyle name="20% - Акцент3 6 9 2 4" xfId="20844"/>
    <cellStyle name="20% - Акцент3 6 9 3" xfId="2128"/>
    <cellStyle name="20% - Акцент3 6 9 3 2" xfId="8047"/>
    <cellStyle name="20% - Акцент3 6 9 3 2 2" xfId="12950"/>
    <cellStyle name="20% - Акцент3 6 9 3 2 2 2" xfId="32644"/>
    <cellStyle name="20% - Акцент3 6 9 3 2 3" xfId="23912"/>
    <cellStyle name="20% - Акцент3 6 9 3 3" xfId="12951"/>
    <cellStyle name="20% - Акцент3 6 9 3 3 2" xfId="27568"/>
    <cellStyle name="20% - Акцент3 6 9 3 4" xfId="20845"/>
    <cellStyle name="20% - Акцент3 6 9 4" xfId="2129"/>
    <cellStyle name="20% - Акцент3 6 9 4 2" xfId="8048"/>
    <cellStyle name="20% - Акцент3 6 9 4 2 2" xfId="12952"/>
    <cellStyle name="20% - Акцент3 6 9 4 2 2 2" xfId="32645"/>
    <cellStyle name="20% - Акцент3 6 9 4 2 3" xfId="23913"/>
    <cellStyle name="20% - Акцент3 6 9 4 3" xfId="12953"/>
    <cellStyle name="20% - Акцент3 6 9 4 3 2" xfId="27569"/>
    <cellStyle name="20% - Акцент3 6 9 4 4" xfId="20846"/>
    <cellStyle name="20% - Акцент3 6 9 5" xfId="2130"/>
    <cellStyle name="20% - Акцент3 6 9 5 2" xfId="8049"/>
    <cellStyle name="20% - Акцент3 6 9 5 2 2" xfId="12954"/>
    <cellStyle name="20% - Акцент3 6 9 5 2 2 2" xfId="32646"/>
    <cellStyle name="20% - Акцент3 6 9 5 2 3" xfId="23914"/>
    <cellStyle name="20% - Акцент3 6 9 5 3" xfId="12955"/>
    <cellStyle name="20% - Акцент3 6 9 5 3 2" xfId="27570"/>
    <cellStyle name="20% - Акцент3 6 9 5 4" xfId="20847"/>
    <cellStyle name="20% - Акцент3 6 9 6" xfId="8045"/>
    <cellStyle name="20% - Акцент3 6 9 6 2" xfId="12956"/>
    <cellStyle name="20% - Акцент3 6 9 6 2 2" xfId="32642"/>
    <cellStyle name="20% - Акцент3 6 9 6 3" xfId="23910"/>
    <cellStyle name="20% - Акцент3 6 9 7" xfId="12957"/>
    <cellStyle name="20% - Акцент3 6 9 7 2" xfId="27566"/>
    <cellStyle name="20% - Акцент3 6 9 8" xfId="20843"/>
    <cellStyle name="20% - Акцент3 7" xfId="65"/>
    <cellStyle name="20% - Акцент3 7 10" xfId="2131"/>
    <cellStyle name="20% - Акцент3 7 10 2" xfId="8050"/>
    <cellStyle name="20% - Акцент3 7 10 2 2" xfId="12958"/>
    <cellStyle name="20% - Акцент3 7 10 2 2 2" xfId="32647"/>
    <cellStyle name="20% - Акцент3 7 10 2 3" xfId="23915"/>
    <cellStyle name="20% - Акцент3 7 10 3" xfId="12959"/>
    <cellStyle name="20% - Акцент3 7 10 3 2" xfId="27571"/>
    <cellStyle name="20% - Акцент3 7 10 4" xfId="20848"/>
    <cellStyle name="20% - Акцент3 7 11" xfId="2132"/>
    <cellStyle name="20% - Акцент3 7 11 2" xfId="8051"/>
    <cellStyle name="20% - Акцент3 7 11 2 2" xfId="12960"/>
    <cellStyle name="20% - Акцент3 7 11 2 2 2" xfId="32648"/>
    <cellStyle name="20% - Акцент3 7 11 2 3" xfId="23916"/>
    <cellStyle name="20% - Акцент3 7 11 3" xfId="12961"/>
    <cellStyle name="20% - Акцент3 7 11 3 2" xfId="27572"/>
    <cellStyle name="20% - Акцент3 7 11 4" xfId="20849"/>
    <cellStyle name="20% - Акцент3 7 12" xfId="2133"/>
    <cellStyle name="20% - Акцент3 7 12 2" xfId="8052"/>
    <cellStyle name="20% - Акцент3 7 12 2 2" xfId="12962"/>
    <cellStyle name="20% - Акцент3 7 12 2 2 2" xfId="32649"/>
    <cellStyle name="20% - Акцент3 7 12 2 3" xfId="23917"/>
    <cellStyle name="20% - Акцент3 7 12 3" xfId="12963"/>
    <cellStyle name="20% - Акцент3 7 12 3 2" xfId="27573"/>
    <cellStyle name="20% - Акцент3 7 12 4" xfId="20850"/>
    <cellStyle name="20% - Акцент3 7 13" xfId="2134"/>
    <cellStyle name="20% - Акцент3 7 13 2" xfId="8053"/>
    <cellStyle name="20% - Акцент3 7 13 2 2" xfId="12964"/>
    <cellStyle name="20% - Акцент3 7 13 2 2 2" xfId="32650"/>
    <cellStyle name="20% - Акцент3 7 13 2 3" xfId="23918"/>
    <cellStyle name="20% - Акцент3 7 13 3" xfId="12965"/>
    <cellStyle name="20% - Акцент3 7 13 3 2" xfId="27574"/>
    <cellStyle name="20% - Акцент3 7 13 4" xfId="20851"/>
    <cellStyle name="20% - Акцент3 7 14" xfId="2135"/>
    <cellStyle name="20% - Акцент3 7 14 2" xfId="8054"/>
    <cellStyle name="20% - Акцент3 7 14 2 2" xfId="12966"/>
    <cellStyle name="20% - Акцент3 7 14 2 2 2" xfId="32651"/>
    <cellStyle name="20% - Акцент3 7 14 2 3" xfId="23919"/>
    <cellStyle name="20% - Акцент3 7 14 3" xfId="12967"/>
    <cellStyle name="20% - Акцент3 7 14 3 2" xfId="27575"/>
    <cellStyle name="20% - Акцент3 7 14 4" xfId="20852"/>
    <cellStyle name="20% - Акцент3 7 2" xfId="2136"/>
    <cellStyle name="20% - Акцент3 7 2 2" xfId="2137"/>
    <cellStyle name="20% - Акцент3 7 2 2 2" xfId="8055"/>
    <cellStyle name="20% - Акцент3 7 2 2 2 2" xfId="12968"/>
    <cellStyle name="20% - Акцент3 7 2 2 2 2 2" xfId="32652"/>
    <cellStyle name="20% - Акцент3 7 2 2 2 3" xfId="23920"/>
    <cellStyle name="20% - Акцент3 7 2 2 3" xfId="12969"/>
    <cellStyle name="20% - Акцент3 7 2 2 3 2" xfId="27576"/>
    <cellStyle name="20% - Акцент3 7 2 2 4" xfId="20854"/>
    <cellStyle name="20% - Акцент3 7 2 3" xfId="2138"/>
    <cellStyle name="20% - Акцент3 7 2 3 2" xfId="8056"/>
    <cellStyle name="20% - Акцент3 7 2 3 2 2" xfId="12970"/>
    <cellStyle name="20% - Акцент3 7 2 3 2 2 2" xfId="32653"/>
    <cellStyle name="20% - Акцент3 7 2 3 2 3" xfId="23921"/>
    <cellStyle name="20% - Акцент3 7 2 3 3" xfId="12971"/>
    <cellStyle name="20% - Акцент3 7 2 3 3 2" xfId="27577"/>
    <cellStyle name="20% - Акцент3 7 2 3 4" xfId="20855"/>
    <cellStyle name="20% - Акцент3 7 2 4" xfId="2139"/>
    <cellStyle name="20% - Акцент3 7 2 4 2" xfId="8057"/>
    <cellStyle name="20% - Акцент3 7 2 4 2 2" xfId="12972"/>
    <cellStyle name="20% - Акцент3 7 2 4 2 2 2" xfId="32654"/>
    <cellStyle name="20% - Акцент3 7 2 4 2 3" xfId="23922"/>
    <cellStyle name="20% - Акцент3 7 2 4 3" xfId="12973"/>
    <cellStyle name="20% - Акцент3 7 2 4 3 2" xfId="27578"/>
    <cellStyle name="20% - Акцент3 7 2 4 4" xfId="20856"/>
    <cellStyle name="20% - Акцент3 7 2 5" xfId="2140"/>
    <cellStyle name="20% - Акцент3 7 2 5 2" xfId="8058"/>
    <cellStyle name="20% - Акцент3 7 2 5 2 2" xfId="12974"/>
    <cellStyle name="20% - Акцент3 7 2 5 2 2 2" xfId="32655"/>
    <cellStyle name="20% - Акцент3 7 2 5 2 3" xfId="23923"/>
    <cellStyle name="20% - Акцент3 7 2 5 3" xfId="12975"/>
    <cellStyle name="20% - Акцент3 7 2 5 3 2" xfId="27579"/>
    <cellStyle name="20% - Акцент3 7 2 5 4" xfId="20857"/>
    <cellStyle name="20% - Акцент3 7 2 6" xfId="2141"/>
    <cellStyle name="20% - Акцент3 7 2 6 2" xfId="8059"/>
    <cellStyle name="20% - Акцент3 7 2 6 2 2" xfId="12976"/>
    <cellStyle name="20% - Акцент3 7 2 6 2 2 2" xfId="32656"/>
    <cellStyle name="20% - Акцент3 7 2 6 2 3" xfId="23924"/>
    <cellStyle name="20% - Акцент3 7 2 6 3" xfId="12977"/>
    <cellStyle name="20% - Акцент3 7 2 6 3 2" xfId="27580"/>
    <cellStyle name="20% - Акцент3 7 2 6 4" xfId="20858"/>
    <cellStyle name="20% - Акцент3 7 3" xfId="2142"/>
    <cellStyle name="20% - Акцент3 7 4" xfId="2143"/>
    <cellStyle name="20% - Акцент3 7 4 2" xfId="2144"/>
    <cellStyle name="20% - Акцент3 7 4 2 2" xfId="8061"/>
    <cellStyle name="20% - Акцент3 7 4 2 2 2" xfId="12978"/>
    <cellStyle name="20% - Акцент3 7 4 2 2 2 2" xfId="32658"/>
    <cellStyle name="20% - Акцент3 7 4 2 2 3" xfId="23926"/>
    <cellStyle name="20% - Акцент3 7 4 2 3" xfId="12979"/>
    <cellStyle name="20% - Акцент3 7 4 2 3 2" xfId="27582"/>
    <cellStyle name="20% - Акцент3 7 4 2 4" xfId="20861"/>
    <cellStyle name="20% - Акцент3 7 4 3" xfId="2145"/>
    <cellStyle name="20% - Акцент3 7 4 3 2" xfId="8062"/>
    <cellStyle name="20% - Акцент3 7 4 3 2 2" xfId="12980"/>
    <cellStyle name="20% - Акцент3 7 4 3 2 2 2" xfId="32659"/>
    <cellStyle name="20% - Акцент3 7 4 3 2 3" xfId="23927"/>
    <cellStyle name="20% - Акцент3 7 4 3 3" xfId="12981"/>
    <cellStyle name="20% - Акцент3 7 4 3 3 2" xfId="27583"/>
    <cellStyle name="20% - Акцент3 7 4 3 4" xfId="20862"/>
    <cellStyle name="20% - Акцент3 7 4 4" xfId="2146"/>
    <cellStyle name="20% - Акцент3 7 4 4 2" xfId="8063"/>
    <cellStyle name="20% - Акцент3 7 4 4 2 2" xfId="12982"/>
    <cellStyle name="20% - Акцент3 7 4 4 2 2 2" xfId="32660"/>
    <cellStyle name="20% - Акцент3 7 4 4 2 3" xfId="23928"/>
    <cellStyle name="20% - Акцент3 7 4 4 3" xfId="12983"/>
    <cellStyle name="20% - Акцент3 7 4 4 3 2" xfId="27584"/>
    <cellStyle name="20% - Акцент3 7 4 4 4" xfId="20863"/>
    <cellStyle name="20% - Акцент3 7 4 5" xfId="2147"/>
    <cellStyle name="20% - Акцент3 7 4 5 2" xfId="8064"/>
    <cellStyle name="20% - Акцент3 7 4 5 2 2" xfId="12984"/>
    <cellStyle name="20% - Акцент3 7 4 5 2 2 2" xfId="32661"/>
    <cellStyle name="20% - Акцент3 7 4 5 2 3" xfId="23929"/>
    <cellStyle name="20% - Акцент3 7 4 5 3" xfId="12985"/>
    <cellStyle name="20% - Акцент3 7 4 5 3 2" xfId="27585"/>
    <cellStyle name="20% - Акцент3 7 4 5 4" xfId="20864"/>
    <cellStyle name="20% - Акцент3 7 4 6" xfId="8060"/>
    <cellStyle name="20% - Акцент3 7 4 6 2" xfId="12986"/>
    <cellStyle name="20% - Акцент3 7 4 6 2 2" xfId="32657"/>
    <cellStyle name="20% - Акцент3 7 4 6 3" xfId="23925"/>
    <cellStyle name="20% - Акцент3 7 4 7" xfId="12987"/>
    <cellStyle name="20% - Акцент3 7 4 7 2" xfId="27581"/>
    <cellStyle name="20% - Акцент3 7 4 8" xfId="20860"/>
    <cellStyle name="20% - Акцент3 7 5" xfId="2148"/>
    <cellStyle name="20% - Акцент3 7 5 2" xfId="2149"/>
    <cellStyle name="20% - Акцент3 7 5 2 2" xfId="8066"/>
    <cellStyle name="20% - Акцент3 7 5 2 2 2" xfId="12988"/>
    <cellStyle name="20% - Акцент3 7 5 2 2 2 2" xfId="32663"/>
    <cellStyle name="20% - Акцент3 7 5 2 2 3" xfId="23931"/>
    <cellStyle name="20% - Акцент3 7 5 2 3" xfId="12989"/>
    <cellStyle name="20% - Акцент3 7 5 2 3 2" xfId="27587"/>
    <cellStyle name="20% - Акцент3 7 5 2 4" xfId="20866"/>
    <cellStyle name="20% - Акцент3 7 5 3" xfId="2150"/>
    <cellStyle name="20% - Акцент3 7 5 3 2" xfId="8067"/>
    <cellStyle name="20% - Акцент3 7 5 3 2 2" xfId="12990"/>
    <cellStyle name="20% - Акцент3 7 5 3 2 2 2" xfId="32664"/>
    <cellStyle name="20% - Акцент3 7 5 3 2 3" xfId="23932"/>
    <cellStyle name="20% - Акцент3 7 5 3 3" xfId="12991"/>
    <cellStyle name="20% - Акцент3 7 5 3 3 2" xfId="27588"/>
    <cellStyle name="20% - Акцент3 7 5 3 4" xfId="20867"/>
    <cellStyle name="20% - Акцент3 7 5 4" xfId="2151"/>
    <cellStyle name="20% - Акцент3 7 5 4 2" xfId="8068"/>
    <cellStyle name="20% - Акцент3 7 5 4 2 2" xfId="12992"/>
    <cellStyle name="20% - Акцент3 7 5 4 2 2 2" xfId="32665"/>
    <cellStyle name="20% - Акцент3 7 5 4 2 3" xfId="23933"/>
    <cellStyle name="20% - Акцент3 7 5 4 3" xfId="12993"/>
    <cellStyle name="20% - Акцент3 7 5 4 3 2" xfId="27589"/>
    <cellStyle name="20% - Акцент3 7 5 4 4" xfId="20868"/>
    <cellStyle name="20% - Акцент3 7 5 5" xfId="2152"/>
    <cellStyle name="20% - Акцент3 7 5 5 2" xfId="8069"/>
    <cellStyle name="20% - Акцент3 7 5 5 2 2" xfId="12994"/>
    <cellStyle name="20% - Акцент3 7 5 5 2 2 2" xfId="32666"/>
    <cellStyle name="20% - Акцент3 7 5 5 2 3" xfId="23934"/>
    <cellStyle name="20% - Акцент3 7 5 5 3" xfId="12995"/>
    <cellStyle name="20% - Акцент3 7 5 5 3 2" xfId="27590"/>
    <cellStyle name="20% - Акцент3 7 5 5 4" xfId="20869"/>
    <cellStyle name="20% - Акцент3 7 5 6" xfId="8065"/>
    <cellStyle name="20% - Акцент3 7 5 6 2" xfId="12996"/>
    <cellStyle name="20% - Акцент3 7 5 6 2 2" xfId="32662"/>
    <cellStyle name="20% - Акцент3 7 5 6 3" xfId="23930"/>
    <cellStyle name="20% - Акцент3 7 5 7" xfId="12997"/>
    <cellStyle name="20% - Акцент3 7 5 7 2" xfId="27586"/>
    <cellStyle name="20% - Акцент3 7 5 8" xfId="20865"/>
    <cellStyle name="20% - Акцент3 7 6" xfId="2153"/>
    <cellStyle name="20% - Акцент3 7 6 2" xfId="2154"/>
    <cellStyle name="20% - Акцент3 7 6 2 2" xfId="8071"/>
    <cellStyle name="20% - Акцент3 7 6 2 2 2" xfId="12998"/>
    <cellStyle name="20% - Акцент3 7 6 2 2 2 2" xfId="32668"/>
    <cellStyle name="20% - Акцент3 7 6 2 2 3" xfId="23936"/>
    <cellStyle name="20% - Акцент3 7 6 2 3" xfId="12999"/>
    <cellStyle name="20% - Акцент3 7 6 2 3 2" xfId="27592"/>
    <cellStyle name="20% - Акцент3 7 6 2 4" xfId="20871"/>
    <cellStyle name="20% - Акцент3 7 6 3" xfId="2155"/>
    <cellStyle name="20% - Акцент3 7 6 3 2" xfId="8072"/>
    <cellStyle name="20% - Акцент3 7 6 3 2 2" xfId="13000"/>
    <cellStyle name="20% - Акцент3 7 6 3 2 2 2" xfId="32669"/>
    <cellStyle name="20% - Акцент3 7 6 3 2 3" xfId="23937"/>
    <cellStyle name="20% - Акцент3 7 6 3 3" xfId="13001"/>
    <cellStyle name="20% - Акцент3 7 6 3 3 2" xfId="27593"/>
    <cellStyle name="20% - Акцент3 7 6 3 4" xfId="20872"/>
    <cellStyle name="20% - Акцент3 7 6 4" xfId="2156"/>
    <cellStyle name="20% - Акцент3 7 6 4 2" xfId="8073"/>
    <cellStyle name="20% - Акцент3 7 6 4 2 2" xfId="13002"/>
    <cellStyle name="20% - Акцент3 7 6 4 2 2 2" xfId="32670"/>
    <cellStyle name="20% - Акцент3 7 6 4 2 3" xfId="23938"/>
    <cellStyle name="20% - Акцент3 7 6 4 3" xfId="13003"/>
    <cellStyle name="20% - Акцент3 7 6 4 3 2" xfId="27594"/>
    <cellStyle name="20% - Акцент3 7 6 4 4" xfId="20873"/>
    <cellStyle name="20% - Акцент3 7 6 5" xfId="2157"/>
    <cellStyle name="20% - Акцент3 7 6 5 2" xfId="8074"/>
    <cellStyle name="20% - Акцент3 7 6 5 2 2" xfId="13004"/>
    <cellStyle name="20% - Акцент3 7 6 5 2 2 2" xfId="32671"/>
    <cellStyle name="20% - Акцент3 7 6 5 2 3" xfId="23939"/>
    <cellStyle name="20% - Акцент3 7 6 5 3" xfId="13005"/>
    <cellStyle name="20% - Акцент3 7 6 5 3 2" xfId="27595"/>
    <cellStyle name="20% - Акцент3 7 6 5 4" xfId="20874"/>
    <cellStyle name="20% - Акцент3 7 6 6" xfId="8070"/>
    <cellStyle name="20% - Акцент3 7 6 6 2" xfId="13006"/>
    <cellStyle name="20% - Акцент3 7 6 6 2 2" xfId="32667"/>
    <cellStyle name="20% - Акцент3 7 6 6 3" xfId="23935"/>
    <cellStyle name="20% - Акцент3 7 6 7" xfId="13007"/>
    <cellStyle name="20% - Акцент3 7 6 7 2" xfId="27591"/>
    <cellStyle name="20% - Акцент3 7 6 8" xfId="20870"/>
    <cellStyle name="20% - Акцент3 7 7" xfId="2158"/>
    <cellStyle name="20% - Акцент3 7 7 2" xfId="2159"/>
    <cellStyle name="20% - Акцент3 7 7 2 2" xfId="8076"/>
    <cellStyle name="20% - Акцент3 7 7 2 2 2" xfId="13008"/>
    <cellStyle name="20% - Акцент3 7 7 2 2 2 2" xfId="32673"/>
    <cellStyle name="20% - Акцент3 7 7 2 2 3" xfId="23941"/>
    <cellStyle name="20% - Акцент3 7 7 2 3" xfId="13009"/>
    <cellStyle name="20% - Акцент3 7 7 2 3 2" xfId="27597"/>
    <cellStyle name="20% - Акцент3 7 7 2 4" xfId="20876"/>
    <cellStyle name="20% - Акцент3 7 7 3" xfId="2160"/>
    <cellStyle name="20% - Акцент3 7 7 3 2" xfId="8077"/>
    <cellStyle name="20% - Акцент3 7 7 3 2 2" xfId="13010"/>
    <cellStyle name="20% - Акцент3 7 7 3 2 2 2" xfId="32674"/>
    <cellStyle name="20% - Акцент3 7 7 3 2 3" xfId="23942"/>
    <cellStyle name="20% - Акцент3 7 7 3 3" xfId="13011"/>
    <cellStyle name="20% - Акцент3 7 7 3 3 2" xfId="27598"/>
    <cellStyle name="20% - Акцент3 7 7 3 4" xfId="20877"/>
    <cellStyle name="20% - Акцент3 7 7 4" xfId="2161"/>
    <cellStyle name="20% - Акцент3 7 7 4 2" xfId="8078"/>
    <cellStyle name="20% - Акцент3 7 7 4 2 2" xfId="13012"/>
    <cellStyle name="20% - Акцент3 7 7 4 2 2 2" xfId="32675"/>
    <cellStyle name="20% - Акцент3 7 7 4 2 3" xfId="23943"/>
    <cellStyle name="20% - Акцент3 7 7 4 3" xfId="13013"/>
    <cellStyle name="20% - Акцент3 7 7 4 3 2" xfId="27599"/>
    <cellStyle name="20% - Акцент3 7 7 4 4" xfId="20878"/>
    <cellStyle name="20% - Акцент3 7 7 5" xfId="2162"/>
    <cellStyle name="20% - Акцент3 7 7 5 2" xfId="8079"/>
    <cellStyle name="20% - Акцент3 7 7 5 2 2" xfId="13014"/>
    <cellStyle name="20% - Акцент3 7 7 5 2 2 2" xfId="32676"/>
    <cellStyle name="20% - Акцент3 7 7 5 2 3" xfId="23944"/>
    <cellStyle name="20% - Акцент3 7 7 5 3" xfId="13015"/>
    <cellStyle name="20% - Акцент3 7 7 5 3 2" xfId="27600"/>
    <cellStyle name="20% - Акцент3 7 7 5 4" xfId="20879"/>
    <cellStyle name="20% - Акцент3 7 7 6" xfId="8075"/>
    <cellStyle name="20% - Акцент3 7 7 6 2" xfId="13016"/>
    <cellStyle name="20% - Акцент3 7 7 6 2 2" xfId="32672"/>
    <cellStyle name="20% - Акцент3 7 7 6 3" xfId="23940"/>
    <cellStyle name="20% - Акцент3 7 7 7" xfId="13017"/>
    <cellStyle name="20% - Акцент3 7 7 7 2" xfId="27596"/>
    <cellStyle name="20% - Акцент3 7 7 8" xfId="20875"/>
    <cellStyle name="20% - Акцент3 7 8" xfId="2163"/>
    <cellStyle name="20% - Акцент3 7 8 2" xfId="2164"/>
    <cellStyle name="20% - Акцент3 7 8 2 2" xfId="8081"/>
    <cellStyle name="20% - Акцент3 7 8 2 2 2" xfId="13018"/>
    <cellStyle name="20% - Акцент3 7 8 2 2 2 2" xfId="32678"/>
    <cellStyle name="20% - Акцент3 7 8 2 2 3" xfId="23946"/>
    <cellStyle name="20% - Акцент3 7 8 2 3" xfId="13019"/>
    <cellStyle name="20% - Акцент3 7 8 2 3 2" xfId="27602"/>
    <cellStyle name="20% - Акцент3 7 8 2 4" xfId="20881"/>
    <cellStyle name="20% - Акцент3 7 8 3" xfId="2165"/>
    <cellStyle name="20% - Акцент3 7 8 3 2" xfId="8082"/>
    <cellStyle name="20% - Акцент3 7 8 3 2 2" xfId="13020"/>
    <cellStyle name="20% - Акцент3 7 8 3 2 2 2" xfId="32679"/>
    <cellStyle name="20% - Акцент3 7 8 3 2 3" xfId="23947"/>
    <cellStyle name="20% - Акцент3 7 8 3 3" xfId="13021"/>
    <cellStyle name="20% - Акцент3 7 8 3 3 2" xfId="27603"/>
    <cellStyle name="20% - Акцент3 7 8 3 4" xfId="20882"/>
    <cellStyle name="20% - Акцент3 7 8 4" xfId="2166"/>
    <cellStyle name="20% - Акцент3 7 8 4 2" xfId="8083"/>
    <cellStyle name="20% - Акцент3 7 8 4 2 2" xfId="13022"/>
    <cellStyle name="20% - Акцент3 7 8 4 2 2 2" xfId="32680"/>
    <cellStyle name="20% - Акцент3 7 8 4 2 3" xfId="23948"/>
    <cellStyle name="20% - Акцент3 7 8 4 3" xfId="13023"/>
    <cellStyle name="20% - Акцент3 7 8 4 3 2" xfId="27604"/>
    <cellStyle name="20% - Акцент3 7 8 4 4" xfId="20883"/>
    <cellStyle name="20% - Акцент3 7 8 5" xfId="2167"/>
    <cellStyle name="20% - Акцент3 7 8 5 2" xfId="8084"/>
    <cellStyle name="20% - Акцент3 7 8 5 2 2" xfId="13024"/>
    <cellStyle name="20% - Акцент3 7 8 5 2 2 2" xfId="32681"/>
    <cellStyle name="20% - Акцент3 7 8 5 2 3" xfId="23949"/>
    <cellStyle name="20% - Акцент3 7 8 5 3" xfId="13025"/>
    <cellStyle name="20% - Акцент3 7 8 5 3 2" xfId="27605"/>
    <cellStyle name="20% - Акцент3 7 8 5 4" xfId="20884"/>
    <cellStyle name="20% - Акцент3 7 8 6" xfId="8080"/>
    <cellStyle name="20% - Акцент3 7 8 6 2" xfId="13026"/>
    <cellStyle name="20% - Акцент3 7 8 6 2 2" xfId="32677"/>
    <cellStyle name="20% - Акцент3 7 8 6 3" xfId="23945"/>
    <cellStyle name="20% - Акцент3 7 8 7" xfId="13027"/>
    <cellStyle name="20% - Акцент3 7 8 7 2" xfId="27601"/>
    <cellStyle name="20% - Акцент3 7 8 8" xfId="20880"/>
    <cellStyle name="20% - Акцент3 7 9" xfId="2168"/>
    <cellStyle name="20% - Акцент3 7 9 2" xfId="2169"/>
    <cellStyle name="20% - Акцент3 7 9 2 2" xfId="8086"/>
    <cellStyle name="20% - Акцент3 7 9 2 2 2" xfId="13028"/>
    <cellStyle name="20% - Акцент3 7 9 2 2 2 2" xfId="32683"/>
    <cellStyle name="20% - Акцент3 7 9 2 2 3" xfId="23951"/>
    <cellStyle name="20% - Акцент3 7 9 2 3" xfId="13029"/>
    <cellStyle name="20% - Акцент3 7 9 2 3 2" xfId="27607"/>
    <cellStyle name="20% - Акцент3 7 9 2 4" xfId="20886"/>
    <cellStyle name="20% - Акцент3 7 9 3" xfId="2170"/>
    <cellStyle name="20% - Акцент3 7 9 3 2" xfId="8087"/>
    <cellStyle name="20% - Акцент3 7 9 3 2 2" xfId="13030"/>
    <cellStyle name="20% - Акцент3 7 9 3 2 2 2" xfId="32684"/>
    <cellStyle name="20% - Акцент3 7 9 3 2 3" xfId="23952"/>
    <cellStyle name="20% - Акцент3 7 9 3 3" xfId="13031"/>
    <cellStyle name="20% - Акцент3 7 9 3 3 2" xfId="27608"/>
    <cellStyle name="20% - Акцент3 7 9 3 4" xfId="20887"/>
    <cellStyle name="20% - Акцент3 7 9 4" xfId="2171"/>
    <cellStyle name="20% - Акцент3 7 9 4 2" xfId="8088"/>
    <cellStyle name="20% - Акцент3 7 9 4 2 2" xfId="13032"/>
    <cellStyle name="20% - Акцент3 7 9 4 2 2 2" xfId="32685"/>
    <cellStyle name="20% - Акцент3 7 9 4 2 3" xfId="23953"/>
    <cellStyle name="20% - Акцент3 7 9 4 3" xfId="13033"/>
    <cellStyle name="20% - Акцент3 7 9 4 3 2" xfId="27609"/>
    <cellStyle name="20% - Акцент3 7 9 4 4" xfId="20888"/>
    <cellStyle name="20% - Акцент3 7 9 5" xfId="2172"/>
    <cellStyle name="20% - Акцент3 7 9 5 2" xfId="8089"/>
    <cellStyle name="20% - Акцент3 7 9 5 2 2" xfId="13034"/>
    <cellStyle name="20% - Акцент3 7 9 5 2 2 2" xfId="32686"/>
    <cellStyle name="20% - Акцент3 7 9 5 2 3" xfId="23954"/>
    <cellStyle name="20% - Акцент3 7 9 5 3" xfId="13035"/>
    <cellStyle name="20% - Акцент3 7 9 5 3 2" xfId="27610"/>
    <cellStyle name="20% - Акцент3 7 9 5 4" xfId="20889"/>
    <cellStyle name="20% - Акцент3 7 9 6" xfId="8085"/>
    <cellStyle name="20% - Акцент3 7 9 6 2" xfId="13036"/>
    <cellStyle name="20% - Акцент3 7 9 6 2 2" xfId="32682"/>
    <cellStyle name="20% - Акцент3 7 9 6 3" xfId="23950"/>
    <cellStyle name="20% - Акцент3 7 9 7" xfId="13037"/>
    <cellStyle name="20% - Акцент3 7 9 7 2" xfId="27606"/>
    <cellStyle name="20% - Акцент3 7 9 8" xfId="20885"/>
    <cellStyle name="20% - Акцент3 8" xfId="66"/>
    <cellStyle name="20% - Акцент3 8 10" xfId="2173"/>
    <cellStyle name="20% - Акцент3 8 10 2" xfId="8090"/>
    <cellStyle name="20% - Акцент3 8 10 2 2" xfId="13038"/>
    <cellStyle name="20% - Акцент3 8 10 2 2 2" xfId="32687"/>
    <cellStyle name="20% - Акцент3 8 10 2 3" xfId="23955"/>
    <cellStyle name="20% - Акцент3 8 10 3" xfId="13039"/>
    <cellStyle name="20% - Акцент3 8 10 3 2" xfId="27611"/>
    <cellStyle name="20% - Акцент3 8 10 4" xfId="20890"/>
    <cellStyle name="20% - Акцент3 8 11" xfId="2174"/>
    <cellStyle name="20% - Акцент3 8 11 2" xfId="8091"/>
    <cellStyle name="20% - Акцент3 8 11 2 2" xfId="13040"/>
    <cellStyle name="20% - Акцент3 8 11 2 2 2" xfId="32688"/>
    <cellStyle name="20% - Акцент3 8 11 2 3" xfId="23956"/>
    <cellStyle name="20% - Акцент3 8 11 3" xfId="13041"/>
    <cellStyle name="20% - Акцент3 8 11 3 2" xfId="27612"/>
    <cellStyle name="20% - Акцент3 8 11 4" xfId="20891"/>
    <cellStyle name="20% - Акцент3 8 12" xfId="2175"/>
    <cellStyle name="20% - Акцент3 8 12 2" xfId="8092"/>
    <cellStyle name="20% - Акцент3 8 12 2 2" xfId="13042"/>
    <cellStyle name="20% - Акцент3 8 12 2 2 2" xfId="32689"/>
    <cellStyle name="20% - Акцент3 8 12 2 3" xfId="23957"/>
    <cellStyle name="20% - Акцент3 8 12 3" xfId="13043"/>
    <cellStyle name="20% - Акцент3 8 12 3 2" xfId="27613"/>
    <cellStyle name="20% - Акцент3 8 12 4" xfId="20892"/>
    <cellStyle name="20% - Акцент3 8 13" xfId="2176"/>
    <cellStyle name="20% - Акцент3 8 13 2" xfId="8093"/>
    <cellStyle name="20% - Акцент3 8 13 2 2" xfId="13044"/>
    <cellStyle name="20% - Акцент3 8 13 2 2 2" xfId="32690"/>
    <cellStyle name="20% - Акцент3 8 13 2 3" xfId="23958"/>
    <cellStyle name="20% - Акцент3 8 13 3" xfId="13045"/>
    <cellStyle name="20% - Акцент3 8 13 3 2" xfId="27614"/>
    <cellStyle name="20% - Акцент3 8 13 4" xfId="20893"/>
    <cellStyle name="20% - Акцент3 8 14" xfId="2177"/>
    <cellStyle name="20% - Акцент3 8 14 2" xfId="8094"/>
    <cellStyle name="20% - Акцент3 8 14 2 2" xfId="13046"/>
    <cellStyle name="20% - Акцент3 8 14 2 2 2" xfId="32691"/>
    <cellStyle name="20% - Акцент3 8 14 2 3" xfId="23959"/>
    <cellStyle name="20% - Акцент3 8 14 3" xfId="13047"/>
    <cellStyle name="20% - Акцент3 8 14 3 2" xfId="27615"/>
    <cellStyle name="20% - Акцент3 8 14 4" xfId="20894"/>
    <cellStyle name="20% - Акцент3 8 2" xfId="2178"/>
    <cellStyle name="20% - Акцент3 8 2 2" xfId="2179"/>
    <cellStyle name="20% - Акцент3 8 2 2 2" xfId="8095"/>
    <cellStyle name="20% - Акцент3 8 2 2 2 2" xfId="13048"/>
    <cellStyle name="20% - Акцент3 8 2 2 2 2 2" xfId="32692"/>
    <cellStyle name="20% - Акцент3 8 2 2 2 3" xfId="23960"/>
    <cellStyle name="20% - Акцент3 8 2 2 3" xfId="13049"/>
    <cellStyle name="20% - Акцент3 8 2 2 3 2" xfId="27616"/>
    <cellStyle name="20% - Акцент3 8 2 2 4" xfId="20896"/>
    <cellStyle name="20% - Акцент3 8 2 3" xfId="2180"/>
    <cellStyle name="20% - Акцент3 8 2 3 2" xfId="8096"/>
    <cellStyle name="20% - Акцент3 8 2 3 2 2" xfId="13050"/>
    <cellStyle name="20% - Акцент3 8 2 3 2 2 2" xfId="32693"/>
    <cellStyle name="20% - Акцент3 8 2 3 2 3" xfId="23961"/>
    <cellStyle name="20% - Акцент3 8 2 3 3" xfId="13051"/>
    <cellStyle name="20% - Акцент3 8 2 3 3 2" xfId="27617"/>
    <cellStyle name="20% - Акцент3 8 2 3 4" xfId="20897"/>
    <cellStyle name="20% - Акцент3 8 2 4" xfId="2181"/>
    <cellStyle name="20% - Акцент3 8 2 4 2" xfId="8097"/>
    <cellStyle name="20% - Акцент3 8 2 4 2 2" xfId="13052"/>
    <cellStyle name="20% - Акцент3 8 2 4 2 2 2" xfId="32694"/>
    <cellStyle name="20% - Акцент3 8 2 4 2 3" xfId="23962"/>
    <cellStyle name="20% - Акцент3 8 2 4 3" xfId="13053"/>
    <cellStyle name="20% - Акцент3 8 2 4 3 2" xfId="27618"/>
    <cellStyle name="20% - Акцент3 8 2 4 4" xfId="20898"/>
    <cellStyle name="20% - Акцент3 8 2 5" xfId="2182"/>
    <cellStyle name="20% - Акцент3 8 2 5 2" xfId="8098"/>
    <cellStyle name="20% - Акцент3 8 2 5 2 2" xfId="13054"/>
    <cellStyle name="20% - Акцент3 8 2 5 2 2 2" xfId="32695"/>
    <cellStyle name="20% - Акцент3 8 2 5 2 3" xfId="23963"/>
    <cellStyle name="20% - Акцент3 8 2 5 3" xfId="13055"/>
    <cellStyle name="20% - Акцент3 8 2 5 3 2" xfId="27619"/>
    <cellStyle name="20% - Акцент3 8 2 5 4" xfId="20899"/>
    <cellStyle name="20% - Акцент3 8 2 6" xfId="2183"/>
    <cellStyle name="20% - Акцент3 8 2 6 2" xfId="8099"/>
    <cellStyle name="20% - Акцент3 8 2 6 2 2" xfId="13056"/>
    <cellStyle name="20% - Акцент3 8 2 6 2 2 2" xfId="32696"/>
    <cellStyle name="20% - Акцент3 8 2 6 2 3" xfId="23964"/>
    <cellStyle name="20% - Акцент3 8 2 6 3" xfId="13057"/>
    <cellStyle name="20% - Акцент3 8 2 6 3 2" xfId="27620"/>
    <cellStyle name="20% - Акцент3 8 2 6 4" xfId="20900"/>
    <cellStyle name="20% - Акцент3 8 3" xfId="2184"/>
    <cellStyle name="20% - Акцент3 8 4" xfId="2185"/>
    <cellStyle name="20% - Акцент3 8 4 2" xfId="2186"/>
    <cellStyle name="20% - Акцент3 8 4 2 2" xfId="8101"/>
    <cellStyle name="20% - Акцент3 8 4 2 2 2" xfId="13058"/>
    <cellStyle name="20% - Акцент3 8 4 2 2 2 2" xfId="32698"/>
    <cellStyle name="20% - Акцент3 8 4 2 2 3" xfId="23966"/>
    <cellStyle name="20% - Акцент3 8 4 2 3" xfId="13059"/>
    <cellStyle name="20% - Акцент3 8 4 2 3 2" xfId="27622"/>
    <cellStyle name="20% - Акцент3 8 4 2 4" xfId="20903"/>
    <cellStyle name="20% - Акцент3 8 4 3" xfId="2187"/>
    <cellStyle name="20% - Акцент3 8 4 3 2" xfId="8102"/>
    <cellStyle name="20% - Акцент3 8 4 3 2 2" xfId="13060"/>
    <cellStyle name="20% - Акцент3 8 4 3 2 2 2" xfId="32699"/>
    <cellStyle name="20% - Акцент3 8 4 3 2 3" xfId="23967"/>
    <cellStyle name="20% - Акцент3 8 4 3 3" xfId="13061"/>
    <cellStyle name="20% - Акцент3 8 4 3 3 2" xfId="27623"/>
    <cellStyle name="20% - Акцент3 8 4 3 4" xfId="20904"/>
    <cellStyle name="20% - Акцент3 8 4 4" xfId="2188"/>
    <cellStyle name="20% - Акцент3 8 4 4 2" xfId="8103"/>
    <cellStyle name="20% - Акцент3 8 4 4 2 2" xfId="13062"/>
    <cellStyle name="20% - Акцент3 8 4 4 2 2 2" xfId="32700"/>
    <cellStyle name="20% - Акцент3 8 4 4 2 3" xfId="23968"/>
    <cellStyle name="20% - Акцент3 8 4 4 3" xfId="13063"/>
    <cellStyle name="20% - Акцент3 8 4 4 3 2" xfId="27624"/>
    <cellStyle name="20% - Акцент3 8 4 4 4" xfId="20905"/>
    <cellStyle name="20% - Акцент3 8 4 5" xfId="2189"/>
    <cellStyle name="20% - Акцент3 8 4 5 2" xfId="8104"/>
    <cellStyle name="20% - Акцент3 8 4 5 2 2" xfId="13064"/>
    <cellStyle name="20% - Акцент3 8 4 5 2 2 2" xfId="32701"/>
    <cellStyle name="20% - Акцент3 8 4 5 2 3" xfId="23969"/>
    <cellStyle name="20% - Акцент3 8 4 5 3" xfId="13065"/>
    <cellStyle name="20% - Акцент3 8 4 5 3 2" xfId="27625"/>
    <cellStyle name="20% - Акцент3 8 4 5 4" xfId="20906"/>
    <cellStyle name="20% - Акцент3 8 4 6" xfId="8100"/>
    <cellStyle name="20% - Акцент3 8 4 6 2" xfId="13066"/>
    <cellStyle name="20% - Акцент3 8 4 6 2 2" xfId="32697"/>
    <cellStyle name="20% - Акцент3 8 4 6 3" xfId="23965"/>
    <cellStyle name="20% - Акцент3 8 4 7" xfId="13067"/>
    <cellStyle name="20% - Акцент3 8 4 7 2" xfId="27621"/>
    <cellStyle name="20% - Акцент3 8 4 8" xfId="20902"/>
    <cellStyle name="20% - Акцент3 8 5" xfId="2190"/>
    <cellStyle name="20% - Акцент3 8 5 2" xfId="2191"/>
    <cellStyle name="20% - Акцент3 8 5 2 2" xfId="8106"/>
    <cellStyle name="20% - Акцент3 8 5 2 2 2" xfId="13068"/>
    <cellStyle name="20% - Акцент3 8 5 2 2 2 2" xfId="32703"/>
    <cellStyle name="20% - Акцент3 8 5 2 2 3" xfId="23971"/>
    <cellStyle name="20% - Акцент3 8 5 2 3" xfId="13069"/>
    <cellStyle name="20% - Акцент3 8 5 2 3 2" xfId="27627"/>
    <cellStyle name="20% - Акцент3 8 5 2 4" xfId="20908"/>
    <cellStyle name="20% - Акцент3 8 5 3" xfId="2192"/>
    <cellStyle name="20% - Акцент3 8 5 3 2" xfId="8107"/>
    <cellStyle name="20% - Акцент3 8 5 3 2 2" xfId="13070"/>
    <cellStyle name="20% - Акцент3 8 5 3 2 2 2" xfId="32704"/>
    <cellStyle name="20% - Акцент3 8 5 3 2 3" xfId="23972"/>
    <cellStyle name="20% - Акцент3 8 5 3 3" xfId="13071"/>
    <cellStyle name="20% - Акцент3 8 5 3 3 2" xfId="27628"/>
    <cellStyle name="20% - Акцент3 8 5 3 4" xfId="20909"/>
    <cellStyle name="20% - Акцент3 8 5 4" xfId="2193"/>
    <cellStyle name="20% - Акцент3 8 5 4 2" xfId="8108"/>
    <cellStyle name="20% - Акцент3 8 5 4 2 2" xfId="13072"/>
    <cellStyle name="20% - Акцент3 8 5 4 2 2 2" xfId="32705"/>
    <cellStyle name="20% - Акцент3 8 5 4 2 3" xfId="23973"/>
    <cellStyle name="20% - Акцент3 8 5 4 3" xfId="13073"/>
    <cellStyle name="20% - Акцент3 8 5 4 3 2" xfId="27629"/>
    <cellStyle name="20% - Акцент3 8 5 4 4" xfId="20910"/>
    <cellStyle name="20% - Акцент3 8 5 5" xfId="2194"/>
    <cellStyle name="20% - Акцент3 8 5 5 2" xfId="8109"/>
    <cellStyle name="20% - Акцент3 8 5 5 2 2" xfId="13074"/>
    <cellStyle name="20% - Акцент3 8 5 5 2 2 2" xfId="32706"/>
    <cellStyle name="20% - Акцент3 8 5 5 2 3" xfId="23974"/>
    <cellStyle name="20% - Акцент3 8 5 5 3" xfId="13075"/>
    <cellStyle name="20% - Акцент3 8 5 5 3 2" xfId="27630"/>
    <cellStyle name="20% - Акцент3 8 5 5 4" xfId="20911"/>
    <cellStyle name="20% - Акцент3 8 5 6" xfId="8105"/>
    <cellStyle name="20% - Акцент3 8 5 6 2" xfId="13076"/>
    <cellStyle name="20% - Акцент3 8 5 6 2 2" xfId="32702"/>
    <cellStyle name="20% - Акцент3 8 5 6 3" xfId="23970"/>
    <cellStyle name="20% - Акцент3 8 5 7" xfId="13077"/>
    <cellStyle name="20% - Акцент3 8 5 7 2" xfId="27626"/>
    <cellStyle name="20% - Акцент3 8 5 8" xfId="20907"/>
    <cellStyle name="20% - Акцент3 8 6" xfId="2195"/>
    <cellStyle name="20% - Акцент3 8 6 2" xfId="2196"/>
    <cellStyle name="20% - Акцент3 8 6 2 2" xfId="8111"/>
    <cellStyle name="20% - Акцент3 8 6 2 2 2" xfId="13078"/>
    <cellStyle name="20% - Акцент3 8 6 2 2 2 2" xfId="32708"/>
    <cellStyle name="20% - Акцент3 8 6 2 2 3" xfId="23976"/>
    <cellStyle name="20% - Акцент3 8 6 2 3" xfId="13079"/>
    <cellStyle name="20% - Акцент3 8 6 2 3 2" xfId="27632"/>
    <cellStyle name="20% - Акцент3 8 6 2 4" xfId="20913"/>
    <cellStyle name="20% - Акцент3 8 6 3" xfId="2197"/>
    <cellStyle name="20% - Акцент3 8 6 3 2" xfId="8112"/>
    <cellStyle name="20% - Акцент3 8 6 3 2 2" xfId="13080"/>
    <cellStyle name="20% - Акцент3 8 6 3 2 2 2" xfId="32709"/>
    <cellStyle name="20% - Акцент3 8 6 3 2 3" xfId="23977"/>
    <cellStyle name="20% - Акцент3 8 6 3 3" xfId="13081"/>
    <cellStyle name="20% - Акцент3 8 6 3 3 2" xfId="27633"/>
    <cellStyle name="20% - Акцент3 8 6 3 4" xfId="20914"/>
    <cellStyle name="20% - Акцент3 8 6 4" xfId="2198"/>
    <cellStyle name="20% - Акцент3 8 6 4 2" xfId="8113"/>
    <cellStyle name="20% - Акцент3 8 6 4 2 2" xfId="13082"/>
    <cellStyle name="20% - Акцент3 8 6 4 2 2 2" xfId="32710"/>
    <cellStyle name="20% - Акцент3 8 6 4 2 3" xfId="23978"/>
    <cellStyle name="20% - Акцент3 8 6 4 3" xfId="13083"/>
    <cellStyle name="20% - Акцент3 8 6 4 3 2" xfId="27634"/>
    <cellStyle name="20% - Акцент3 8 6 4 4" xfId="20915"/>
    <cellStyle name="20% - Акцент3 8 6 5" xfId="2199"/>
    <cellStyle name="20% - Акцент3 8 6 5 2" xfId="8114"/>
    <cellStyle name="20% - Акцент3 8 6 5 2 2" xfId="13084"/>
    <cellStyle name="20% - Акцент3 8 6 5 2 2 2" xfId="32711"/>
    <cellStyle name="20% - Акцент3 8 6 5 2 3" xfId="23979"/>
    <cellStyle name="20% - Акцент3 8 6 5 3" xfId="13085"/>
    <cellStyle name="20% - Акцент3 8 6 5 3 2" xfId="27635"/>
    <cellStyle name="20% - Акцент3 8 6 5 4" xfId="20916"/>
    <cellStyle name="20% - Акцент3 8 6 6" xfId="8110"/>
    <cellStyle name="20% - Акцент3 8 6 6 2" xfId="13086"/>
    <cellStyle name="20% - Акцент3 8 6 6 2 2" xfId="32707"/>
    <cellStyle name="20% - Акцент3 8 6 6 3" xfId="23975"/>
    <cellStyle name="20% - Акцент3 8 6 7" xfId="13087"/>
    <cellStyle name="20% - Акцент3 8 6 7 2" xfId="27631"/>
    <cellStyle name="20% - Акцент3 8 6 8" xfId="20912"/>
    <cellStyle name="20% - Акцент3 8 7" xfId="2200"/>
    <cellStyle name="20% - Акцент3 8 7 2" xfId="2201"/>
    <cellStyle name="20% - Акцент3 8 7 2 2" xfId="8116"/>
    <cellStyle name="20% - Акцент3 8 7 2 2 2" xfId="13088"/>
    <cellStyle name="20% - Акцент3 8 7 2 2 2 2" xfId="32713"/>
    <cellStyle name="20% - Акцент3 8 7 2 2 3" xfId="23981"/>
    <cellStyle name="20% - Акцент3 8 7 2 3" xfId="13089"/>
    <cellStyle name="20% - Акцент3 8 7 2 3 2" xfId="27637"/>
    <cellStyle name="20% - Акцент3 8 7 2 4" xfId="20918"/>
    <cellStyle name="20% - Акцент3 8 7 3" xfId="2202"/>
    <cellStyle name="20% - Акцент3 8 7 3 2" xfId="8117"/>
    <cellStyle name="20% - Акцент3 8 7 3 2 2" xfId="13090"/>
    <cellStyle name="20% - Акцент3 8 7 3 2 2 2" xfId="32714"/>
    <cellStyle name="20% - Акцент3 8 7 3 2 3" xfId="23982"/>
    <cellStyle name="20% - Акцент3 8 7 3 3" xfId="13091"/>
    <cellStyle name="20% - Акцент3 8 7 3 3 2" xfId="27638"/>
    <cellStyle name="20% - Акцент3 8 7 3 4" xfId="20919"/>
    <cellStyle name="20% - Акцент3 8 7 4" xfId="2203"/>
    <cellStyle name="20% - Акцент3 8 7 4 2" xfId="8118"/>
    <cellStyle name="20% - Акцент3 8 7 4 2 2" xfId="13092"/>
    <cellStyle name="20% - Акцент3 8 7 4 2 2 2" xfId="32715"/>
    <cellStyle name="20% - Акцент3 8 7 4 2 3" xfId="23983"/>
    <cellStyle name="20% - Акцент3 8 7 4 3" xfId="13093"/>
    <cellStyle name="20% - Акцент3 8 7 4 3 2" xfId="27639"/>
    <cellStyle name="20% - Акцент3 8 7 4 4" xfId="20920"/>
    <cellStyle name="20% - Акцент3 8 7 5" xfId="2204"/>
    <cellStyle name="20% - Акцент3 8 7 5 2" xfId="8119"/>
    <cellStyle name="20% - Акцент3 8 7 5 2 2" xfId="13094"/>
    <cellStyle name="20% - Акцент3 8 7 5 2 2 2" xfId="32716"/>
    <cellStyle name="20% - Акцент3 8 7 5 2 3" xfId="23984"/>
    <cellStyle name="20% - Акцент3 8 7 5 3" xfId="13095"/>
    <cellStyle name="20% - Акцент3 8 7 5 3 2" xfId="27640"/>
    <cellStyle name="20% - Акцент3 8 7 5 4" xfId="20921"/>
    <cellStyle name="20% - Акцент3 8 7 6" xfId="8115"/>
    <cellStyle name="20% - Акцент3 8 7 6 2" xfId="13096"/>
    <cellStyle name="20% - Акцент3 8 7 6 2 2" xfId="32712"/>
    <cellStyle name="20% - Акцент3 8 7 6 3" xfId="23980"/>
    <cellStyle name="20% - Акцент3 8 7 7" xfId="13097"/>
    <cellStyle name="20% - Акцент3 8 7 7 2" xfId="27636"/>
    <cellStyle name="20% - Акцент3 8 7 8" xfId="20917"/>
    <cellStyle name="20% - Акцент3 8 8" xfId="2205"/>
    <cellStyle name="20% - Акцент3 8 8 2" xfId="2206"/>
    <cellStyle name="20% - Акцент3 8 8 2 2" xfId="8121"/>
    <cellStyle name="20% - Акцент3 8 8 2 2 2" xfId="13098"/>
    <cellStyle name="20% - Акцент3 8 8 2 2 2 2" xfId="32718"/>
    <cellStyle name="20% - Акцент3 8 8 2 2 3" xfId="23986"/>
    <cellStyle name="20% - Акцент3 8 8 2 3" xfId="13099"/>
    <cellStyle name="20% - Акцент3 8 8 2 3 2" xfId="27642"/>
    <cellStyle name="20% - Акцент3 8 8 2 4" xfId="20923"/>
    <cellStyle name="20% - Акцент3 8 8 3" xfId="2207"/>
    <cellStyle name="20% - Акцент3 8 8 3 2" xfId="8122"/>
    <cellStyle name="20% - Акцент3 8 8 3 2 2" xfId="13100"/>
    <cellStyle name="20% - Акцент3 8 8 3 2 2 2" xfId="32719"/>
    <cellStyle name="20% - Акцент3 8 8 3 2 3" xfId="23987"/>
    <cellStyle name="20% - Акцент3 8 8 3 3" xfId="13101"/>
    <cellStyle name="20% - Акцент3 8 8 3 3 2" xfId="27643"/>
    <cellStyle name="20% - Акцент3 8 8 3 4" xfId="20924"/>
    <cellStyle name="20% - Акцент3 8 8 4" xfId="2208"/>
    <cellStyle name="20% - Акцент3 8 8 4 2" xfId="8123"/>
    <cellStyle name="20% - Акцент3 8 8 4 2 2" xfId="13102"/>
    <cellStyle name="20% - Акцент3 8 8 4 2 2 2" xfId="32720"/>
    <cellStyle name="20% - Акцент3 8 8 4 2 3" xfId="23988"/>
    <cellStyle name="20% - Акцент3 8 8 4 3" xfId="13103"/>
    <cellStyle name="20% - Акцент3 8 8 4 3 2" xfId="27644"/>
    <cellStyle name="20% - Акцент3 8 8 4 4" xfId="20925"/>
    <cellStyle name="20% - Акцент3 8 8 5" xfId="2209"/>
    <cellStyle name="20% - Акцент3 8 8 5 2" xfId="8124"/>
    <cellStyle name="20% - Акцент3 8 8 5 2 2" xfId="13104"/>
    <cellStyle name="20% - Акцент3 8 8 5 2 2 2" xfId="32721"/>
    <cellStyle name="20% - Акцент3 8 8 5 2 3" xfId="23989"/>
    <cellStyle name="20% - Акцент3 8 8 5 3" xfId="13105"/>
    <cellStyle name="20% - Акцент3 8 8 5 3 2" xfId="27645"/>
    <cellStyle name="20% - Акцент3 8 8 5 4" xfId="20926"/>
    <cellStyle name="20% - Акцент3 8 8 6" xfId="8120"/>
    <cellStyle name="20% - Акцент3 8 8 6 2" xfId="13106"/>
    <cellStyle name="20% - Акцент3 8 8 6 2 2" xfId="32717"/>
    <cellStyle name="20% - Акцент3 8 8 6 3" xfId="23985"/>
    <cellStyle name="20% - Акцент3 8 8 7" xfId="13107"/>
    <cellStyle name="20% - Акцент3 8 8 7 2" xfId="27641"/>
    <cellStyle name="20% - Акцент3 8 8 8" xfId="20922"/>
    <cellStyle name="20% - Акцент3 8 9" xfId="2210"/>
    <cellStyle name="20% - Акцент3 8 9 2" xfId="2211"/>
    <cellStyle name="20% - Акцент3 8 9 2 2" xfId="8126"/>
    <cellStyle name="20% - Акцент3 8 9 2 2 2" xfId="13108"/>
    <cellStyle name="20% - Акцент3 8 9 2 2 2 2" xfId="32723"/>
    <cellStyle name="20% - Акцент3 8 9 2 2 3" xfId="23991"/>
    <cellStyle name="20% - Акцент3 8 9 2 3" xfId="13109"/>
    <cellStyle name="20% - Акцент3 8 9 2 3 2" xfId="27647"/>
    <cellStyle name="20% - Акцент3 8 9 2 4" xfId="20928"/>
    <cellStyle name="20% - Акцент3 8 9 3" xfId="2212"/>
    <cellStyle name="20% - Акцент3 8 9 3 2" xfId="8127"/>
    <cellStyle name="20% - Акцент3 8 9 3 2 2" xfId="13110"/>
    <cellStyle name="20% - Акцент3 8 9 3 2 2 2" xfId="32724"/>
    <cellStyle name="20% - Акцент3 8 9 3 2 3" xfId="23992"/>
    <cellStyle name="20% - Акцент3 8 9 3 3" xfId="13111"/>
    <cellStyle name="20% - Акцент3 8 9 3 3 2" xfId="27648"/>
    <cellStyle name="20% - Акцент3 8 9 3 4" xfId="20929"/>
    <cellStyle name="20% - Акцент3 8 9 4" xfId="2213"/>
    <cellStyle name="20% - Акцент3 8 9 4 2" xfId="8128"/>
    <cellStyle name="20% - Акцент3 8 9 4 2 2" xfId="13112"/>
    <cellStyle name="20% - Акцент3 8 9 4 2 2 2" xfId="32725"/>
    <cellStyle name="20% - Акцент3 8 9 4 2 3" xfId="23993"/>
    <cellStyle name="20% - Акцент3 8 9 4 3" xfId="13113"/>
    <cellStyle name="20% - Акцент3 8 9 4 3 2" xfId="27649"/>
    <cellStyle name="20% - Акцент3 8 9 4 4" xfId="20930"/>
    <cellStyle name="20% - Акцент3 8 9 5" xfId="2214"/>
    <cellStyle name="20% - Акцент3 8 9 5 2" xfId="8129"/>
    <cellStyle name="20% - Акцент3 8 9 5 2 2" xfId="13114"/>
    <cellStyle name="20% - Акцент3 8 9 5 2 2 2" xfId="32726"/>
    <cellStyle name="20% - Акцент3 8 9 5 2 3" xfId="23994"/>
    <cellStyle name="20% - Акцент3 8 9 5 3" xfId="13115"/>
    <cellStyle name="20% - Акцент3 8 9 5 3 2" xfId="27650"/>
    <cellStyle name="20% - Акцент3 8 9 5 4" xfId="20931"/>
    <cellStyle name="20% - Акцент3 8 9 6" xfId="8125"/>
    <cellStyle name="20% - Акцент3 8 9 6 2" xfId="13116"/>
    <cellStyle name="20% - Акцент3 8 9 6 2 2" xfId="32722"/>
    <cellStyle name="20% - Акцент3 8 9 6 3" xfId="23990"/>
    <cellStyle name="20% - Акцент3 8 9 7" xfId="13117"/>
    <cellStyle name="20% - Акцент3 8 9 7 2" xfId="27646"/>
    <cellStyle name="20% - Акцент3 8 9 8" xfId="20927"/>
    <cellStyle name="20% - Акцент3 9" xfId="67"/>
    <cellStyle name="20% - Акцент3 9 10" xfId="2215"/>
    <cellStyle name="20% - Акцент3 9 10 2" xfId="8130"/>
    <cellStyle name="20% - Акцент3 9 10 2 2" xfId="13118"/>
    <cellStyle name="20% - Акцент3 9 10 2 2 2" xfId="32727"/>
    <cellStyle name="20% - Акцент3 9 10 2 3" xfId="23995"/>
    <cellStyle name="20% - Акцент3 9 10 3" xfId="13119"/>
    <cellStyle name="20% - Акцент3 9 10 3 2" xfId="27651"/>
    <cellStyle name="20% - Акцент3 9 10 4" xfId="20932"/>
    <cellStyle name="20% - Акцент3 9 11" xfId="2216"/>
    <cellStyle name="20% - Акцент3 9 11 2" xfId="8131"/>
    <cellStyle name="20% - Акцент3 9 11 2 2" xfId="13120"/>
    <cellStyle name="20% - Акцент3 9 11 2 2 2" xfId="32728"/>
    <cellStyle name="20% - Акцент3 9 11 2 3" xfId="23996"/>
    <cellStyle name="20% - Акцент3 9 11 3" xfId="13121"/>
    <cellStyle name="20% - Акцент3 9 11 3 2" xfId="27652"/>
    <cellStyle name="20% - Акцент3 9 11 4" xfId="20933"/>
    <cellStyle name="20% - Акцент3 9 12" xfId="2217"/>
    <cellStyle name="20% - Акцент3 9 12 2" xfId="8132"/>
    <cellStyle name="20% - Акцент3 9 12 2 2" xfId="13122"/>
    <cellStyle name="20% - Акцент3 9 12 2 2 2" xfId="32729"/>
    <cellStyle name="20% - Акцент3 9 12 2 3" xfId="23997"/>
    <cellStyle name="20% - Акцент3 9 12 3" xfId="13123"/>
    <cellStyle name="20% - Акцент3 9 12 3 2" xfId="27653"/>
    <cellStyle name="20% - Акцент3 9 12 4" xfId="20934"/>
    <cellStyle name="20% - Акцент3 9 13" xfId="2218"/>
    <cellStyle name="20% - Акцент3 9 13 2" xfId="8133"/>
    <cellStyle name="20% - Акцент3 9 13 2 2" xfId="13124"/>
    <cellStyle name="20% - Акцент3 9 13 2 2 2" xfId="32730"/>
    <cellStyle name="20% - Акцент3 9 13 2 3" xfId="23998"/>
    <cellStyle name="20% - Акцент3 9 13 3" xfId="13125"/>
    <cellStyle name="20% - Акцент3 9 13 3 2" xfId="27654"/>
    <cellStyle name="20% - Акцент3 9 13 4" xfId="20935"/>
    <cellStyle name="20% - Акцент3 9 14" xfId="2219"/>
    <cellStyle name="20% - Акцент3 9 14 2" xfId="8134"/>
    <cellStyle name="20% - Акцент3 9 14 2 2" xfId="13126"/>
    <cellStyle name="20% - Акцент3 9 14 2 2 2" xfId="32731"/>
    <cellStyle name="20% - Акцент3 9 14 2 3" xfId="23999"/>
    <cellStyle name="20% - Акцент3 9 14 3" xfId="13127"/>
    <cellStyle name="20% - Акцент3 9 14 3 2" xfId="27655"/>
    <cellStyle name="20% - Акцент3 9 14 4" xfId="20936"/>
    <cellStyle name="20% - Акцент3 9 2" xfId="2220"/>
    <cellStyle name="20% - Акцент3 9 2 2" xfId="2221"/>
    <cellStyle name="20% - Акцент3 9 2 2 2" xfId="8135"/>
    <cellStyle name="20% - Акцент3 9 2 2 2 2" xfId="13128"/>
    <cellStyle name="20% - Акцент3 9 2 2 2 2 2" xfId="32732"/>
    <cellStyle name="20% - Акцент3 9 2 2 2 3" xfId="24000"/>
    <cellStyle name="20% - Акцент3 9 2 2 3" xfId="13129"/>
    <cellStyle name="20% - Акцент3 9 2 2 3 2" xfId="27656"/>
    <cellStyle name="20% - Акцент3 9 2 2 4" xfId="20938"/>
    <cellStyle name="20% - Акцент3 9 2 3" xfId="2222"/>
    <cellStyle name="20% - Акцент3 9 2 3 2" xfId="8136"/>
    <cellStyle name="20% - Акцент3 9 2 3 2 2" xfId="13130"/>
    <cellStyle name="20% - Акцент3 9 2 3 2 2 2" xfId="32733"/>
    <cellStyle name="20% - Акцент3 9 2 3 2 3" xfId="24001"/>
    <cellStyle name="20% - Акцент3 9 2 3 3" xfId="13131"/>
    <cellStyle name="20% - Акцент3 9 2 3 3 2" xfId="27657"/>
    <cellStyle name="20% - Акцент3 9 2 3 4" xfId="20939"/>
    <cellStyle name="20% - Акцент3 9 2 4" xfId="2223"/>
    <cellStyle name="20% - Акцент3 9 2 4 2" xfId="8137"/>
    <cellStyle name="20% - Акцент3 9 2 4 2 2" xfId="13132"/>
    <cellStyle name="20% - Акцент3 9 2 4 2 2 2" xfId="32734"/>
    <cellStyle name="20% - Акцент3 9 2 4 2 3" xfId="24002"/>
    <cellStyle name="20% - Акцент3 9 2 4 3" xfId="13133"/>
    <cellStyle name="20% - Акцент3 9 2 4 3 2" xfId="27658"/>
    <cellStyle name="20% - Акцент3 9 2 4 4" xfId="20940"/>
    <cellStyle name="20% - Акцент3 9 2 5" xfId="2224"/>
    <cellStyle name="20% - Акцент3 9 2 5 2" xfId="8138"/>
    <cellStyle name="20% - Акцент3 9 2 5 2 2" xfId="13134"/>
    <cellStyle name="20% - Акцент3 9 2 5 2 2 2" xfId="32735"/>
    <cellStyle name="20% - Акцент3 9 2 5 2 3" xfId="24003"/>
    <cellStyle name="20% - Акцент3 9 2 5 3" xfId="13135"/>
    <cellStyle name="20% - Акцент3 9 2 5 3 2" xfId="27659"/>
    <cellStyle name="20% - Акцент3 9 2 5 4" xfId="20941"/>
    <cellStyle name="20% - Акцент3 9 2 6" xfId="2225"/>
    <cellStyle name="20% - Акцент3 9 2 6 2" xfId="8139"/>
    <cellStyle name="20% - Акцент3 9 2 6 2 2" xfId="13136"/>
    <cellStyle name="20% - Акцент3 9 2 6 2 2 2" xfId="32736"/>
    <cellStyle name="20% - Акцент3 9 2 6 2 3" xfId="24004"/>
    <cellStyle name="20% - Акцент3 9 2 6 3" xfId="13137"/>
    <cellStyle name="20% - Акцент3 9 2 6 3 2" xfId="27660"/>
    <cellStyle name="20% - Акцент3 9 2 6 4" xfId="20942"/>
    <cellStyle name="20% - Акцент3 9 3" xfId="2226"/>
    <cellStyle name="20% - Акцент3 9 4" xfId="2227"/>
    <cellStyle name="20% - Акцент3 9 4 2" xfId="2228"/>
    <cellStyle name="20% - Акцент3 9 4 2 2" xfId="8141"/>
    <cellStyle name="20% - Акцент3 9 4 2 2 2" xfId="13138"/>
    <cellStyle name="20% - Акцент3 9 4 2 2 2 2" xfId="32738"/>
    <cellStyle name="20% - Акцент3 9 4 2 2 3" xfId="24006"/>
    <cellStyle name="20% - Акцент3 9 4 2 3" xfId="13139"/>
    <cellStyle name="20% - Акцент3 9 4 2 3 2" xfId="27662"/>
    <cellStyle name="20% - Акцент3 9 4 2 4" xfId="20945"/>
    <cellStyle name="20% - Акцент3 9 4 3" xfId="2229"/>
    <cellStyle name="20% - Акцент3 9 4 3 2" xfId="8142"/>
    <cellStyle name="20% - Акцент3 9 4 3 2 2" xfId="13140"/>
    <cellStyle name="20% - Акцент3 9 4 3 2 2 2" xfId="32739"/>
    <cellStyle name="20% - Акцент3 9 4 3 2 3" xfId="24007"/>
    <cellStyle name="20% - Акцент3 9 4 3 3" xfId="13141"/>
    <cellStyle name="20% - Акцент3 9 4 3 3 2" xfId="27663"/>
    <cellStyle name="20% - Акцент3 9 4 3 4" xfId="20946"/>
    <cellStyle name="20% - Акцент3 9 4 4" xfId="2230"/>
    <cellStyle name="20% - Акцент3 9 4 4 2" xfId="8143"/>
    <cellStyle name="20% - Акцент3 9 4 4 2 2" xfId="13142"/>
    <cellStyle name="20% - Акцент3 9 4 4 2 2 2" xfId="32740"/>
    <cellStyle name="20% - Акцент3 9 4 4 2 3" xfId="24008"/>
    <cellStyle name="20% - Акцент3 9 4 4 3" xfId="13143"/>
    <cellStyle name="20% - Акцент3 9 4 4 3 2" xfId="27664"/>
    <cellStyle name="20% - Акцент3 9 4 4 4" xfId="20947"/>
    <cellStyle name="20% - Акцент3 9 4 5" xfId="2231"/>
    <cellStyle name="20% - Акцент3 9 4 5 2" xfId="8144"/>
    <cellStyle name="20% - Акцент3 9 4 5 2 2" xfId="13144"/>
    <cellStyle name="20% - Акцент3 9 4 5 2 2 2" xfId="32741"/>
    <cellStyle name="20% - Акцент3 9 4 5 2 3" xfId="24009"/>
    <cellStyle name="20% - Акцент3 9 4 5 3" xfId="13145"/>
    <cellStyle name="20% - Акцент3 9 4 5 3 2" xfId="27665"/>
    <cellStyle name="20% - Акцент3 9 4 5 4" xfId="20948"/>
    <cellStyle name="20% - Акцент3 9 4 6" xfId="8140"/>
    <cellStyle name="20% - Акцент3 9 4 6 2" xfId="13146"/>
    <cellStyle name="20% - Акцент3 9 4 6 2 2" xfId="32737"/>
    <cellStyle name="20% - Акцент3 9 4 6 3" xfId="24005"/>
    <cellStyle name="20% - Акцент3 9 4 7" xfId="13147"/>
    <cellStyle name="20% - Акцент3 9 4 7 2" xfId="27661"/>
    <cellStyle name="20% - Акцент3 9 4 8" xfId="20944"/>
    <cellStyle name="20% - Акцент3 9 5" xfId="2232"/>
    <cellStyle name="20% - Акцент3 9 5 2" xfId="2233"/>
    <cellStyle name="20% - Акцент3 9 5 2 2" xfId="8146"/>
    <cellStyle name="20% - Акцент3 9 5 2 2 2" xfId="13148"/>
    <cellStyle name="20% - Акцент3 9 5 2 2 2 2" xfId="32743"/>
    <cellStyle name="20% - Акцент3 9 5 2 2 3" xfId="24011"/>
    <cellStyle name="20% - Акцент3 9 5 2 3" xfId="13149"/>
    <cellStyle name="20% - Акцент3 9 5 2 3 2" xfId="27667"/>
    <cellStyle name="20% - Акцент3 9 5 2 4" xfId="20950"/>
    <cellStyle name="20% - Акцент3 9 5 3" xfId="2234"/>
    <cellStyle name="20% - Акцент3 9 5 3 2" xfId="8147"/>
    <cellStyle name="20% - Акцент3 9 5 3 2 2" xfId="13150"/>
    <cellStyle name="20% - Акцент3 9 5 3 2 2 2" xfId="32744"/>
    <cellStyle name="20% - Акцент3 9 5 3 2 3" xfId="24012"/>
    <cellStyle name="20% - Акцент3 9 5 3 3" xfId="13151"/>
    <cellStyle name="20% - Акцент3 9 5 3 3 2" xfId="27668"/>
    <cellStyle name="20% - Акцент3 9 5 3 4" xfId="20951"/>
    <cellStyle name="20% - Акцент3 9 5 4" xfId="2235"/>
    <cellStyle name="20% - Акцент3 9 5 4 2" xfId="8148"/>
    <cellStyle name="20% - Акцент3 9 5 4 2 2" xfId="13152"/>
    <cellStyle name="20% - Акцент3 9 5 4 2 2 2" xfId="32745"/>
    <cellStyle name="20% - Акцент3 9 5 4 2 3" xfId="24013"/>
    <cellStyle name="20% - Акцент3 9 5 4 3" xfId="13153"/>
    <cellStyle name="20% - Акцент3 9 5 4 3 2" xfId="27669"/>
    <cellStyle name="20% - Акцент3 9 5 4 4" xfId="20952"/>
    <cellStyle name="20% - Акцент3 9 5 5" xfId="2236"/>
    <cellStyle name="20% - Акцент3 9 5 5 2" xfId="8149"/>
    <cellStyle name="20% - Акцент3 9 5 5 2 2" xfId="13154"/>
    <cellStyle name="20% - Акцент3 9 5 5 2 2 2" xfId="32746"/>
    <cellStyle name="20% - Акцент3 9 5 5 2 3" xfId="24014"/>
    <cellStyle name="20% - Акцент3 9 5 5 3" xfId="13155"/>
    <cellStyle name="20% - Акцент3 9 5 5 3 2" xfId="27670"/>
    <cellStyle name="20% - Акцент3 9 5 5 4" xfId="20953"/>
    <cellStyle name="20% - Акцент3 9 5 6" xfId="8145"/>
    <cellStyle name="20% - Акцент3 9 5 6 2" xfId="13156"/>
    <cellStyle name="20% - Акцент3 9 5 6 2 2" xfId="32742"/>
    <cellStyle name="20% - Акцент3 9 5 6 3" xfId="24010"/>
    <cellStyle name="20% - Акцент3 9 5 7" xfId="13157"/>
    <cellStyle name="20% - Акцент3 9 5 7 2" xfId="27666"/>
    <cellStyle name="20% - Акцент3 9 5 8" xfId="20949"/>
    <cellStyle name="20% - Акцент3 9 6" xfId="2237"/>
    <cellStyle name="20% - Акцент3 9 6 2" xfId="2238"/>
    <cellStyle name="20% - Акцент3 9 6 2 2" xfId="8151"/>
    <cellStyle name="20% - Акцент3 9 6 2 2 2" xfId="13158"/>
    <cellStyle name="20% - Акцент3 9 6 2 2 2 2" xfId="32748"/>
    <cellStyle name="20% - Акцент3 9 6 2 2 3" xfId="24016"/>
    <cellStyle name="20% - Акцент3 9 6 2 3" xfId="13159"/>
    <cellStyle name="20% - Акцент3 9 6 2 3 2" xfId="27672"/>
    <cellStyle name="20% - Акцент3 9 6 2 4" xfId="20955"/>
    <cellStyle name="20% - Акцент3 9 6 3" xfId="2239"/>
    <cellStyle name="20% - Акцент3 9 6 3 2" xfId="8152"/>
    <cellStyle name="20% - Акцент3 9 6 3 2 2" xfId="13160"/>
    <cellStyle name="20% - Акцент3 9 6 3 2 2 2" xfId="32749"/>
    <cellStyle name="20% - Акцент3 9 6 3 2 3" xfId="24017"/>
    <cellStyle name="20% - Акцент3 9 6 3 3" xfId="13161"/>
    <cellStyle name="20% - Акцент3 9 6 3 3 2" xfId="27673"/>
    <cellStyle name="20% - Акцент3 9 6 3 4" xfId="20956"/>
    <cellStyle name="20% - Акцент3 9 6 4" xfId="2240"/>
    <cellStyle name="20% - Акцент3 9 6 4 2" xfId="8153"/>
    <cellStyle name="20% - Акцент3 9 6 4 2 2" xfId="13162"/>
    <cellStyle name="20% - Акцент3 9 6 4 2 2 2" xfId="32750"/>
    <cellStyle name="20% - Акцент3 9 6 4 2 3" xfId="24018"/>
    <cellStyle name="20% - Акцент3 9 6 4 3" xfId="13163"/>
    <cellStyle name="20% - Акцент3 9 6 4 3 2" xfId="27674"/>
    <cellStyle name="20% - Акцент3 9 6 4 4" xfId="20957"/>
    <cellStyle name="20% - Акцент3 9 6 5" xfId="2241"/>
    <cellStyle name="20% - Акцент3 9 6 5 2" xfId="8154"/>
    <cellStyle name="20% - Акцент3 9 6 5 2 2" xfId="13164"/>
    <cellStyle name="20% - Акцент3 9 6 5 2 2 2" xfId="32751"/>
    <cellStyle name="20% - Акцент3 9 6 5 2 3" xfId="24019"/>
    <cellStyle name="20% - Акцент3 9 6 5 3" xfId="13165"/>
    <cellStyle name="20% - Акцент3 9 6 5 3 2" xfId="27675"/>
    <cellStyle name="20% - Акцент3 9 6 5 4" xfId="20958"/>
    <cellStyle name="20% - Акцент3 9 6 6" xfId="8150"/>
    <cellStyle name="20% - Акцент3 9 6 6 2" xfId="13166"/>
    <cellStyle name="20% - Акцент3 9 6 6 2 2" xfId="32747"/>
    <cellStyle name="20% - Акцент3 9 6 6 3" xfId="24015"/>
    <cellStyle name="20% - Акцент3 9 6 7" xfId="13167"/>
    <cellStyle name="20% - Акцент3 9 6 7 2" xfId="27671"/>
    <cellStyle name="20% - Акцент3 9 6 8" xfId="20954"/>
    <cellStyle name="20% - Акцент3 9 7" xfId="2242"/>
    <cellStyle name="20% - Акцент3 9 7 2" xfId="2243"/>
    <cellStyle name="20% - Акцент3 9 7 2 2" xfId="8156"/>
    <cellStyle name="20% - Акцент3 9 7 2 2 2" xfId="13168"/>
    <cellStyle name="20% - Акцент3 9 7 2 2 2 2" xfId="32753"/>
    <cellStyle name="20% - Акцент3 9 7 2 2 3" xfId="24021"/>
    <cellStyle name="20% - Акцент3 9 7 2 3" xfId="13169"/>
    <cellStyle name="20% - Акцент3 9 7 2 3 2" xfId="27677"/>
    <cellStyle name="20% - Акцент3 9 7 2 4" xfId="20960"/>
    <cellStyle name="20% - Акцент3 9 7 3" xfId="2244"/>
    <cellStyle name="20% - Акцент3 9 7 3 2" xfId="8157"/>
    <cellStyle name="20% - Акцент3 9 7 3 2 2" xfId="13170"/>
    <cellStyle name="20% - Акцент3 9 7 3 2 2 2" xfId="32754"/>
    <cellStyle name="20% - Акцент3 9 7 3 2 3" xfId="24022"/>
    <cellStyle name="20% - Акцент3 9 7 3 3" xfId="13171"/>
    <cellStyle name="20% - Акцент3 9 7 3 3 2" xfId="27678"/>
    <cellStyle name="20% - Акцент3 9 7 3 4" xfId="20961"/>
    <cellStyle name="20% - Акцент3 9 7 4" xfId="2245"/>
    <cellStyle name="20% - Акцент3 9 7 4 2" xfId="8158"/>
    <cellStyle name="20% - Акцент3 9 7 4 2 2" xfId="13172"/>
    <cellStyle name="20% - Акцент3 9 7 4 2 2 2" xfId="32755"/>
    <cellStyle name="20% - Акцент3 9 7 4 2 3" xfId="24023"/>
    <cellStyle name="20% - Акцент3 9 7 4 3" xfId="13173"/>
    <cellStyle name="20% - Акцент3 9 7 4 3 2" xfId="27679"/>
    <cellStyle name="20% - Акцент3 9 7 4 4" xfId="20962"/>
    <cellStyle name="20% - Акцент3 9 7 5" xfId="2246"/>
    <cellStyle name="20% - Акцент3 9 7 5 2" xfId="8159"/>
    <cellStyle name="20% - Акцент3 9 7 5 2 2" xfId="13174"/>
    <cellStyle name="20% - Акцент3 9 7 5 2 2 2" xfId="32756"/>
    <cellStyle name="20% - Акцент3 9 7 5 2 3" xfId="24024"/>
    <cellStyle name="20% - Акцент3 9 7 5 3" xfId="13175"/>
    <cellStyle name="20% - Акцент3 9 7 5 3 2" xfId="27680"/>
    <cellStyle name="20% - Акцент3 9 7 5 4" xfId="20963"/>
    <cellStyle name="20% - Акцент3 9 7 6" xfId="8155"/>
    <cellStyle name="20% - Акцент3 9 7 6 2" xfId="13176"/>
    <cellStyle name="20% - Акцент3 9 7 6 2 2" xfId="32752"/>
    <cellStyle name="20% - Акцент3 9 7 6 3" xfId="24020"/>
    <cellStyle name="20% - Акцент3 9 7 7" xfId="13177"/>
    <cellStyle name="20% - Акцент3 9 7 7 2" xfId="27676"/>
    <cellStyle name="20% - Акцент3 9 7 8" xfId="20959"/>
    <cellStyle name="20% - Акцент3 9 8" xfId="2247"/>
    <cellStyle name="20% - Акцент3 9 8 2" xfId="2248"/>
    <cellStyle name="20% - Акцент3 9 8 2 2" xfId="8161"/>
    <cellStyle name="20% - Акцент3 9 8 2 2 2" xfId="13178"/>
    <cellStyle name="20% - Акцент3 9 8 2 2 2 2" xfId="32758"/>
    <cellStyle name="20% - Акцент3 9 8 2 2 3" xfId="24026"/>
    <cellStyle name="20% - Акцент3 9 8 2 3" xfId="13179"/>
    <cellStyle name="20% - Акцент3 9 8 2 3 2" xfId="27682"/>
    <cellStyle name="20% - Акцент3 9 8 2 4" xfId="20965"/>
    <cellStyle name="20% - Акцент3 9 8 3" xfId="2249"/>
    <cellStyle name="20% - Акцент3 9 8 3 2" xfId="8162"/>
    <cellStyle name="20% - Акцент3 9 8 3 2 2" xfId="13180"/>
    <cellStyle name="20% - Акцент3 9 8 3 2 2 2" xfId="32759"/>
    <cellStyle name="20% - Акцент3 9 8 3 2 3" xfId="24027"/>
    <cellStyle name="20% - Акцент3 9 8 3 3" xfId="13181"/>
    <cellStyle name="20% - Акцент3 9 8 3 3 2" xfId="27683"/>
    <cellStyle name="20% - Акцент3 9 8 3 4" xfId="20966"/>
    <cellStyle name="20% - Акцент3 9 8 4" xfId="2250"/>
    <cellStyle name="20% - Акцент3 9 8 4 2" xfId="8163"/>
    <cellStyle name="20% - Акцент3 9 8 4 2 2" xfId="13182"/>
    <cellStyle name="20% - Акцент3 9 8 4 2 2 2" xfId="32760"/>
    <cellStyle name="20% - Акцент3 9 8 4 2 3" xfId="24028"/>
    <cellStyle name="20% - Акцент3 9 8 4 3" xfId="13183"/>
    <cellStyle name="20% - Акцент3 9 8 4 3 2" xfId="27684"/>
    <cellStyle name="20% - Акцент3 9 8 4 4" xfId="20967"/>
    <cellStyle name="20% - Акцент3 9 8 5" xfId="2251"/>
    <cellStyle name="20% - Акцент3 9 8 5 2" xfId="8164"/>
    <cellStyle name="20% - Акцент3 9 8 5 2 2" xfId="13184"/>
    <cellStyle name="20% - Акцент3 9 8 5 2 2 2" xfId="32761"/>
    <cellStyle name="20% - Акцент3 9 8 5 2 3" xfId="24029"/>
    <cellStyle name="20% - Акцент3 9 8 5 3" xfId="13185"/>
    <cellStyle name="20% - Акцент3 9 8 5 3 2" xfId="27685"/>
    <cellStyle name="20% - Акцент3 9 8 5 4" xfId="20968"/>
    <cellStyle name="20% - Акцент3 9 8 6" xfId="8160"/>
    <cellStyle name="20% - Акцент3 9 8 6 2" xfId="13186"/>
    <cellStyle name="20% - Акцент3 9 8 6 2 2" xfId="32757"/>
    <cellStyle name="20% - Акцент3 9 8 6 3" xfId="24025"/>
    <cellStyle name="20% - Акцент3 9 8 7" xfId="13187"/>
    <cellStyle name="20% - Акцент3 9 8 7 2" xfId="27681"/>
    <cellStyle name="20% - Акцент3 9 8 8" xfId="20964"/>
    <cellStyle name="20% - Акцент3 9 9" xfId="2252"/>
    <cellStyle name="20% - Акцент3 9 9 2" xfId="2253"/>
    <cellStyle name="20% - Акцент3 9 9 2 2" xfId="8166"/>
    <cellStyle name="20% - Акцент3 9 9 2 2 2" xfId="13188"/>
    <cellStyle name="20% - Акцент3 9 9 2 2 2 2" xfId="32763"/>
    <cellStyle name="20% - Акцент3 9 9 2 2 3" xfId="24031"/>
    <cellStyle name="20% - Акцент3 9 9 2 3" xfId="13189"/>
    <cellStyle name="20% - Акцент3 9 9 2 3 2" xfId="27687"/>
    <cellStyle name="20% - Акцент3 9 9 2 4" xfId="20970"/>
    <cellStyle name="20% - Акцент3 9 9 3" xfId="2254"/>
    <cellStyle name="20% - Акцент3 9 9 3 2" xfId="8167"/>
    <cellStyle name="20% - Акцент3 9 9 3 2 2" xfId="13190"/>
    <cellStyle name="20% - Акцент3 9 9 3 2 2 2" xfId="32764"/>
    <cellStyle name="20% - Акцент3 9 9 3 2 3" xfId="24032"/>
    <cellStyle name="20% - Акцент3 9 9 3 3" xfId="13191"/>
    <cellStyle name="20% - Акцент3 9 9 3 3 2" xfId="27688"/>
    <cellStyle name="20% - Акцент3 9 9 3 4" xfId="20971"/>
    <cellStyle name="20% - Акцент3 9 9 4" xfId="2255"/>
    <cellStyle name="20% - Акцент3 9 9 4 2" xfId="8168"/>
    <cellStyle name="20% - Акцент3 9 9 4 2 2" xfId="13192"/>
    <cellStyle name="20% - Акцент3 9 9 4 2 2 2" xfId="32765"/>
    <cellStyle name="20% - Акцент3 9 9 4 2 3" xfId="24033"/>
    <cellStyle name="20% - Акцент3 9 9 4 3" xfId="13193"/>
    <cellStyle name="20% - Акцент3 9 9 4 3 2" xfId="27689"/>
    <cellStyle name="20% - Акцент3 9 9 4 4" xfId="20972"/>
    <cellStyle name="20% - Акцент3 9 9 5" xfId="2256"/>
    <cellStyle name="20% - Акцент3 9 9 5 2" xfId="8169"/>
    <cellStyle name="20% - Акцент3 9 9 5 2 2" xfId="13194"/>
    <cellStyle name="20% - Акцент3 9 9 5 2 2 2" xfId="32766"/>
    <cellStyle name="20% - Акцент3 9 9 5 2 3" xfId="24034"/>
    <cellStyle name="20% - Акцент3 9 9 5 3" xfId="13195"/>
    <cellStyle name="20% - Акцент3 9 9 5 3 2" xfId="27690"/>
    <cellStyle name="20% - Акцент3 9 9 5 4" xfId="20973"/>
    <cellStyle name="20% - Акцент3 9 9 6" xfId="8165"/>
    <cellStyle name="20% - Акцент3 9 9 6 2" xfId="13196"/>
    <cellStyle name="20% - Акцент3 9 9 6 2 2" xfId="32762"/>
    <cellStyle name="20% - Акцент3 9 9 6 3" xfId="24030"/>
    <cellStyle name="20% - Акцент3 9 9 7" xfId="13197"/>
    <cellStyle name="20% - Акцент3 9 9 7 2" xfId="27686"/>
    <cellStyle name="20% - Акцент3 9 9 8" xfId="20969"/>
    <cellStyle name="20% - Акцент4 10" xfId="68"/>
    <cellStyle name="20% - Акцент4 10 10" xfId="2257"/>
    <cellStyle name="20% - Акцент4 10 10 2" xfId="8170"/>
    <cellStyle name="20% - Акцент4 10 10 2 2" xfId="13198"/>
    <cellStyle name="20% - Акцент4 10 10 2 2 2" xfId="32767"/>
    <cellStyle name="20% - Акцент4 10 10 2 3" xfId="24035"/>
    <cellStyle name="20% - Акцент4 10 10 3" xfId="13199"/>
    <cellStyle name="20% - Акцент4 10 10 3 2" xfId="27691"/>
    <cellStyle name="20% - Акцент4 10 10 4" xfId="20974"/>
    <cellStyle name="20% - Акцент4 10 11" xfId="2258"/>
    <cellStyle name="20% - Акцент4 10 11 2" xfId="8171"/>
    <cellStyle name="20% - Акцент4 10 11 2 2" xfId="13200"/>
    <cellStyle name="20% - Акцент4 10 11 2 2 2" xfId="32768"/>
    <cellStyle name="20% - Акцент4 10 11 2 3" xfId="24036"/>
    <cellStyle name="20% - Акцент4 10 11 3" xfId="13201"/>
    <cellStyle name="20% - Акцент4 10 11 3 2" xfId="27692"/>
    <cellStyle name="20% - Акцент4 10 11 4" xfId="20975"/>
    <cellStyle name="20% - Акцент4 10 12" xfId="2259"/>
    <cellStyle name="20% - Акцент4 10 12 2" xfId="8172"/>
    <cellStyle name="20% - Акцент4 10 12 2 2" xfId="13202"/>
    <cellStyle name="20% - Акцент4 10 12 2 2 2" xfId="32769"/>
    <cellStyle name="20% - Акцент4 10 12 2 3" xfId="24037"/>
    <cellStyle name="20% - Акцент4 10 12 3" xfId="13203"/>
    <cellStyle name="20% - Акцент4 10 12 3 2" xfId="27693"/>
    <cellStyle name="20% - Акцент4 10 12 4" xfId="20976"/>
    <cellStyle name="20% - Акцент4 10 13" xfId="2260"/>
    <cellStyle name="20% - Акцент4 10 13 2" xfId="8173"/>
    <cellStyle name="20% - Акцент4 10 13 2 2" xfId="13204"/>
    <cellStyle name="20% - Акцент4 10 13 2 2 2" xfId="32770"/>
    <cellStyle name="20% - Акцент4 10 13 2 3" xfId="24038"/>
    <cellStyle name="20% - Акцент4 10 13 3" xfId="13205"/>
    <cellStyle name="20% - Акцент4 10 13 3 2" xfId="27694"/>
    <cellStyle name="20% - Акцент4 10 13 4" xfId="20977"/>
    <cellStyle name="20% - Акцент4 10 14" xfId="2261"/>
    <cellStyle name="20% - Акцент4 10 14 2" xfId="8174"/>
    <cellStyle name="20% - Акцент4 10 14 2 2" xfId="13206"/>
    <cellStyle name="20% - Акцент4 10 14 2 2 2" xfId="32771"/>
    <cellStyle name="20% - Акцент4 10 14 2 3" xfId="24039"/>
    <cellStyle name="20% - Акцент4 10 14 3" xfId="13207"/>
    <cellStyle name="20% - Акцент4 10 14 3 2" xfId="27695"/>
    <cellStyle name="20% - Акцент4 10 14 4" xfId="20978"/>
    <cellStyle name="20% - Акцент4 10 2" xfId="2262"/>
    <cellStyle name="20% - Акцент4 10 2 2" xfId="2263"/>
    <cellStyle name="20% - Акцент4 10 2 2 2" xfId="8175"/>
    <cellStyle name="20% - Акцент4 10 2 2 2 2" xfId="13208"/>
    <cellStyle name="20% - Акцент4 10 2 2 2 2 2" xfId="32772"/>
    <cellStyle name="20% - Акцент4 10 2 2 2 3" xfId="24040"/>
    <cellStyle name="20% - Акцент4 10 2 2 3" xfId="13209"/>
    <cellStyle name="20% - Акцент4 10 2 2 3 2" xfId="27696"/>
    <cellStyle name="20% - Акцент4 10 2 2 4" xfId="20979"/>
    <cellStyle name="20% - Акцент4 10 2 3" xfId="2264"/>
    <cellStyle name="20% - Акцент4 10 2 3 2" xfId="8176"/>
    <cellStyle name="20% - Акцент4 10 2 3 2 2" xfId="13210"/>
    <cellStyle name="20% - Акцент4 10 2 3 2 2 2" xfId="32773"/>
    <cellStyle name="20% - Акцент4 10 2 3 2 3" xfId="24041"/>
    <cellStyle name="20% - Акцент4 10 2 3 3" xfId="13211"/>
    <cellStyle name="20% - Акцент4 10 2 3 3 2" xfId="27697"/>
    <cellStyle name="20% - Акцент4 10 2 3 4" xfId="20980"/>
    <cellStyle name="20% - Акцент4 10 2 4" xfId="2265"/>
    <cellStyle name="20% - Акцент4 10 2 4 2" xfId="8177"/>
    <cellStyle name="20% - Акцент4 10 2 4 2 2" xfId="13212"/>
    <cellStyle name="20% - Акцент4 10 2 4 2 2 2" xfId="32774"/>
    <cellStyle name="20% - Акцент4 10 2 4 2 3" xfId="24042"/>
    <cellStyle name="20% - Акцент4 10 2 4 3" xfId="13213"/>
    <cellStyle name="20% - Акцент4 10 2 4 3 2" xfId="27698"/>
    <cellStyle name="20% - Акцент4 10 2 4 4" xfId="20981"/>
    <cellStyle name="20% - Акцент4 10 2 5" xfId="2266"/>
    <cellStyle name="20% - Акцент4 10 2 5 2" xfId="8178"/>
    <cellStyle name="20% - Акцент4 10 2 5 2 2" xfId="13214"/>
    <cellStyle name="20% - Акцент4 10 2 5 2 2 2" xfId="32775"/>
    <cellStyle name="20% - Акцент4 10 2 5 2 3" xfId="24043"/>
    <cellStyle name="20% - Акцент4 10 2 5 3" xfId="13215"/>
    <cellStyle name="20% - Акцент4 10 2 5 3 2" xfId="27699"/>
    <cellStyle name="20% - Акцент4 10 2 5 4" xfId="20982"/>
    <cellStyle name="20% - Акцент4 10 2 6" xfId="2267"/>
    <cellStyle name="20% - Акцент4 10 2 6 2" xfId="8179"/>
    <cellStyle name="20% - Акцент4 10 2 6 2 2" xfId="13216"/>
    <cellStyle name="20% - Акцент4 10 2 6 2 2 2" xfId="32776"/>
    <cellStyle name="20% - Акцент4 10 2 6 2 3" xfId="24044"/>
    <cellStyle name="20% - Акцент4 10 2 6 3" xfId="13217"/>
    <cellStyle name="20% - Акцент4 10 2 6 3 2" xfId="27700"/>
    <cellStyle name="20% - Акцент4 10 2 6 4" xfId="20983"/>
    <cellStyle name="20% - Акцент4 10 3" xfId="2268"/>
    <cellStyle name="20% - Акцент4 10 4" xfId="2269"/>
    <cellStyle name="20% - Акцент4 10 4 2" xfId="2270"/>
    <cellStyle name="20% - Акцент4 10 4 2 2" xfId="8181"/>
    <cellStyle name="20% - Акцент4 10 4 2 2 2" xfId="13218"/>
    <cellStyle name="20% - Акцент4 10 4 2 2 2 2" xfId="32778"/>
    <cellStyle name="20% - Акцент4 10 4 2 2 3" xfId="24046"/>
    <cellStyle name="20% - Акцент4 10 4 2 3" xfId="13219"/>
    <cellStyle name="20% - Акцент4 10 4 2 3 2" xfId="27702"/>
    <cellStyle name="20% - Акцент4 10 4 2 4" xfId="20985"/>
    <cellStyle name="20% - Акцент4 10 4 3" xfId="2271"/>
    <cellStyle name="20% - Акцент4 10 4 3 2" xfId="8182"/>
    <cellStyle name="20% - Акцент4 10 4 3 2 2" xfId="13220"/>
    <cellStyle name="20% - Акцент4 10 4 3 2 2 2" xfId="32779"/>
    <cellStyle name="20% - Акцент4 10 4 3 2 3" xfId="24047"/>
    <cellStyle name="20% - Акцент4 10 4 3 3" xfId="13221"/>
    <cellStyle name="20% - Акцент4 10 4 3 3 2" xfId="27703"/>
    <cellStyle name="20% - Акцент4 10 4 3 4" xfId="20986"/>
    <cellStyle name="20% - Акцент4 10 4 4" xfId="2272"/>
    <cellStyle name="20% - Акцент4 10 4 4 2" xfId="8183"/>
    <cellStyle name="20% - Акцент4 10 4 4 2 2" xfId="13222"/>
    <cellStyle name="20% - Акцент4 10 4 4 2 2 2" xfId="32780"/>
    <cellStyle name="20% - Акцент4 10 4 4 2 3" xfId="24048"/>
    <cellStyle name="20% - Акцент4 10 4 4 3" xfId="13223"/>
    <cellStyle name="20% - Акцент4 10 4 4 3 2" xfId="27704"/>
    <cellStyle name="20% - Акцент4 10 4 4 4" xfId="20987"/>
    <cellStyle name="20% - Акцент4 10 4 5" xfId="2273"/>
    <cellStyle name="20% - Акцент4 10 4 5 2" xfId="8184"/>
    <cellStyle name="20% - Акцент4 10 4 5 2 2" xfId="13224"/>
    <cellStyle name="20% - Акцент4 10 4 5 2 2 2" xfId="32781"/>
    <cellStyle name="20% - Акцент4 10 4 5 2 3" xfId="24049"/>
    <cellStyle name="20% - Акцент4 10 4 5 3" xfId="13225"/>
    <cellStyle name="20% - Акцент4 10 4 5 3 2" xfId="27705"/>
    <cellStyle name="20% - Акцент4 10 4 5 4" xfId="20988"/>
    <cellStyle name="20% - Акцент4 10 4 6" xfId="8180"/>
    <cellStyle name="20% - Акцент4 10 4 6 2" xfId="13226"/>
    <cellStyle name="20% - Акцент4 10 4 6 2 2" xfId="32777"/>
    <cellStyle name="20% - Акцент4 10 4 6 3" xfId="24045"/>
    <cellStyle name="20% - Акцент4 10 4 7" xfId="13227"/>
    <cellStyle name="20% - Акцент4 10 4 7 2" xfId="27701"/>
    <cellStyle name="20% - Акцент4 10 4 8" xfId="20984"/>
    <cellStyle name="20% - Акцент4 10 5" xfId="2274"/>
    <cellStyle name="20% - Акцент4 10 5 2" xfId="2275"/>
    <cellStyle name="20% - Акцент4 10 5 2 2" xfId="8186"/>
    <cellStyle name="20% - Акцент4 10 5 2 2 2" xfId="13228"/>
    <cellStyle name="20% - Акцент4 10 5 2 2 2 2" xfId="32783"/>
    <cellStyle name="20% - Акцент4 10 5 2 2 3" xfId="24051"/>
    <cellStyle name="20% - Акцент4 10 5 2 3" xfId="13229"/>
    <cellStyle name="20% - Акцент4 10 5 2 3 2" xfId="27707"/>
    <cellStyle name="20% - Акцент4 10 5 2 4" xfId="20990"/>
    <cellStyle name="20% - Акцент4 10 5 3" xfId="2276"/>
    <cellStyle name="20% - Акцент4 10 5 3 2" xfId="8187"/>
    <cellStyle name="20% - Акцент4 10 5 3 2 2" xfId="13230"/>
    <cellStyle name="20% - Акцент4 10 5 3 2 2 2" xfId="32784"/>
    <cellStyle name="20% - Акцент4 10 5 3 2 3" xfId="24052"/>
    <cellStyle name="20% - Акцент4 10 5 3 3" xfId="13231"/>
    <cellStyle name="20% - Акцент4 10 5 3 3 2" xfId="27708"/>
    <cellStyle name="20% - Акцент4 10 5 3 4" xfId="20991"/>
    <cellStyle name="20% - Акцент4 10 5 4" xfId="2277"/>
    <cellStyle name="20% - Акцент4 10 5 4 2" xfId="8188"/>
    <cellStyle name="20% - Акцент4 10 5 4 2 2" xfId="13232"/>
    <cellStyle name="20% - Акцент4 10 5 4 2 2 2" xfId="32785"/>
    <cellStyle name="20% - Акцент4 10 5 4 2 3" xfId="24053"/>
    <cellStyle name="20% - Акцент4 10 5 4 3" xfId="13233"/>
    <cellStyle name="20% - Акцент4 10 5 4 3 2" xfId="27709"/>
    <cellStyle name="20% - Акцент4 10 5 4 4" xfId="20992"/>
    <cellStyle name="20% - Акцент4 10 5 5" xfId="2278"/>
    <cellStyle name="20% - Акцент4 10 5 5 2" xfId="8189"/>
    <cellStyle name="20% - Акцент4 10 5 5 2 2" xfId="13234"/>
    <cellStyle name="20% - Акцент4 10 5 5 2 2 2" xfId="32786"/>
    <cellStyle name="20% - Акцент4 10 5 5 2 3" xfId="24054"/>
    <cellStyle name="20% - Акцент4 10 5 5 3" xfId="13235"/>
    <cellStyle name="20% - Акцент4 10 5 5 3 2" xfId="27710"/>
    <cellStyle name="20% - Акцент4 10 5 5 4" xfId="20993"/>
    <cellStyle name="20% - Акцент4 10 5 6" xfId="8185"/>
    <cellStyle name="20% - Акцент4 10 5 6 2" xfId="13236"/>
    <cellStyle name="20% - Акцент4 10 5 6 2 2" xfId="32782"/>
    <cellStyle name="20% - Акцент4 10 5 6 3" xfId="24050"/>
    <cellStyle name="20% - Акцент4 10 5 7" xfId="13237"/>
    <cellStyle name="20% - Акцент4 10 5 7 2" xfId="27706"/>
    <cellStyle name="20% - Акцент4 10 5 8" xfId="20989"/>
    <cellStyle name="20% - Акцент4 10 6" xfId="2279"/>
    <cellStyle name="20% - Акцент4 10 6 2" xfId="2280"/>
    <cellStyle name="20% - Акцент4 10 6 2 2" xfId="8191"/>
    <cellStyle name="20% - Акцент4 10 6 2 2 2" xfId="13238"/>
    <cellStyle name="20% - Акцент4 10 6 2 2 2 2" xfId="32788"/>
    <cellStyle name="20% - Акцент4 10 6 2 2 3" xfId="24056"/>
    <cellStyle name="20% - Акцент4 10 6 2 3" xfId="13239"/>
    <cellStyle name="20% - Акцент4 10 6 2 3 2" xfId="27712"/>
    <cellStyle name="20% - Акцент4 10 6 2 4" xfId="20995"/>
    <cellStyle name="20% - Акцент4 10 6 3" xfId="2281"/>
    <cellStyle name="20% - Акцент4 10 6 3 2" xfId="8192"/>
    <cellStyle name="20% - Акцент4 10 6 3 2 2" xfId="13240"/>
    <cellStyle name="20% - Акцент4 10 6 3 2 2 2" xfId="32789"/>
    <cellStyle name="20% - Акцент4 10 6 3 2 3" xfId="24057"/>
    <cellStyle name="20% - Акцент4 10 6 3 3" xfId="13241"/>
    <cellStyle name="20% - Акцент4 10 6 3 3 2" xfId="27713"/>
    <cellStyle name="20% - Акцент4 10 6 3 4" xfId="20996"/>
    <cellStyle name="20% - Акцент4 10 6 4" xfId="2282"/>
    <cellStyle name="20% - Акцент4 10 6 4 2" xfId="8193"/>
    <cellStyle name="20% - Акцент4 10 6 4 2 2" xfId="13242"/>
    <cellStyle name="20% - Акцент4 10 6 4 2 2 2" xfId="32790"/>
    <cellStyle name="20% - Акцент4 10 6 4 2 3" xfId="24058"/>
    <cellStyle name="20% - Акцент4 10 6 4 3" xfId="13243"/>
    <cellStyle name="20% - Акцент4 10 6 4 3 2" xfId="27714"/>
    <cellStyle name="20% - Акцент4 10 6 4 4" xfId="20997"/>
    <cellStyle name="20% - Акцент4 10 6 5" xfId="2283"/>
    <cellStyle name="20% - Акцент4 10 6 5 2" xfId="8194"/>
    <cellStyle name="20% - Акцент4 10 6 5 2 2" xfId="13244"/>
    <cellStyle name="20% - Акцент4 10 6 5 2 2 2" xfId="32791"/>
    <cellStyle name="20% - Акцент4 10 6 5 2 3" xfId="24059"/>
    <cellStyle name="20% - Акцент4 10 6 5 3" xfId="13245"/>
    <cellStyle name="20% - Акцент4 10 6 5 3 2" xfId="27715"/>
    <cellStyle name="20% - Акцент4 10 6 5 4" xfId="20998"/>
    <cellStyle name="20% - Акцент4 10 6 6" xfId="8190"/>
    <cellStyle name="20% - Акцент4 10 6 6 2" xfId="13246"/>
    <cellStyle name="20% - Акцент4 10 6 6 2 2" xfId="32787"/>
    <cellStyle name="20% - Акцент4 10 6 6 3" xfId="24055"/>
    <cellStyle name="20% - Акцент4 10 6 7" xfId="13247"/>
    <cellStyle name="20% - Акцент4 10 6 7 2" xfId="27711"/>
    <cellStyle name="20% - Акцент4 10 6 8" xfId="20994"/>
    <cellStyle name="20% - Акцент4 10 7" xfId="2284"/>
    <cellStyle name="20% - Акцент4 10 7 2" xfId="2285"/>
    <cellStyle name="20% - Акцент4 10 7 2 2" xfId="8196"/>
    <cellStyle name="20% - Акцент4 10 7 2 2 2" xfId="13248"/>
    <cellStyle name="20% - Акцент4 10 7 2 2 2 2" xfId="32793"/>
    <cellStyle name="20% - Акцент4 10 7 2 2 3" xfId="24061"/>
    <cellStyle name="20% - Акцент4 10 7 2 3" xfId="13249"/>
    <cellStyle name="20% - Акцент4 10 7 2 3 2" xfId="27717"/>
    <cellStyle name="20% - Акцент4 10 7 2 4" xfId="21000"/>
    <cellStyle name="20% - Акцент4 10 7 3" xfId="2286"/>
    <cellStyle name="20% - Акцент4 10 7 3 2" xfId="8197"/>
    <cellStyle name="20% - Акцент4 10 7 3 2 2" xfId="13250"/>
    <cellStyle name="20% - Акцент4 10 7 3 2 2 2" xfId="32794"/>
    <cellStyle name="20% - Акцент4 10 7 3 2 3" xfId="24062"/>
    <cellStyle name="20% - Акцент4 10 7 3 3" xfId="13251"/>
    <cellStyle name="20% - Акцент4 10 7 3 3 2" xfId="27718"/>
    <cellStyle name="20% - Акцент4 10 7 3 4" xfId="21001"/>
    <cellStyle name="20% - Акцент4 10 7 4" xfId="2287"/>
    <cellStyle name="20% - Акцент4 10 7 4 2" xfId="8198"/>
    <cellStyle name="20% - Акцент4 10 7 4 2 2" xfId="13252"/>
    <cellStyle name="20% - Акцент4 10 7 4 2 2 2" xfId="32795"/>
    <cellStyle name="20% - Акцент4 10 7 4 2 3" xfId="24063"/>
    <cellStyle name="20% - Акцент4 10 7 4 3" xfId="13253"/>
    <cellStyle name="20% - Акцент4 10 7 4 3 2" xfId="27719"/>
    <cellStyle name="20% - Акцент4 10 7 4 4" xfId="21002"/>
    <cellStyle name="20% - Акцент4 10 7 5" xfId="2288"/>
    <cellStyle name="20% - Акцент4 10 7 5 2" xfId="8199"/>
    <cellStyle name="20% - Акцент4 10 7 5 2 2" xfId="13254"/>
    <cellStyle name="20% - Акцент4 10 7 5 2 2 2" xfId="32796"/>
    <cellStyle name="20% - Акцент4 10 7 5 2 3" xfId="24064"/>
    <cellStyle name="20% - Акцент4 10 7 5 3" xfId="13255"/>
    <cellStyle name="20% - Акцент4 10 7 5 3 2" xfId="27720"/>
    <cellStyle name="20% - Акцент4 10 7 5 4" xfId="21003"/>
    <cellStyle name="20% - Акцент4 10 7 6" xfId="8195"/>
    <cellStyle name="20% - Акцент4 10 7 6 2" xfId="13256"/>
    <cellStyle name="20% - Акцент4 10 7 6 2 2" xfId="32792"/>
    <cellStyle name="20% - Акцент4 10 7 6 3" xfId="24060"/>
    <cellStyle name="20% - Акцент4 10 7 7" xfId="13257"/>
    <cellStyle name="20% - Акцент4 10 7 7 2" xfId="27716"/>
    <cellStyle name="20% - Акцент4 10 7 8" xfId="20999"/>
    <cellStyle name="20% - Акцент4 10 8" xfId="2289"/>
    <cellStyle name="20% - Акцент4 10 8 2" xfId="2290"/>
    <cellStyle name="20% - Акцент4 10 8 2 2" xfId="8201"/>
    <cellStyle name="20% - Акцент4 10 8 2 2 2" xfId="13258"/>
    <cellStyle name="20% - Акцент4 10 8 2 2 2 2" xfId="32798"/>
    <cellStyle name="20% - Акцент4 10 8 2 2 3" xfId="24066"/>
    <cellStyle name="20% - Акцент4 10 8 2 3" xfId="13259"/>
    <cellStyle name="20% - Акцент4 10 8 2 3 2" xfId="27722"/>
    <cellStyle name="20% - Акцент4 10 8 2 4" xfId="21005"/>
    <cellStyle name="20% - Акцент4 10 8 3" xfId="2291"/>
    <cellStyle name="20% - Акцент4 10 8 3 2" xfId="8202"/>
    <cellStyle name="20% - Акцент4 10 8 3 2 2" xfId="13260"/>
    <cellStyle name="20% - Акцент4 10 8 3 2 2 2" xfId="32799"/>
    <cellStyle name="20% - Акцент4 10 8 3 2 3" xfId="24067"/>
    <cellStyle name="20% - Акцент4 10 8 3 3" xfId="13261"/>
    <cellStyle name="20% - Акцент4 10 8 3 3 2" xfId="27723"/>
    <cellStyle name="20% - Акцент4 10 8 3 4" xfId="21006"/>
    <cellStyle name="20% - Акцент4 10 8 4" xfId="2292"/>
    <cellStyle name="20% - Акцент4 10 8 4 2" xfId="8203"/>
    <cellStyle name="20% - Акцент4 10 8 4 2 2" xfId="13262"/>
    <cellStyle name="20% - Акцент4 10 8 4 2 2 2" xfId="32800"/>
    <cellStyle name="20% - Акцент4 10 8 4 2 3" xfId="24068"/>
    <cellStyle name="20% - Акцент4 10 8 4 3" xfId="13263"/>
    <cellStyle name="20% - Акцент4 10 8 4 3 2" xfId="27724"/>
    <cellStyle name="20% - Акцент4 10 8 4 4" xfId="21007"/>
    <cellStyle name="20% - Акцент4 10 8 5" xfId="2293"/>
    <cellStyle name="20% - Акцент4 10 8 5 2" xfId="8204"/>
    <cellStyle name="20% - Акцент4 10 8 5 2 2" xfId="13264"/>
    <cellStyle name="20% - Акцент4 10 8 5 2 2 2" xfId="32801"/>
    <cellStyle name="20% - Акцент4 10 8 5 2 3" xfId="24069"/>
    <cellStyle name="20% - Акцент4 10 8 5 3" xfId="13265"/>
    <cellStyle name="20% - Акцент4 10 8 5 3 2" xfId="27725"/>
    <cellStyle name="20% - Акцент4 10 8 5 4" xfId="21008"/>
    <cellStyle name="20% - Акцент4 10 8 6" xfId="8200"/>
    <cellStyle name="20% - Акцент4 10 8 6 2" xfId="13266"/>
    <cellStyle name="20% - Акцент4 10 8 6 2 2" xfId="32797"/>
    <cellStyle name="20% - Акцент4 10 8 6 3" xfId="24065"/>
    <cellStyle name="20% - Акцент4 10 8 7" xfId="13267"/>
    <cellStyle name="20% - Акцент4 10 8 7 2" xfId="27721"/>
    <cellStyle name="20% - Акцент4 10 8 8" xfId="21004"/>
    <cellStyle name="20% - Акцент4 10 9" xfId="2294"/>
    <cellStyle name="20% - Акцент4 10 9 2" xfId="2295"/>
    <cellStyle name="20% - Акцент4 10 9 2 2" xfId="8206"/>
    <cellStyle name="20% - Акцент4 10 9 2 2 2" xfId="13268"/>
    <cellStyle name="20% - Акцент4 10 9 2 2 2 2" xfId="32803"/>
    <cellStyle name="20% - Акцент4 10 9 2 2 3" xfId="24071"/>
    <cellStyle name="20% - Акцент4 10 9 2 3" xfId="13269"/>
    <cellStyle name="20% - Акцент4 10 9 2 3 2" xfId="27727"/>
    <cellStyle name="20% - Акцент4 10 9 2 4" xfId="21010"/>
    <cellStyle name="20% - Акцент4 10 9 3" xfId="2296"/>
    <cellStyle name="20% - Акцент4 10 9 3 2" xfId="8207"/>
    <cellStyle name="20% - Акцент4 10 9 3 2 2" xfId="13270"/>
    <cellStyle name="20% - Акцент4 10 9 3 2 2 2" xfId="32804"/>
    <cellStyle name="20% - Акцент4 10 9 3 2 3" xfId="24072"/>
    <cellStyle name="20% - Акцент4 10 9 3 3" xfId="13271"/>
    <cellStyle name="20% - Акцент4 10 9 3 3 2" xfId="27728"/>
    <cellStyle name="20% - Акцент4 10 9 3 4" xfId="21011"/>
    <cellStyle name="20% - Акцент4 10 9 4" xfId="2297"/>
    <cellStyle name="20% - Акцент4 10 9 4 2" xfId="8208"/>
    <cellStyle name="20% - Акцент4 10 9 4 2 2" xfId="13272"/>
    <cellStyle name="20% - Акцент4 10 9 4 2 2 2" xfId="32805"/>
    <cellStyle name="20% - Акцент4 10 9 4 2 3" xfId="24073"/>
    <cellStyle name="20% - Акцент4 10 9 4 3" xfId="13273"/>
    <cellStyle name="20% - Акцент4 10 9 4 3 2" xfId="27729"/>
    <cellStyle name="20% - Акцент4 10 9 4 4" xfId="21012"/>
    <cellStyle name="20% - Акцент4 10 9 5" xfId="2298"/>
    <cellStyle name="20% - Акцент4 10 9 5 2" xfId="8209"/>
    <cellStyle name="20% - Акцент4 10 9 5 2 2" xfId="13274"/>
    <cellStyle name="20% - Акцент4 10 9 5 2 2 2" xfId="32806"/>
    <cellStyle name="20% - Акцент4 10 9 5 2 3" xfId="24074"/>
    <cellStyle name="20% - Акцент4 10 9 5 3" xfId="13275"/>
    <cellStyle name="20% - Акцент4 10 9 5 3 2" xfId="27730"/>
    <cellStyle name="20% - Акцент4 10 9 5 4" xfId="21013"/>
    <cellStyle name="20% - Акцент4 10 9 6" xfId="8205"/>
    <cellStyle name="20% - Акцент4 10 9 6 2" xfId="13276"/>
    <cellStyle name="20% - Акцент4 10 9 6 2 2" xfId="32802"/>
    <cellStyle name="20% - Акцент4 10 9 6 3" xfId="24070"/>
    <cellStyle name="20% - Акцент4 10 9 7" xfId="13277"/>
    <cellStyle name="20% - Акцент4 10 9 7 2" xfId="27726"/>
    <cellStyle name="20% - Акцент4 10 9 8" xfId="21009"/>
    <cellStyle name="20% - Акцент4 11" xfId="69"/>
    <cellStyle name="20% - Акцент4 11 10" xfId="2299"/>
    <cellStyle name="20% - Акцент4 11 10 2" xfId="8210"/>
    <cellStyle name="20% - Акцент4 11 10 2 2" xfId="13278"/>
    <cellStyle name="20% - Акцент4 11 10 2 2 2" xfId="32807"/>
    <cellStyle name="20% - Акцент4 11 10 2 3" xfId="24075"/>
    <cellStyle name="20% - Акцент4 11 10 3" xfId="13279"/>
    <cellStyle name="20% - Акцент4 11 10 3 2" xfId="27731"/>
    <cellStyle name="20% - Акцент4 11 10 4" xfId="21014"/>
    <cellStyle name="20% - Акцент4 11 11" xfId="2300"/>
    <cellStyle name="20% - Акцент4 11 11 2" xfId="8211"/>
    <cellStyle name="20% - Акцент4 11 11 2 2" xfId="13280"/>
    <cellStyle name="20% - Акцент4 11 11 2 2 2" xfId="32808"/>
    <cellStyle name="20% - Акцент4 11 11 2 3" xfId="24076"/>
    <cellStyle name="20% - Акцент4 11 11 3" xfId="13281"/>
    <cellStyle name="20% - Акцент4 11 11 3 2" xfId="27732"/>
    <cellStyle name="20% - Акцент4 11 11 4" xfId="21015"/>
    <cellStyle name="20% - Акцент4 11 12" xfId="2301"/>
    <cellStyle name="20% - Акцент4 11 12 2" xfId="8212"/>
    <cellStyle name="20% - Акцент4 11 12 2 2" xfId="13282"/>
    <cellStyle name="20% - Акцент4 11 12 2 2 2" xfId="32809"/>
    <cellStyle name="20% - Акцент4 11 12 2 3" xfId="24077"/>
    <cellStyle name="20% - Акцент4 11 12 3" xfId="13283"/>
    <cellStyle name="20% - Акцент4 11 12 3 2" xfId="27733"/>
    <cellStyle name="20% - Акцент4 11 12 4" xfId="21016"/>
    <cellStyle name="20% - Акцент4 11 13" xfId="2302"/>
    <cellStyle name="20% - Акцент4 11 13 2" xfId="8213"/>
    <cellStyle name="20% - Акцент4 11 13 2 2" xfId="13284"/>
    <cellStyle name="20% - Акцент4 11 13 2 2 2" xfId="32810"/>
    <cellStyle name="20% - Акцент4 11 13 2 3" xfId="24078"/>
    <cellStyle name="20% - Акцент4 11 13 3" xfId="13285"/>
    <cellStyle name="20% - Акцент4 11 13 3 2" xfId="27734"/>
    <cellStyle name="20% - Акцент4 11 13 4" xfId="21017"/>
    <cellStyle name="20% - Акцент4 11 14" xfId="2303"/>
    <cellStyle name="20% - Акцент4 11 14 2" xfId="8214"/>
    <cellStyle name="20% - Акцент4 11 14 2 2" xfId="13286"/>
    <cellStyle name="20% - Акцент4 11 14 2 2 2" xfId="32811"/>
    <cellStyle name="20% - Акцент4 11 14 2 3" xfId="24079"/>
    <cellStyle name="20% - Акцент4 11 14 3" xfId="13287"/>
    <cellStyle name="20% - Акцент4 11 14 3 2" xfId="27735"/>
    <cellStyle name="20% - Акцент4 11 14 4" xfId="21018"/>
    <cellStyle name="20% - Акцент4 11 2" xfId="2304"/>
    <cellStyle name="20% - Акцент4 11 2 2" xfId="2305"/>
    <cellStyle name="20% - Акцент4 11 2 2 2" xfId="8215"/>
    <cellStyle name="20% - Акцент4 11 2 2 2 2" xfId="13288"/>
    <cellStyle name="20% - Акцент4 11 2 2 2 2 2" xfId="32812"/>
    <cellStyle name="20% - Акцент4 11 2 2 2 3" xfId="24080"/>
    <cellStyle name="20% - Акцент4 11 2 2 3" xfId="13289"/>
    <cellStyle name="20% - Акцент4 11 2 2 3 2" xfId="27736"/>
    <cellStyle name="20% - Акцент4 11 2 2 4" xfId="21019"/>
    <cellStyle name="20% - Акцент4 11 2 3" xfId="2306"/>
    <cellStyle name="20% - Акцент4 11 2 3 2" xfId="8216"/>
    <cellStyle name="20% - Акцент4 11 2 3 2 2" xfId="13290"/>
    <cellStyle name="20% - Акцент4 11 2 3 2 2 2" xfId="32813"/>
    <cellStyle name="20% - Акцент4 11 2 3 2 3" xfId="24081"/>
    <cellStyle name="20% - Акцент4 11 2 3 3" xfId="13291"/>
    <cellStyle name="20% - Акцент4 11 2 3 3 2" xfId="27737"/>
    <cellStyle name="20% - Акцент4 11 2 3 4" xfId="21020"/>
    <cellStyle name="20% - Акцент4 11 2 4" xfId="2307"/>
    <cellStyle name="20% - Акцент4 11 2 4 2" xfId="8217"/>
    <cellStyle name="20% - Акцент4 11 2 4 2 2" xfId="13292"/>
    <cellStyle name="20% - Акцент4 11 2 4 2 2 2" xfId="32814"/>
    <cellStyle name="20% - Акцент4 11 2 4 2 3" xfId="24082"/>
    <cellStyle name="20% - Акцент4 11 2 4 3" xfId="13293"/>
    <cellStyle name="20% - Акцент4 11 2 4 3 2" xfId="27738"/>
    <cellStyle name="20% - Акцент4 11 2 4 4" xfId="21021"/>
    <cellStyle name="20% - Акцент4 11 2 5" xfId="2308"/>
    <cellStyle name="20% - Акцент4 11 2 5 2" xfId="8218"/>
    <cellStyle name="20% - Акцент4 11 2 5 2 2" xfId="13294"/>
    <cellStyle name="20% - Акцент4 11 2 5 2 2 2" xfId="32815"/>
    <cellStyle name="20% - Акцент4 11 2 5 2 3" xfId="24083"/>
    <cellStyle name="20% - Акцент4 11 2 5 3" xfId="13295"/>
    <cellStyle name="20% - Акцент4 11 2 5 3 2" xfId="27739"/>
    <cellStyle name="20% - Акцент4 11 2 5 4" xfId="21022"/>
    <cellStyle name="20% - Акцент4 11 2 6" xfId="2309"/>
    <cellStyle name="20% - Акцент4 11 2 6 2" xfId="8219"/>
    <cellStyle name="20% - Акцент4 11 2 6 2 2" xfId="13296"/>
    <cellStyle name="20% - Акцент4 11 2 6 2 2 2" xfId="32816"/>
    <cellStyle name="20% - Акцент4 11 2 6 2 3" xfId="24084"/>
    <cellStyle name="20% - Акцент4 11 2 6 3" xfId="13297"/>
    <cellStyle name="20% - Акцент4 11 2 6 3 2" xfId="27740"/>
    <cellStyle name="20% - Акцент4 11 2 6 4" xfId="21023"/>
    <cellStyle name="20% - Акцент4 11 3" xfId="2310"/>
    <cellStyle name="20% - Акцент4 11 4" xfId="2311"/>
    <cellStyle name="20% - Акцент4 11 4 2" xfId="2312"/>
    <cellStyle name="20% - Акцент4 11 4 2 2" xfId="8221"/>
    <cellStyle name="20% - Акцент4 11 4 2 2 2" xfId="13298"/>
    <cellStyle name="20% - Акцент4 11 4 2 2 2 2" xfId="32818"/>
    <cellStyle name="20% - Акцент4 11 4 2 2 3" xfId="24086"/>
    <cellStyle name="20% - Акцент4 11 4 2 3" xfId="13299"/>
    <cellStyle name="20% - Акцент4 11 4 2 3 2" xfId="27742"/>
    <cellStyle name="20% - Акцент4 11 4 2 4" xfId="21025"/>
    <cellStyle name="20% - Акцент4 11 4 3" xfId="2313"/>
    <cellStyle name="20% - Акцент4 11 4 3 2" xfId="8222"/>
    <cellStyle name="20% - Акцент4 11 4 3 2 2" xfId="13300"/>
    <cellStyle name="20% - Акцент4 11 4 3 2 2 2" xfId="32819"/>
    <cellStyle name="20% - Акцент4 11 4 3 2 3" xfId="24087"/>
    <cellStyle name="20% - Акцент4 11 4 3 3" xfId="13301"/>
    <cellStyle name="20% - Акцент4 11 4 3 3 2" xfId="27743"/>
    <cellStyle name="20% - Акцент4 11 4 3 4" xfId="21026"/>
    <cellStyle name="20% - Акцент4 11 4 4" xfId="2314"/>
    <cellStyle name="20% - Акцент4 11 4 4 2" xfId="8223"/>
    <cellStyle name="20% - Акцент4 11 4 4 2 2" xfId="13302"/>
    <cellStyle name="20% - Акцент4 11 4 4 2 2 2" xfId="32820"/>
    <cellStyle name="20% - Акцент4 11 4 4 2 3" xfId="24088"/>
    <cellStyle name="20% - Акцент4 11 4 4 3" xfId="13303"/>
    <cellStyle name="20% - Акцент4 11 4 4 3 2" xfId="27744"/>
    <cellStyle name="20% - Акцент4 11 4 4 4" xfId="21027"/>
    <cellStyle name="20% - Акцент4 11 4 5" xfId="2315"/>
    <cellStyle name="20% - Акцент4 11 4 5 2" xfId="8224"/>
    <cellStyle name="20% - Акцент4 11 4 5 2 2" xfId="13304"/>
    <cellStyle name="20% - Акцент4 11 4 5 2 2 2" xfId="32821"/>
    <cellStyle name="20% - Акцент4 11 4 5 2 3" xfId="24089"/>
    <cellStyle name="20% - Акцент4 11 4 5 3" xfId="13305"/>
    <cellStyle name="20% - Акцент4 11 4 5 3 2" xfId="27745"/>
    <cellStyle name="20% - Акцент4 11 4 5 4" xfId="21028"/>
    <cellStyle name="20% - Акцент4 11 4 6" xfId="8220"/>
    <cellStyle name="20% - Акцент4 11 4 6 2" xfId="13306"/>
    <cellStyle name="20% - Акцент4 11 4 6 2 2" xfId="32817"/>
    <cellStyle name="20% - Акцент4 11 4 6 3" xfId="24085"/>
    <cellStyle name="20% - Акцент4 11 4 7" xfId="13307"/>
    <cellStyle name="20% - Акцент4 11 4 7 2" xfId="27741"/>
    <cellStyle name="20% - Акцент4 11 4 8" xfId="21024"/>
    <cellStyle name="20% - Акцент4 11 5" xfId="2316"/>
    <cellStyle name="20% - Акцент4 11 5 2" xfId="2317"/>
    <cellStyle name="20% - Акцент4 11 5 2 2" xfId="8226"/>
    <cellStyle name="20% - Акцент4 11 5 2 2 2" xfId="13308"/>
    <cellStyle name="20% - Акцент4 11 5 2 2 2 2" xfId="32823"/>
    <cellStyle name="20% - Акцент4 11 5 2 2 3" xfId="24091"/>
    <cellStyle name="20% - Акцент4 11 5 2 3" xfId="13309"/>
    <cellStyle name="20% - Акцент4 11 5 2 3 2" xfId="27747"/>
    <cellStyle name="20% - Акцент4 11 5 2 4" xfId="21030"/>
    <cellStyle name="20% - Акцент4 11 5 3" xfId="2318"/>
    <cellStyle name="20% - Акцент4 11 5 3 2" xfId="8227"/>
    <cellStyle name="20% - Акцент4 11 5 3 2 2" xfId="13310"/>
    <cellStyle name="20% - Акцент4 11 5 3 2 2 2" xfId="32824"/>
    <cellStyle name="20% - Акцент4 11 5 3 2 3" xfId="24092"/>
    <cellStyle name="20% - Акцент4 11 5 3 3" xfId="13311"/>
    <cellStyle name="20% - Акцент4 11 5 3 3 2" xfId="27748"/>
    <cellStyle name="20% - Акцент4 11 5 3 4" xfId="21031"/>
    <cellStyle name="20% - Акцент4 11 5 4" xfId="2319"/>
    <cellStyle name="20% - Акцент4 11 5 4 2" xfId="8228"/>
    <cellStyle name="20% - Акцент4 11 5 4 2 2" xfId="13312"/>
    <cellStyle name="20% - Акцент4 11 5 4 2 2 2" xfId="32825"/>
    <cellStyle name="20% - Акцент4 11 5 4 2 3" xfId="24093"/>
    <cellStyle name="20% - Акцент4 11 5 4 3" xfId="13313"/>
    <cellStyle name="20% - Акцент4 11 5 4 3 2" xfId="27749"/>
    <cellStyle name="20% - Акцент4 11 5 4 4" xfId="21032"/>
    <cellStyle name="20% - Акцент4 11 5 5" xfId="2320"/>
    <cellStyle name="20% - Акцент4 11 5 5 2" xfId="8229"/>
    <cellStyle name="20% - Акцент4 11 5 5 2 2" xfId="13314"/>
    <cellStyle name="20% - Акцент4 11 5 5 2 2 2" xfId="32826"/>
    <cellStyle name="20% - Акцент4 11 5 5 2 3" xfId="24094"/>
    <cellStyle name="20% - Акцент4 11 5 5 3" xfId="13315"/>
    <cellStyle name="20% - Акцент4 11 5 5 3 2" xfId="27750"/>
    <cellStyle name="20% - Акцент4 11 5 5 4" xfId="21033"/>
    <cellStyle name="20% - Акцент4 11 5 6" xfId="8225"/>
    <cellStyle name="20% - Акцент4 11 5 6 2" xfId="13316"/>
    <cellStyle name="20% - Акцент4 11 5 6 2 2" xfId="32822"/>
    <cellStyle name="20% - Акцент4 11 5 6 3" xfId="24090"/>
    <cellStyle name="20% - Акцент4 11 5 7" xfId="13317"/>
    <cellStyle name="20% - Акцент4 11 5 7 2" xfId="27746"/>
    <cellStyle name="20% - Акцент4 11 5 8" xfId="21029"/>
    <cellStyle name="20% - Акцент4 11 6" xfId="2321"/>
    <cellStyle name="20% - Акцент4 11 6 2" xfId="2322"/>
    <cellStyle name="20% - Акцент4 11 6 2 2" xfId="8231"/>
    <cellStyle name="20% - Акцент4 11 6 2 2 2" xfId="13318"/>
    <cellStyle name="20% - Акцент4 11 6 2 2 2 2" xfId="32828"/>
    <cellStyle name="20% - Акцент4 11 6 2 2 3" xfId="24096"/>
    <cellStyle name="20% - Акцент4 11 6 2 3" xfId="13319"/>
    <cellStyle name="20% - Акцент4 11 6 2 3 2" xfId="27752"/>
    <cellStyle name="20% - Акцент4 11 6 2 4" xfId="21035"/>
    <cellStyle name="20% - Акцент4 11 6 3" xfId="2323"/>
    <cellStyle name="20% - Акцент4 11 6 3 2" xfId="8232"/>
    <cellStyle name="20% - Акцент4 11 6 3 2 2" xfId="13320"/>
    <cellStyle name="20% - Акцент4 11 6 3 2 2 2" xfId="32829"/>
    <cellStyle name="20% - Акцент4 11 6 3 2 3" xfId="24097"/>
    <cellStyle name="20% - Акцент4 11 6 3 3" xfId="13321"/>
    <cellStyle name="20% - Акцент4 11 6 3 3 2" xfId="27753"/>
    <cellStyle name="20% - Акцент4 11 6 3 4" xfId="21036"/>
    <cellStyle name="20% - Акцент4 11 6 4" xfId="2324"/>
    <cellStyle name="20% - Акцент4 11 6 4 2" xfId="8233"/>
    <cellStyle name="20% - Акцент4 11 6 4 2 2" xfId="13322"/>
    <cellStyle name="20% - Акцент4 11 6 4 2 2 2" xfId="32830"/>
    <cellStyle name="20% - Акцент4 11 6 4 2 3" xfId="24098"/>
    <cellStyle name="20% - Акцент4 11 6 4 3" xfId="13323"/>
    <cellStyle name="20% - Акцент4 11 6 4 3 2" xfId="27754"/>
    <cellStyle name="20% - Акцент4 11 6 4 4" xfId="21037"/>
    <cellStyle name="20% - Акцент4 11 6 5" xfId="2325"/>
    <cellStyle name="20% - Акцент4 11 6 5 2" xfId="8234"/>
    <cellStyle name="20% - Акцент4 11 6 5 2 2" xfId="13324"/>
    <cellStyle name="20% - Акцент4 11 6 5 2 2 2" xfId="32831"/>
    <cellStyle name="20% - Акцент4 11 6 5 2 3" xfId="24099"/>
    <cellStyle name="20% - Акцент4 11 6 5 3" xfId="13325"/>
    <cellStyle name="20% - Акцент4 11 6 5 3 2" xfId="27755"/>
    <cellStyle name="20% - Акцент4 11 6 5 4" xfId="21038"/>
    <cellStyle name="20% - Акцент4 11 6 6" xfId="8230"/>
    <cellStyle name="20% - Акцент4 11 6 6 2" xfId="13326"/>
    <cellStyle name="20% - Акцент4 11 6 6 2 2" xfId="32827"/>
    <cellStyle name="20% - Акцент4 11 6 6 3" xfId="24095"/>
    <cellStyle name="20% - Акцент4 11 6 7" xfId="13327"/>
    <cellStyle name="20% - Акцент4 11 6 7 2" xfId="27751"/>
    <cellStyle name="20% - Акцент4 11 6 8" xfId="21034"/>
    <cellStyle name="20% - Акцент4 11 7" xfId="2326"/>
    <cellStyle name="20% - Акцент4 11 7 2" xfId="2327"/>
    <cellStyle name="20% - Акцент4 11 7 2 2" xfId="8236"/>
    <cellStyle name="20% - Акцент4 11 7 2 2 2" xfId="13328"/>
    <cellStyle name="20% - Акцент4 11 7 2 2 2 2" xfId="32833"/>
    <cellStyle name="20% - Акцент4 11 7 2 2 3" xfId="24101"/>
    <cellStyle name="20% - Акцент4 11 7 2 3" xfId="13329"/>
    <cellStyle name="20% - Акцент4 11 7 2 3 2" xfId="27757"/>
    <cellStyle name="20% - Акцент4 11 7 2 4" xfId="21040"/>
    <cellStyle name="20% - Акцент4 11 7 3" xfId="2328"/>
    <cellStyle name="20% - Акцент4 11 7 3 2" xfId="8237"/>
    <cellStyle name="20% - Акцент4 11 7 3 2 2" xfId="13330"/>
    <cellStyle name="20% - Акцент4 11 7 3 2 2 2" xfId="32834"/>
    <cellStyle name="20% - Акцент4 11 7 3 2 3" xfId="24102"/>
    <cellStyle name="20% - Акцент4 11 7 3 3" xfId="13331"/>
    <cellStyle name="20% - Акцент4 11 7 3 3 2" xfId="27758"/>
    <cellStyle name="20% - Акцент4 11 7 3 4" xfId="21041"/>
    <cellStyle name="20% - Акцент4 11 7 4" xfId="2329"/>
    <cellStyle name="20% - Акцент4 11 7 4 2" xfId="8238"/>
    <cellStyle name="20% - Акцент4 11 7 4 2 2" xfId="13332"/>
    <cellStyle name="20% - Акцент4 11 7 4 2 2 2" xfId="32835"/>
    <cellStyle name="20% - Акцент4 11 7 4 2 3" xfId="24103"/>
    <cellStyle name="20% - Акцент4 11 7 4 3" xfId="13333"/>
    <cellStyle name="20% - Акцент4 11 7 4 3 2" xfId="27759"/>
    <cellStyle name="20% - Акцент4 11 7 4 4" xfId="21042"/>
    <cellStyle name="20% - Акцент4 11 7 5" xfId="2330"/>
    <cellStyle name="20% - Акцент4 11 7 5 2" xfId="8239"/>
    <cellStyle name="20% - Акцент4 11 7 5 2 2" xfId="13334"/>
    <cellStyle name="20% - Акцент4 11 7 5 2 2 2" xfId="32836"/>
    <cellStyle name="20% - Акцент4 11 7 5 2 3" xfId="24104"/>
    <cellStyle name="20% - Акцент4 11 7 5 3" xfId="13335"/>
    <cellStyle name="20% - Акцент4 11 7 5 3 2" xfId="27760"/>
    <cellStyle name="20% - Акцент4 11 7 5 4" xfId="21043"/>
    <cellStyle name="20% - Акцент4 11 7 6" xfId="8235"/>
    <cellStyle name="20% - Акцент4 11 7 6 2" xfId="13336"/>
    <cellStyle name="20% - Акцент4 11 7 6 2 2" xfId="32832"/>
    <cellStyle name="20% - Акцент4 11 7 6 3" xfId="24100"/>
    <cellStyle name="20% - Акцент4 11 7 7" xfId="13337"/>
    <cellStyle name="20% - Акцент4 11 7 7 2" xfId="27756"/>
    <cellStyle name="20% - Акцент4 11 7 8" xfId="21039"/>
    <cellStyle name="20% - Акцент4 11 8" xfId="2331"/>
    <cellStyle name="20% - Акцент4 11 8 2" xfId="2332"/>
    <cellStyle name="20% - Акцент4 11 8 2 2" xfId="8241"/>
    <cellStyle name="20% - Акцент4 11 8 2 2 2" xfId="13338"/>
    <cellStyle name="20% - Акцент4 11 8 2 2 2 2" xfId="32838"/>
    <cellStyle name="20% - Акцент4 11 8 2 2 3" xfId="24106"/>
    <cellStyle name="20% - Акцент4 11 8 2 3" xfId="13339"/>
    <cellStyle name="20% - Акцент4 11 8 2 3 2" xfId="27762"/>
    <cellStyle name="20% - Акцент4 11 8 2 4" xfId="21045"/>
    <cellStyle name="20% - Акцент4 11 8 3" xfId="2333"/>
    <cellStyle name="20% - Акцент4 11 8 3 2" xfId="8242"/>
    <cellStyle name="20% - Акцент4 11 8 3 2 2" xfId="13340"/>
    <cellStyle name="20% - Акцент4 11 8 3 2 2 2" xfId="32839"/>
    <cellStyle name="20% - Акцент4 11 8 3 2 3" xfId="24107"/>
    <cellStyle name="20% - Акцент4 11 8 3 3" xfId="13341"/>
    <cellStyle name="20% - Акцент4 11 8 3 3 2" xfId="27763"/>
    <cellStyle name="20% - Акцент4 11 8 3 4" xfId="21046"/>
    <cellStyle name="20% - Акцент4 11 8 4" xfId="2334"/>
    <cellStyle name="20% - Акцент4 11 8 4 2" xfId="8243"/>
    <cellStyle name="20% - Акцент4 11 8 4 2 2" xfId="13342"/>
    <cellStyle name="20% - Акцент4 11 8 4 2 2 2" xfId="32840"/>
    <cellStyle name="20% - Акцент4 11 8 4 2 3" xfId="24108"/>
    <cellStyle name="20% - Акцент4 11 8 4 3" xfId="13343"/>
    <cellStyle name="20% - Акцент4 11 8 4 3 2" xfId="27764"/>
    <cellStyle name="20% - Акцент4 11 8 4 4" xfId="21047"/>
    <cellStyle name="20% - Акцент4 11 8 5" xfId="2335"/>
    <cellStyle name="20% - Акцент4 11 8 5 2" xfId="8244"/>
    <cellStyle name="20% - Акцент4 11 8 5 2 2" xfId="13344"/>
    <cellStyle name="20% - Акцент4 11 8 5 2 2 2" xfId="32841"/>
    <cellStyle name="20% - Акцент4 11 8 5 2 3" xfId="24109"/>
    <cellStyle name="20% - Акцент4 11 8 5 3" xfId="13345"/>
    <cellStyle name="20% - Акцент4 11 8 5 3 2" xfId="27765"/>
    <cellStyle name="20% - Акцент4 11 8 5 4" xfId="21048"/>
    <cellStyle name="20% - Акцент4 11 8 6" xfId="8240"/>
    <cellStyle name="20% - Акцент4 11 8 6 2" xfId="13346"/>
    <cellStyle name="20% - Акцент4 11 8 6 2 2" xfId="32837"/>
    <cellStyle name="20% - Акцент4 11 8 6 3" xfId="24105"/>
    <cellStyle name="20% - Акцент4 11 8 7" xfId="13347"/>
    <cellStyle name="20% - Акцент4 11 8 7 2" xfId="27761"/>
    <cellStyle name="20% - Акцент4 11 8 8" xfId="21044"/>
    <cellStyle name="20% - Акцент4 11 9" xfId="2336"/>
    <cellStyle name="20% - Акцент4 11 9 2" xfId="2337"/>
    <cellStyle name="20% - Акцент4 11 9 2 2" xfId="8246"/>
    <cellStyle name="20% - Акцент4 11 9 2 2 2" xfId="13348"/>
    <cellStyle name="20% - Акцент4 11 9 2 2 2 2" xfId="32843"/>
    <cellStyle name="20% - Акцент4 11 9 2 2 3" xfId="24111"/>
    <cellStyle name="20% - Акцент4 11 9 2 3" xfId="13349"/>
    <cellStyle name="20% - Акцент4 11 9 2 3 2" xfId="27767"/>
    <cellStyle name="20% - Акцент4 11 9 2 4" xfId="21050"/>
    <cellStyle name="20% - Акцент4 11 9 3" xfId="2338"/>
    <cellStyle name="20% - Акцент4 11 9 3 2" xfId="8247"/>
    <cellStyle name="20% - Акцент4 11 9 3 2 2" xfId="13350"/>
    <cellStyle name="20% - Акцент4 11 9 3 2 2 2" xfId="32844"/>
    <cellStyle name="20% - Акцент4 11 9 3 2 3" xfId="24112"/>
    <cellStyle name="20% - Акцент4 11 9 3 3" xfId="13351"/>
    <cellStyle name="20% - Акцент4 11 9 3 3 2" xfId="27768"/>
    <cellStyle name="20% - Акцент4 11 9 3 4" xfId="21051"/>
    <cellStyle name="20% - Акцент4 11 9 4" xfId="2339"/>
    <cellStyle name="20% - Акцент4 11 9 4 2" xfId="8248"/>
    <cellStyle name="20% - Акцент4 11 9 4 2 2" xfId="13352"/>
    <cellStyle name="20% - Акцент4 11 9 4 2 2 2" xfId="32845"/>
    <cellStyle name="20% - Акцент4 11 9 4 2 3" xfId="24113"/>
    <cellStyle name="20% - Акцент4 11 9 4 3" xfId="13353"/>
    <cellStyle name="20% - Акцент4 11 9 4 3 2" xfId="27769"/>
    <cellStyle name="20% - Акцент4 11 9 4 4" xfId="21052"/>
    <cellStyle name="20% - Акцент4 11 9 5" xfId="2340"/>
    <cellStyle name="20% - Акцент4 11 9 5 2" xfId="8249"/>
    <cellStyle name="20% - Акцент4 11 9 5 2 2" xfId="13354"/>
    <cellStyle name="20% - Акцент4 11 9 5 2 2 2" xfId="32846"/>
    <cellStyle name="20% - Акцент4 11 9 5 2 3" xfId="24114"/>
    <cellStyle name="20% - Акцент4 11 9 5 3" xfId="13355"/>
    <cellStyle name="20% - Акцент4 11 9 5 3 2" xfId="27770"/>
    <cellStyle name="20% - Акцент4 11 9 5 4" xfId="21053"/>
    <cellStyle name="20% - Акцент4 11 9 6" xfId="8245"/>
    <cellStyle name="20% - Акцент4 11 9 6 2" xfId="13356"/>
    <cellStyle name="20% - Акцент4 11 9 6 2 2" xfId="32842"/>
    <cellStyle name="20% - Акцент4 11 9 6 3" xfId="24110"/>
    <cellStyle name="20% - Акцент4 11 9 7" xfId="13357"/>
    <cellStyle name="20% - Акцент4 11 9 7 2" xfId="27766"/>
    <cellStyle name="20% - Акцент4 11 9 8" xfId="21049"/>
    <cellStyle name="20% - Акцент4 12" xfId="2341"/>
    <cellStyle name="20% - Акцент4 12 2" xfId="2342"/>
    <cellStyle name="20% - Акцент4 12 2 2" xfId="8251"/>
    <cellStyle name="20% - Акцент4 12 2 2 2" xfId="13358"/>
    <cellStyle name="20% - Акцент4 12 2 2 2 2" xfId="32848"/>
    <cellStyle name="20% - Акцент4 12 2 2 3" xfId="24116"/>
    <cellStyle name="20% - Акцент4 12 2 3" xfId="13359"/>
    <cellStyle name="20% - Акцент4 12 2 3 2" xfId="27772"/>
    <cellStyle name="20% - Акцент4 12 2 4" xfId="21055"/>
    <cellStyle name="20% - Акцент4 12 3" xfId="2343"/>
    <cellStyle name="20% - Акцент4 12 3 2" xfId="8252"/>
    <cellStyle name="20% - Акцент4 12 3 2 2" xfId="13360"/>
    <cellStyle name="20% - Акцент4 12 3 2 2 2" xfId="32849"/>
    <cellStyle name="20% - Акцент4 12 3 2 3" xfId="24117"/>
    <cellStyle name="20% - Акцент4 12 3 3" xfId="13361"/>
    <cellStyle name="20% - Акцент4 12 3 3 2" xfId="27773"/>
    <cellStyle name="20% - Акцент4 12 3 4" xfId="21056"/>
    <cellStyle name="20% - Акцент4 12 4" xfId="2344"/>
    <cellStyle name="20% - Акцент4 12 4 2" xfId="8253"/>
    <cellStyle name="20% - Акцент4 12 4 2 2" xfId="13362"/>
    <cellStyle name="20% - Акцент4 12 4 2 2 2" xfId="32850"/>
    <cellStyle name="20% - Акцент4 12 4 2 3" xfId="24118"/>
    <cellStyle name="20% - Акцент4 12 4 3" xfId="13363"/>
    <cellStyle name="20% - Акцент4 12 4 3 2" xfId="27774"/>
    <cellStyle name="20% - Акцент4 12 4 4" xfId="21057"/>
    <cellStyle name="20% - Акцент4 12 5" xfId="2345"/>
    <cellStyle name="20% - Акцент4 12 5 2" xfId="8254"/>
    <cellStyle name="20% - Акцент4 12 5 2 2" xfId="13364"/>
    <cellStyle name="20% - Акцент4 12 5 2 2 2" xfId="32851"/>
    <cellStyle name="20% - Акцент4 12 5 2 3" xfId="24119"/>
    <cellStyle name="20% - Акцент4 12 5 3" xfId="13365"/>
    <cellStyle name="20% - Акцент4 12 5 3 2" xfId="27775"/>
    <cellStyle name="20% - Акцент4 12 5 4" xfId="21058"/>
    <cellStyle name="20% - Акцент4 12 6" xfId="8250"/>
    <cellStyle name="20% - Акцент4 12 6 2" xfId="13366"/>
    <cellStyle name="20% - Акцент4 12 6 2 2" xfId="32847"/>
    <cellStyle name="20% - Акцент4 12 6 3" xfId="24115"/>
    <cellStyle name="20% - Акцент4 12 7" xfId="13367"/>
    <cellStyle name="20% - Акцент4 12 7 2" xfId="27771"/>
    <cellStyle name="20% - Акцент4 12 8" xfId="21054"/>
    <cellStyle name="20% - Акцент4 13" xfId="2346"/>
    <cellStyle name="20% - Акцент4 13 2" xfId="2347"/>
    <cellStyle name="20% - Акцент4 13 2 2" xfId="8256"/>
    <cellStyle name="20% - Акцент4 13 2 2 2" xfId="13368"/>
    <cellStyle name="20% - Акцент4 13 2 2 2 2" xfId="32853"/>
    <cellStyle name="20% - Акцент4 13 2 2 3" xfId="24121"/>
    <cellStyle name="20% - Акцент4 13 2 3" xfId="13369"/>
    <cellStyle name="20% - Акцент4 13 2 3 2" xfId="27777"/>
    <cellStyle name="20% - Акцент4 13 2 4" xfId="21060"/>
    <cellStyle name="20% - Акцент4 13 3" xfId="2348"/>
    <cellStyle name="20% - Акцент4 13 3 2" xfId="8257"/>
    <cellStyle name="20% - Акцент4 13 3 2 2" xfId="13370"/>
    <cellStyle name="20% - Акцент4 13 3 2 2 2" xfId="32854"/>
    <cellStyle name="20% - Акцент4 13 3 2 3" xfId="24122"/>
    <cellStyle name="20% - Акцент4 13 3 3" xfId="13371"/>
    <cellStyle name="20% - Акцент4 13 3 3 2" xfId="27778"/>
    <cellStyle name="20% - Акцент4 13 3 4" xfId="21061"/>
    <cellStyle name="20% - Акцент4 13 4" xfId="2349"/>
    <cellStyle name="20% - Акцент4 13 4 2" xfId="8258"/>
    <cellStyle name="20% - Акцент4 13 4 2 2" xfId="13372"/>
    <cellStyle name="20% - Акцент4 13 4 2 2 2" xfId="32855"/>
    <cellStyle name="20% - Акцент4 13 4 2 3" xfId="24123"/>
    <cellStyle name="20% - Акцент4 13 4 3" xfId="13373"/>
    <cellStyle name="20% - Акцент4 13 4 3 2" xfId="27779"/>
    <cellStyle name="20% - Акцент4 13 4 4" xfId="21062"/>
    <cellStyle name="20% - Акцент4 13 5" xfId="2350"/>
    <cellStyle name="20% - Акцент4 13 5 2" xfId="8259"/>
    <cellStyle name="20% - Акцент4 13 5 2 2" xfId="13374"/>
    <cellStyle name="20% - Акцент4 13 5 2 2 2" xfId="32856"/>
    <cellStyle name="20% - Акцент4 13 5 2 3" xfId="24124"/>
    <cellStyle name="20% - Акцент4 13 5 3" xfId="13375"/>
    <cellStyle name="20% - Акцент4 13 5 3 2" xfId="27780"/>
    <cellStyle name="20% - Акцент4 13 5 4" xfId="21063"/>
    <cellStyle name="20% - Акцент4 13 6" xfId="8255"/>
    <cellStyle name="20% - Акцент4 13 6 2" xfId="13376"/>
    <cellStyle name="20% - Акцент4 13 6 2 2" xfId="32852"/>
    <cellStyle name="20% - Акцент4 13 6 3" xfId="24120"/>
    <cellStyle name="20% - Акцент4 13 7" xfId="13377"/>
    <cellStyle name="20% - Акцент4 13 7 2" xfId="27776"/>
    <cellStyle name="20% - Акцент4 13 8" xfId="21059"/>
    <cellStyle name="20% - Акцент4 14" xfId="2351"/>
    <cellStyle name="20% - Акцент4 14 2" xfId="8260"/>
    <cellStyle name="20% - Акцент4 14 2 2" xfId="13378"/>
    <cellStyle name="20% - Акцент4 14 2 2 2" xfId="32857"/>
    <cellStyle name="20% - Акцент4 14 2 3" xfId="24125"/>
    <cellStyle name="20% - Акцент4 14 3" xfId="13379"/>
    <cellStyle name="20% - Акцент4 14 3 2" xfId="27781"/>
    <cellStyle name="20% - Акцент4 14 4" xfId="21064"/>
    <cellStyle name="20% - Акцент4 2" xfId="70"/>
    <cellStyle name="20% - Акцент4 2 10" xfId="2352"/>
    <cellStyle name="20% - Акцент4 2 10 2" xfId="8261"/>
    <cellStyle name="20% - Акцент4 2 10 2 2" xfId="13380"/>
    <cellStyle name="20% - Акцент4 2 10 2 2 2" xfId="32858"/>
    <cellStyle name="20% - Акцент4 2 10 2 3" xfId="24126"/>
    <cellStyle name="20% - Акцент4 2 10 3" xfId="13381"/>
    <cellStyle name="20% - Акцент4 2 10 3 2" xfId="27782"/>
    <cellStyle name="20% - Акцент4 2 10 4" xfId="21065"/>
    <cellStyle name="20% - Акцент4 2 11" xfId="2353"/>
    <cellStyle name="20% - Акцент4 2 11 2" xfId="8262"/>
    <cellStyle name="20% - Акцент4 2 11 2 2" xfId="13382"/>
    <cellStyle name="20% - Акцент4 2 11 2 2 2" xfId="32859"/>
    <cellStyle name="20% - Акцент4 2 11 2 3" xfId="24127"/>
    <cellStyle name="20% - Акцент4 2 11 3" xfId="13383"/>
    <cellStyle name="20% - Акцент4 2 11 3 2" xfId="27783"/>
    <cellStyle name="20% - Акцент4 2 11 4" xfId="21066"/>
    <cellStyle name="20% - Акцент4 2 12" xfId="2354"/>
    <cellStyle name="20% - Акцент4 2 12 2" xfId="8263"/>
    <cellStyle name="20% - Акцент4 2 12 2 2" xfId="13384"/>
    <cellStyle name="20% - Акцент4 2 12 2 2 2" xfId="32860"/>
    <cellStyle name="20% - Акцент4 2 12 2 3" xfId="24128"/>
    <cellStyle name="20% - Акцент4 2 12 3" xfId="13385"/>
    <cellStyle name="20% - Акцент4 2 12 3 2" xfId="27784"/>
    <cellStyle name="20% - Акцент4 2 12 4" xfId="21067"/>
    <cellStyle name="20% - Акцент4 2 13" xfId="2355"/>
    <cellStyle name="20% - Акцент4 2 13 2" xfId="8264"/>
    <cellStyle name="20% - Акцент4 2 13 2 2" xfId="13386"/>
    <cellStyle name="20% - Акцент4 2 13 2 2 2" xfId="32861"/>
    <cellStyle name="20% - Акцент4 2 13 2 3" xfId="24129"/>
    <cellStyle name="20% - Акцент4 2 13 3" xfId="13387"/>
    <cellStyle name="20% - Акцент4 2 13 3 2" xfId="27785"/>
    <cellStyle name="20% - Акцент4 2 13 4" xfId="21068"/>
    <cellStyle name="20% - Акцент4 2 14" xfId="4187"/>
    <cellStyle name="20% - Акцент4 2 14 2" xfId="9567"/>
    <cellStyle name="20% - Акцент4 2 14 2 2" xfId="13388"/>
    <cellStyle name="20% - Акцент4 2 14 2 2 2" xfId="34147"/>
    <cellStyle name="20% - Акцент4 2 14 2 3" xfId="25329"/>
    <cellStyle name="20% - Акцент4 2 14 3" xfId="13389"/>
    <cellStyle name="20% - Акцент4 2 14 3 2" xfId="29070"/>
    <cellStyle name="20% - Акцент4 2 14 4" xfId="22347"/>
    <cellStyle name="20% - Акцент4 2 15" xfId="4272"/>
    <cellStyle name="20% - Акцент4 2 15 2" xfId="13390"/>
    <cellStyle name="20% - Акцент4 2 15 2 2" xfId="29138"/>
    <cellStyle name="20% - Акцент4 2 15 3" xfId="22371"/>
    <cellStyle name="20% - Акцент4 2 16" xfId="6795"/>
    <cellStyle name="20% - Акцент4 2 16 2" xfId="13391"/>
    <cellStyle name="20% - Акцент4 2 16 2 2" xfId="31413"/>
    <cellStyle name="20% - Акцент4 2 16 3" xfId="22682"/>
    <cellStyle name="20% - Акцент4 2 17" xfId="9879"/>
    <cellStyle name="20% - Акцент4 2 17 2" xfId="13392"/>
    <cellStyle name="20% - Акцент4 2 17 2 2" xfId="34361"/>
    <cellStyle name="20% - Акцент4 2 17 3" xfId="25589"/>
    <cellStyle name="20% - Акцент4 2 18" xfId="13393"/>
    <cellStyle name="20% - Акцент4 2 18 2" xfId="26341"/>
    <cellStyle name="20% - Акцент4 2 19" xfId="19423"/>
    <cellStyle name="20% - Акцент4 2 2" xfId="71"/>
    <cellStyle name="20% - Акцент4 2 2 2" xfId="2356"/>
    <cellStyle name="20% - Акцент4 2 2 2 2" xfId="8265"/>
    <cellStyle name="20% - Акцент4 2 2 2 2 2" xfId="9613"/>
    <cellStyle name="20% - Акцент4 2 2 2 2 2 2" xfId="13394"/>
    <cellStyle name="20% - Акцент4 2 2 2 2 2 2 2" xfId="34186"/>
    <cellStyle name="20% - Акцент4 2 2 2 2 2 3" xfId="25373"/>
    <cellStyle name="20% - Акцент4 2 2 2 2 3" xfId="13395"/>
    <cellStyle name="20% - Акцент4 2 2 2 2 3 2" xfId="32862"/>
    <cellStyle name="20% - Акцент4 2 2 2 2 4" xfId="24130"/>
    <cellStyle name="20% - Акцент4 2 2 2 3" xfId="9614"/>
    <cellStyle name="20% - Акцент4 2 2 2 3 2" xfId="13396"/>
    <cellStyle name="20% - Акцент4 2 2 2 3 2 2" xfId="34187"/>
    <cellStyle name="20% - Акцент4 2 2 2 3 3" xfId="25374"/>
    <cellStyle name="20% - Акцент4 2 2 2 4" xfId="13397"/>
    <cellStyle name="20% - Акцент4 2 2 2 4 2" xfId="27786"/>
    <cellStyle name="20% - Акцент4 2 2 2 5" xfId="21069"/>
    <cellStyle name="20% - Акцент4 2 2 3" xfId="2357"/>
    <cellStyle name="20% - Акцент4 2 2 3 2" xfId="8266"/>
    <cellStyle name="20% - Акцент4 2 2 3 2 2" xfId="13398"/>
    <cellStyle name="20% - Акцент4 2 2 3 2 2 2" xfId="32863"/>
    <cellStyle name="20% - Акцент4 2 2 3 2 3" xfId="24131"/>
    <cellStyle name="20% - Акцент4 2 2 3 3" xfId="13399"/>
    <cellStyle name="20% - Акцент4 2 2 3 3 2" xfId="27787"/>
    <cellStyle name="20% - Акцент4 2 2 3 4" xfId="21070"/>
    <cellStyle name="20% - Акцент4 2 2 4" xfId="2358"/>
    <cellStyle name="20% - Акцент4 2 2 4 2" xfId="8267"/>
    <cellStyle name="20% - Акцент4 2 2 4 2 2" xfId="13400"/>
    <cellStyle name="20% - Акцент4 2 2 4 2 2 2" xfId="32864"/>
    <cellStyle name="20% - Акцент4 2 2 4 2 3" xfId="24132"/>
    <cellStyle name="20% - Акцент4 2 2 4 3" xfId="13401"/>
    <cellStyle name="20% - Акцент4 2 2 4 3 2" xfId="27788"/>
    <cellStyle name="20% - Акцент4 2 2 4 4" xfId="21071"/>
    <cellStyle name="20% - Акцент4 2 2 5" xfId="2359"/>
    <cellStyle name="20% - Акцент4 2 2 5 2" xfId="8268"/>
    <cellStyle name="20% - Акцент4 2 2 5 2 2" xfId="13402"/>
    <cellStyle name="20% - Акцент4 2 2 5 2 2 2" xfId="32865"/>
    <cellStyle name="20% - Акцент4 2 2 5 2 3" xfId="24133"/>
    <cellStyle name="20% - Акцент4 2 2 5 3" xfId="13403"/>
    <cellStyle name="20% - Акцент4 2 2 5 3 2" xfId="27789"/>
    <cellStyle name="20% - Акцент4 2 2 5 4" xfId="21072"/>
    <cellStyle name="20% - Акцент4 2 2 6" xfId="2360"/>
    <cellStyle name="20% - Акцент4 2 2 6 2" xfId="8269"/>
    <cellStyle name="20% - Акцент4 2 2 6 2 2" xfId="13404"/>
    <cellStyle name="20% - Акцент4 2 2 6 2 2 2" xfId="32866"/>
    <cellStyle name="20% - Акцент4 2 2 6 2 3" xfId="24134"/>
    <cellStyle name="20% - Акцент4 2 2 6 3" xfId="13405"/>
    <cellStyle name="20% - Акцент4 2 2 6 3 2" xfId="27790"/>
    <cellStyle name="20% - Акцент4 2 2 6 4" xfId="21073"/>
    <cellStyle name="20% - Акцент4 2 3" xfId="72"/>
    <cellStyle name="20% - Акцент4 2 3 2" xfId="2361"/>
    <cellStyle name="20% - Акцент4 2 3 2 2" xfId="9615"/>
    <cellStyle name="20% - Акцент4 2 3 2 2 2" xfId="13406"/>
    <cellStyle name="20% - Акцент4 2 3 2 2 2 2" xfId="34188"/>
    <cellStyle name="20% - Акцент4 2 3 2 2 3" xfId="25375"/>
    <cellStyle name="20% - Акцент4 2 3 3" xfId="9616"/>
    <cellStyle name="20% - Акцент4 2 3 3 2" xfId="13407"/>
    <cellStyle name="20% - Акцент4 2 3 3 2 2" xfId="34189"/>
    <cellStyle name="20% - Акцент4 2 3 3 3" xfId="25376"/>
    <cellStyle name="20% - Акцент4 2 4" xfId="542"/>
    <cellStyle name="20% - Акцент4 2 4 10" xfId="19553"/>
    <cellStyle name="20% - Акцент4 2 4 2" xfId="2362"/>
    <cellStyle name="20% - Акцент4 2 4 2 2" xfId="8270"/>
    <cellStyle name="20% - Акцент4 2 4 2 2 2" xfId="13408"/>
    <cellStyle name="20% - Акцент4 2 4 2 2 2 2" xfId="32867"/>
    <cellStyle name="20% - Акцент4 2 4 2 2 3" xfId="24135"/>
    <cellStyle name="20% - Акцент4 2 4 2 3" xfId="13409"/>
    <cellStyle name="20% - Акцент4 2 4 2 3 2" xfId="27791"/>
    <cellStyle name="20% - Акцент4 2 4 2 4" xfId="21075"/>
    <cellStyle name="20% - Акцент4 2 4 3" xfId="2363"/>
    <cellStyle name="20% - Акцент4 2 4 3 2" xfId="8271"/>
    <cellStyle name="20% - Акцент4 2 4 3 2 2" xfId="13410"/>
    <cellStyle name="20% - Акцент4 2 4 3 2 2 2" xfId="32868"/>
    <cellStyle name="20% - Акцент4 2 4 3 2 3" xfId="24136"/>
    <cellStyle name="20% - Акцент4 2 4 3 3" xfId="13411"/>
    <cellStyle name="20% - Акцент4 2 4 3 3 2" xfId="27792"/>
    <cellStyle name="20% - Акцент4 2 4 3 4" xfId="21076"/>
    <cellStyle name="20% - Акцент4 2 4 4" xfId="2364"/>
    <cellStyle name="20% - Акцент4 2 4 4 2" xfId="8272"/>
    <cellStyle name="20% - Акцент4 2 4 4 2 2" xfId="13412"/>
    <cellStyle name="20% - Акцент4 2 4 4 2 2 2" xfId="32869"/>
    <cellStyle name="20% - Акцент4 2 4 4 2 3" xfId="24137"/>
    <cellStyle name="20% - Акцент4 2 4 4 3" xfId="13413"/>
    <cellStyle name="20% - Акцент4 2 4 4 3 2" xfId="27793"/>
    <cellStyle name="20% - Акцент4 2 4 4 4" xfId="21077"/>
    <cellStyle name="20% - Акцент4 2 4 5" xfId="2365"/>
    <cellStyle name="20% - Акцент4 2 4 5 2" xfId="8273"/>
    <cellStyle name="20% - Акцент4 2 4 5 2 2" xfId="13414"/>
    <cellStyle name="20% - Акцент4 2 4 5 2 2 2" xfId="32870"/>
    <cellStyle name="20% - Акцент4 2 4 5 2 3" xfId="24138"/>
    <cellStyle name="20% - Акцент4 2 4 5 3" xfId="13415"/>
    <cellStyle name="20% - Акцент4 2 4 5 3 2" xfId="27794"/>
    <cellStyle name="20% - Акцент4 2 4 5 4" xfId="21078"/>
    <cellStyle name="20% - Акцент4 2 4 6" xfId="4662"/>
    <cellStyle name="20% - Акцент4 2 4 6 2" xfId="13416"/>
    <cellStyle name="20% - Акцент4 2 4 6 2 2" xfId="29501"/>
    <cellStyle name="20% - Акцент4 2 4 6 3" xfId="22428"/>
    <cellStyle name="20% - Акцент4 2 4 7" xfId="6849"/>
    <cellStyle name="20% - Акцент4 2 4 7 2" xfId="13417"/>
    <cellStyle name="20% - Акцент4 2 4 7 2 2" xfId="31464"/>
    <cellStyle name="20% - Акцент4 2 4 7 3" xfId="22733"/>
    <cellStyle name="20% - Акцент4 2 4 8" xfId="10030"/>
    <cellStyle name="20% - Акцент4 2 4 8 2" xfId="13418"/>
    <cellStyle name="20% - Акцент4 2 4 8 2 2" xfId="34463"/>
    <cellStyle name="20% - Акцент4 2 4 8 3" xfId="25729"/>
    <cellStyle name="20% - Акцент4 2 4 9" xfId="13419"/>
    <cellStyle name="20% - Акцент4 2 4 9 2" xfId="26392"/>
    <cellStyle name="20% - Акцент4 2 5" xfId="543"/>
    <cellStyle name="20% - Акцент4 2 5 10" xfId="19554"/>
    <cellStyle name="20% - Акцент4 2 5 2" xfId="2366"/>
    <cellStyle name="20% - Акцент4 2 5 2 2" xfId="8274"/>
    <cellStyle name="20% - Акцент4 2 5 2 2 2" xfId="13420"/>
    <cellStyle name="20% - Акцент4 2 5 2 2 2 2" xfId="32871"/>
    <cellStyle name="20% - Акцент4 2 5 2 2 3" xfId="24139"/>
    <cellStyle name="20% - Акцент4 2 5 2 3" xfId="13421"/>
    <cellStyle name="20% - Акцент4 2 5 2 3 2" xfId="27795"/>
    <cellStyle name="20% - Акцент4 2 5 2 4" xfId="21079"/>
    <cellStyle name="20% - Акцент4 2 5 3" xfId="2367"/>
    <cellStyle name="20% - Акцент4 2 5 3 2" xfId="8275"/>
    <cellStyle name="20% - Акцент4 2 5 3 2 2" xfId="13422"/>
    <cellStyle name="20% - Акцент4 2 5 3 2 2 2" xfId="32872"/>
    <cellStyle name="20% - Акцент4 2 5 3 2 3" xfId="24140"/>
    <cellStyle name="20% - Акцент4 2 5 3 3" xfId="13423"/>
    <cellStyle name="20% - Акцент4 2 5 3 3 2" xfId="27796"/>
    <cellStyle name="20% - Акцент4 2 5 3 4" xfId="21080"/>
    <cellStyle name="20% - Акцент4 2 5 4" xfId="2368"/>
    <cellStyle name="20% - Акцент4 2 5 4 2" xfId="8276"/>
    <cellStyle name="20% - Акцент4 2 5 4 2 2" xfId="13424"/>
    <cellStyle name="20% - Акцент4 2 5 4 2 2 2" xfId="32873"/>
    <cellStyle name="20% - Акцент4 2 5 4 2 3" xfId="24141"/>
    <cellStyle name="20% - Акцент4 2 5 4 3" xfId="13425"/>
    <cellStyle name="20% - Акцент4 2 5 4 3 2" xfId="27797"/>
    <cellStyle name="20% - Акцент4 2 5 4 4" xfId="21081"/>
    <cellStyle name="20% - Акцент4 2 5 5" xfId="2369"/>
    <cellStyle name="20% - Акцент4 2 5 5 2" xfId="8277"/>
    <cellStyle name="20% - Акцент4 2 5 5 2 2" xfId="13426"/>
    <cellStyle name="20% - Акцент4 2 5 5 2 2 2" xfId="32874"/>
    <cellStyle name="20% - Акцент4 2 5 5 2 3" xfId="24142"/>
    <cellStyle name="20% - Акцент4 2 5 5 3" xfId="13427"/>
    <cellStyle name="20% - Акцент4 2 5 5 3 2" xfId="27798"/>
    <cellStyle name="20% - Акцент4 2 5 5 4" xfId="21082"/>
    <cellStyle name="20% - Акцент4 2 5 6" xfId="4663"/>
    <cellStyle name="20% - Акцент4 2 5 6 2" xfId="13428"/>
    <cellStyle name="20% - Акцент4 2 5 6 2 2" xfId="29502"/>
    <cellStyle name="20% - Акцент4 2 5 6 3" xfId="22429"/>
    <cellStyle name="20% - Акцент4 2 5 7" xfId="6850"/>
    <cellStyle name="20% - Акцент4 2 5 7 2" xfId="13429"/>
    <cellStyle name="20% - Акцент4 2 5 7 2 2" xfId="31465"/>
    <cellStyle name="20% - Акцент4 2 5 7 3" xfId="22734"/>
    <cellStyle name="20% - Акцент4 2 5 8" xfId="10031"/>
    <cellStyle name="20% - Акцент4 2 5 8 2" xfId="13430"/>
    <cellStyle name="20% - Акцент4 2 5 8 2 2" xfId="34464"/>
    <cellStyle name="20% - Акцент4 2 5 8 3" xfId="25730"/>
    <cellStyle name="20% - Акцент4 2 5 9" xfId="13431"/>
    <cellStyle name="20% - Акцент4 2 5 9 2" xfId="26393"/>
    <cellStyle name="20% - Акцент4 2 6" xfId="935"/>
    <cellStyle name="20% - Акцент4 2 6 10" xfId="19660"/>
    <cellStyle name="20% - Акцент4 2 6 2" xfId="2370"/>
    <cellStyle name="20% - Акцент4 2 6 2 2" xfId="8278"/>
    <cellStyle name="20% - Акцент4 2 6 2 2 2" xfId="13432"/>
    <cellStyle name="20% - Акцент4 2 6 2 2 2 2" xfId="32875"/>
    <cellStyle name="20% - Акцент4 2 6 2 2 3" xfId="24143"/>
    <cellStyle name="20% - Акцент4 2 6 2 3" xfId="13433"/>
    <cellStyle name="20% - Акцент4 2 6 2 3 2" xfId="27799"/>
    <cellStyle name="20% - Акцент4 2 6 2 4" xfId="21083"/>
    <cellStyle name="20% - Акцент4 2 6 3" xfId="2371"/>
    <cellStyle name="20% - Акцент4 2 6 3 2" xfId="8279"/>
    <cellStyle name="20% - Акцент4 2 6 3 2 2" xfId="13434"/>
    <cellStyle name="20% - Акцент4 2 6 3 2 2 2" xfId="32876"/>
    <cellStyle name="20% - Акцент4 2 6 3 2 3" xfId="24144"/>
    <cellStyle name="20% - Акцент4 2 6 3 3" xfId="13435"/>
    <cellStyle name="20% - Акцент4 2 6 3 3 2" xfId="27800"/>
    <cellStyle name="20% - Акцент4 2 6 3 4" xfId="21084"/>
    <cellStyle name="20% - Акцент4 2 6 4" xfId="2372"/>
    <cellStyle name="20% - Акцент4 2 6 4 2" xfId="8280"/>
    <cellStyle name="20% - Акцент4 2 6 4 2 2" xfId="13436"/>
    <cellStyle name="20% - Акцент4 2 6 4 2 2 2" xfId="32877"/>
    <cellStyle name="20% - Акцент4 2 6 4 2 3" xfId="24145"/>
    <cellStyle name="20% - Акцент4 2 6 4 3" xfId="13437"/>
    <cellStyle name="20% - Акцент4 2 6 4 3 2" xfId="27801"/>
    <cellStyle name="20% - Акцент4 2 6 4 4" xfId="21085"/>
    <cellStyle name="20% - Акцент4 2 6 5" xfId="2373"/>
    <cellStyle name="20% - Акцент4 2 6 5 2" xfId="8281"/>
    <cellStyle name="20% - Акцент4 2 6 5 2 2" xfId="13438"/>
    <cellStyle name="20% - Акцент4 2 6 5 2 2 2" xfId="32878"/>
    <cellStyle name="20% - Акцент4 2 6 5 2 3" xfId="24146"/>
    <cellStyle name="20% - Акцент4 2 6 5 3" xfId="13439"/>
    <cellStyle name="20% - Акцент4 2 6 5 3 2" xfId="27802"/>
    <cellStyle name="20% - Акцент4 2 6 5 4" xfId="21086"/>
    <cellStyle name="20% - Акцент4 2 6 6" xfId="4664"/>
    <cellStyle name="20% - Акцент4 2 6 6 2" xfId="13440"/>
    <cellStyle name="20% - Акцент4 2 6 6 2 2" xfId="29503"/>
    <cellStyle name="20% - Акцент4 2 6 6 3" xfId="22430"/>
    <cellStyle name="20% - Акцент4 2 6 7" xfId="6928"/>
    <cellStyle name="20% - Акцент4 2 6 7 2" xfId="13441"/>
    <cellStyle name="20% - Акцент4 2 6 7 2 2" xfId="31525"/>
    <cellStyle name="20% - Акцент4 2 6 7 3" xfId="22793"/>
    <cellStyle name="20% - Акцент4 2 6 8" xfId="10032"/>
    <cellStyle name="20% - Акцент4 2 6 8 2" xfId="13442"/>
    <cellStyle name="20% - Акцент4 2 6 8 2 2" xfId="34465"/>
    <cellStyle name="20% - Акцент4 2 6 8 3" xfId="25731"/>
    <cellStyle name="20% - Акцент4 2 6 9" xfId="13443"/>
    <cellStyle name="20% - Акцент4 2 6 9 2" xfId="26449"/>
    <cellStyle name="20% - Акцент4 2 7" xfId="2374"/>
    <cellStyle name="20% - Акцент4 2 7 2" xfId="2375"/>
    <cellStyle name="20% - Акцент4 2 7 2 2" xfId="8283"/>
    <cellStyle name="20% - Акцент4 2 7 2 2 2" xfId="13444"/>
    <cellStyle name="20% - Акцент4 2 7 2 2 2 2" xfId="32880"/>
    <cellStyle name="20% - Акцент4 2 7 2 2 3" xfId="24148"/>
    <cellStyle name="20% - Акцент4 2 7 2 3" xfId="13445"/>
    <cellStyle name="20% - Акцент4 2 7 2 3 2" xfId="27804"/>
    <cellStyle name="20% - Акцент4 2 7 2 4" xfId="21088"/>
    <cellStyle name="20% - Акцент4 2 7 3" xfId="2376"/>
    <cellStyle name="20% - Акцент4 2 7 3 2" xfId="8284"/>
    <cellStyle name="20% - Акцент4 2 7 3 2 2" xfId="13446"/>
    <cellStyle name="20% - Акцент4 2 7 3 2 2 2" xfId="32881"/>
    <cellStyle name="20% - Акцент4 2 7 3 2 3" xfId="24149"/>
    <cellStyle name="20% - Акцент4 2 7 3 3" xfId="13447"/>
    <cellStyle name="20% - Акцент4 2 7 3 3 2" xfId="27805"/>
    <cellStyle name="20% - Акцент4 2 7 3 4" xfId="21089"/>
    <cellStyle name="20% - Акцент4 2 7 4" xfId="2377"/>
    <cellStyle name="20% - Акцент4 2 7 4 2" xfId="8285"/>
    <cellStyle name="20% - Акцент4 2 7 4 2 2" xfId="13448"/>
    <cellStyle name="20% - Акцент4 2 7 4 2 2 2" xfId="32882"/>
    <cellStyle name="20% - Акцент4 2 7 4 2 3" xfId="24150"/>
    <cellStyle name="20% - Акцент4 2 7 4 3" xfId="13449"/>
    <cellStyle name="20% - Акцент4 2 7 4 3 2" xfId="27806"/>
    <cellStyle name="20% - Акцент4 2 7 4 4" xfId="21090"/>
    <cellStyle name="20% - Акцент4 2 7 5" xfId="2378"/>
    <cellStyle name="20% - Акцент4 2 7 5 2" xfId="8286"/>
    <cellStyle name="20% - Акцент4 2 7 5 2 2" xfId="13450"/>
    <cellStyle name="20% - Акцент4 2 7 5 2 2 2" xfId="32883"/>
    <cellStyle name="20% - Акцент4 2 7 5 2 3" xfId="24151"/>
    <cellStyle name="20% - Акцент4 2 7 5 3" xfId="13451"/>
    <cellStyle name="20% - Акцент4 2 7 5 3 2" xfId="27807"/>
    <cellStyle name="20% - Акцент4 2 7 5 4" xfId="21091"/>
    <cellStyle name="20% - Акцент4 2 7 6" xfId="8282"/>
    <cellStyle name="20% - Акцент4 2 7 6 2" xfId="13452"/>
    <cellStyle name="20% - Акцент4 2 7 6 2 2" xfId="32879"/>
    <cellStyle name="20% - Акцент4 2 7 6 3" xfId="24147"/>
    <cellStyle name="20% - Акцент4 2 7 7" xfId="13453"/>
    <cellStyle name="20% - Акцент4 2 7 7 2" xfId="27803"/>
    <cellStyle name="20% - Акцент4 2 7 8" xfId="21087"/>
    <cellStyle name="20% - Акцент4 2 8" xfId="2379"/>
    <cellStyle name="20% - Акцент4 2 8 2" xfId="2380"/>
    <cellStyle name="20% - Акцент4 2 8 2 2" xfId="8288"/>
    <cellStyle name="20% - Акцент4 2 8 2 2 2" xfId="13454"/>
    <cellStyle name="20% - Акцент4 2 8 2 2 2 2" xfId="32885"/>
    <cellStyle name="20% - Акцент4 2 8 2 2 3" xfId="24153"/>
    <cellStyle name="20% - Акцент4 2 8 2 3" xfId="13455"/>
    <cellStyle name="20% - Акцент4 2 8 2 3 2" xfId="27809"/>
    <cellStyle name="20% - Акцент4 2 8 2 4" xfId="21093"/>
    <cellStyle name="20% - Акцент4 2 8 3" xfId="2381"/>
    <cellStyle name="20% - Акцент4 2 8 3 2" xfId="8289"/>
    <cellStyle name="20% - Акцент4 2 8 3 2 2" xfId="13456"/>
    <cellStyle name="20% - Акцент4 2 8 3 2 2 2" xfId="32886"/>
    <cellStyle name="20% - Акцент4 2 8 3 2 3" xfId="24154"/>
    <cellStyle name="20% - Акцент4 2 8 3 3" xfId="13457"/>
    <cellStyle name="20% - Акцент4 2 8 3 3 2" xfId="27810"/>
    <cellStyle name="20% - Акцент4 2 8 3 4" xfId="21094"/>
    <cellStyle name="20% - Акцент4 2 8 4" xfId="2382"/>
    <cellStyle name="20% - Акцент4 2 8 4 2" xfId="8290"/>
    <cellStyle name="20% - Акцент4 2 8 4 2 2" xfId="13458"/>
    <cellStyle name="20% - Акцент4 2 8 4 2 2 2" xfId="32887"/>
    <cellStyle name="20% - Акцент4 2 8 4 2 3" xfId="24155"/>
    <cellStyle name="20% - Акцент4 2 8 4 3" xfId="13459"/>
    <cellStyle name="20% - Акцент4 2 8 4 3 2" xfId="27811"/>
    <cellStyle name="20% - Акцент4 2 8 4 4" xfId="21095"/>
    <cellStyle name="20% - Акцент4 2 8 5" xfId="2383"/>
    <cellStyle name="20% - Акцент4 2 8 5 2" xfId="8291"/>
    <cellStyle name="20% - Акцент4 2 8 5 2 2" xfId="13460"/>
    <cellStyle name="20% - Акцент4 2 8 5 2 2 2" xfId="32888"/>
    <cellStyle name="20% - Акцент4 2 8 5 2 3" xfId="24156"/>
    <cellStyle name="20% - Акцент4 2 8 5 3" xfId="13461"/>
    <cellStyle name="20% - Акцент4 2 8 5 3 2" xfId="27812"/>
    <cellStyle name="20% - Акцент4 2 8 5 4" xfId="21096"/>
    <cellStyle name="20% - Акцент4 2 8 6" xfId="8287"/>
    <cellStyle name="20% - Акцент4 2 8 6 2" xfId="13462"/>
    <cellStyle name="20% - Акцент4 2 8 6 2 2" xfId="32884"/>
    <cellStyle name="20% - Акцент4 2 8 6 3" xfId="24152"/>
    <cellStyle name="20% - Акцент4 2 8 7" xfId="13463"/>
    <cellStyle name="20% - Акцент4 2 8 7 2" xfId="27808"/>
    <cellStyle name="20% - Акцент4 2 8 8" xfId="21092"/>
    <cellStyle name="20% - Акцент4 2 9" xfId="2384"/>
    <cellStyle name="20% - Акцент4 2 9 2" xfId="2385"/>
    <cellStyle name="20% - Акцент4 2 9 2 2" xfId="8293"/>
    <cellStyle name="20% - Акцент4 2 9 2 2 2" xfId="13464"/>
    <cellStyle name="20% - Акцент4 2 9 2 2 2 2" xfId="32890"/>
    <cellStyle name="20% - Акцент4 2 9 2 2 3" xfId="24158"/>
    <cellStyle name="20% - Акцент4 2 9 2 3" xfId="13465"/>
    <cellStyle name="20% - Акцент4 2 9 2 3 2" xfId="27814"/>
    <cellStyle name="20% - Акцент4 2 9 2 4" xfId="21098"/>
    <cellStyle name="20% - Акцент4 2 9 3" xfId="2386"/>
    <cellStyle name="20% - Акцент4 2 9 3 2" xfId="8294"/>
    <cellStyle name="20% - Акцент4 2 9 3 2 2" xfId="13466"/>
    <cellStyle name="20% - Акцент4 2 9 3 2 2 2" xfId="32891"/>
    <cellStyle name="20% - Акцент4 2 9 3 2 3" xfId="24159"/>
    <cellStyle name="20% - Акцент4 2 9 3 3" xfId="13467"/>
    <cellStyle name="20% - Акцент4 2 9 3 3 2" xfId="27815"/>
    <cellStyle name="20% - Акцент4 2 9 3 4" xfId="21099"/>
    <cellStyle name="20% - Акцент4 2 9 4" xfId="2387"/>
    <cellStyle name="20% - Акцент4 2 9 4 2" xfId="8295"/>
    <cellStyle name="20% - Акцент4 2 9 4 2 2" xfId="13468"/>
    <cellStyle name="20% - Акцент4 2 9 4 2 2 2" xfId="32892"/>
    <cellStyle name="20% - Акцент4 2 9 4 2 3" xfId="24160"/>
    <cellStyle name="20% - Акцент4 2 9 4 3" xfId="13469"/>
    <cellStyle name="20% - Акцент4 2 9 4 3 2" xfId="27816"/>
    <cellStyle name="20% - Акцент4 2 9 4 4" xfId="21100"/>
    <cellStyle name="20% - Акцент4 2 9 5" xfId="2388"/>
    <cellStyle name="20% - Акцент4 2 9 5 2" xfId="8296"/>
    <cellStyle name="20% - Акцент4 2 9 5 2 2" xfId="13470"/>
    <cellStyle name="20% - Акцент4 2 9 5 2 2 2" xfId="32893"/>
    <cellStyle name="20% - Акцент4 2 9 5 2 3" xfId="24161"/>
    <cellStyle name="20% - Акцент4 2 9 5 3" xfId="13471"/>
    <cellStyle name="20% - Акцент4 2 9 5 3 2" xfId="27817"/>
    <cellStyle name="20% - Акцент4 2 9 5 4" xfId="21101"/>
    <cellStyle name="20% - Акцент4 2 9 6" xfId="8292"/>
    <cellStyle name="20% - Акцент4 2 9 6 2" xfId="13472"/>
    <cellStyle name="20% - Акцент4 2 9 6 2 2" xfId="32889"/>
    <cellStyle name="20% - Акцент4 2 9 6 3" xfId="24157"/>
    <cellStyle name="20% - Акцент4 2 9 7" xfId="13473"/>
    <cellStyle name="20% - Акцент4 2 9 7 2" xfId="27813"/>
    <cellStyle name="20% - Акцент4 2 9 8" xfId="21097"/>
    <cellStyle name="20% - Акцент4 3" xfId="73"/>
    <cellStyle name="20% - Акцент4 3 10" xfId="2389"/>
    <cellStyle name="20% - Акцент4 3 10 2" xfId="8297"/>
    <cellStyle name="20% - Акцент4 3 10 2 2" xfId="13474"/>
    <cellStyle name="20% - Акцент4 3 10 2 2 2" xfId="32894"/>
    <cellStyle name="20% - Акцент4 3 10 2 3" xfId="24162"/>
    <cellStyle name="20% - Акцент4 3 10 3" xfId="13475"/>
    <cellStyle name="20% - Акцент4 3 10 3 2" xfId="27818"/>
    <cellStyle name="20% - Акцент4 3 10 4" xfId="21102"/>
    <cellStyle name="20% - Акцент4 3 11" xfId="2390"/>
    <cellStyle name="20% - Акцент4 3 11 2" xfId="8298"/>
    <cellStyle name="20% - Акцент4 3 11 2 2" xfId="13476"/>
    <cellStyle name="20% - Акцент4 3 11 2 2 2" xfId="32895"/>
    <cellStyle name="20% - Акцент4 3 11 2 3" xfId="24163"/>
    <cellStyle name="20% - Акцент4 3 11 3" xfId="13477"/>
    <cellStyle name="20% - Акцент4 3 11 3 2" xfId="27819"/>
    <cellStyle name="20% - Акцент4 3 11 4" xfId="21103"/>
    <cellStyle name="20% - Акцент4 3 12" xfId="2391"/>
    <cellStyle name="20% - Акцент4 3 12 2" xfId="8299"/>
    <cellStyle name="20% - Акцент4 3 12 2 2" xfId="13478"/>
    <cellStyle name="20% - Акцент4 3 12 2 2 2" xfId="32896"/>
    <cellStyle name="20% - Акцент4 3 12 2 3" xfId="24164"/>
    <cellStyle name="20% - Акцент4 3 12 3" xfId="13479"/>
    <cellStyle name="20% - Акцент4 3 12 3 2" xfId="27820"/>
    <cellStyle name="20% - Акцент4 3 12 4" xfId="21104"/>
    <cellStyle name="20% - Акцент4 3 13" xfId="2392"/>
    <cellStyle name="20% - Акцент4 3 13 2" xfId="8300"/>
    <cellStyle name="20% - Акцент4 3 13 2 2" xfId="13480"/>
    <cellStyle name="20% - Акцент4 3 13 2 2 2" xfId="32897"/>
    <cellStyle name="20% - Акцент4 3 13 2 3" xfId="24165"/>
    <cellStyle name="20% - Акцент4 3 13 3" xfId="13481"/>
    <cellStyle name="20% - Акцент4 3 13 3 2" xfId="27821"/>
    <cellStyle name="20% - Акцент4 3 13 4" xfId="21105"/>
    <cellStyle name="20% - Акцент4 3 14" xfId="2393"/>
    <cellStyle name="20% - Акцент4 3 14 2" xfId="8301"/>
    <cellStyle name="20% - Акцент4 3 14 2 2" xfId="13482"/>
    <cellStyle name="20% - Акцент4 3 14 2 2 2" xfId="32898"/>
    <cellStyle name="20% - Акцент4 3 14 2 3" xfId="24166"/>
    <cellStyle name="20% - Акцент4 3 14 3" xfId="13483"/>
    <cellStyle name="20% - Акцент4 3 14 3 2" xfId="27822"/>
    <cellStyle name="20% - Акцент4 3 14 4" xfId="21106"/>
    <cellStyle name="20% - Акцент4 3 2" xfId="2394"/>
    <cellStyle name="20% - Акцент4 3 2 2" xfId="2395"/>
    <cellStyle name="20% - Акцент4 3 2 2 2" xfId="8302"/>
    <cellStyle name="20% - Акцент4 3 2 2 2 2" xfId="13484"/>
    <cellStyle name="20% - Акцент4 3 2 2 2 2 2" xfId="32899"/>
    <cellStyle name="20% - Акцент4 3 2 2 2 3" xfId="24167"/>
    <cellStyle name="20% - Акцент4 3 2 2 3" xfId="13485"/>
    <cellStyle name="20% - Акцент4 3 2 2 3 2" xfId="27823"/>
    <cellStyle name="20% - Акцент4 3 2 2 4" xfId="21108"/>
    <cellStyle name="20% - Акцент4 3 2 3" xfId="2396"/>
    <cellStyle name="20% - Акцент4 3 2 3 2" xfId="8303"/>
    <cellStyle name="20% - Акцент4 3 2 3 2 2" xfId="13486"/>
    <cellStyle name="20% - Акцент4 3 2 3 2 2 2" xfId="32900"/>
    <cellStyle name="20% - Акцент4 3 2 3 2 3" xfId="24168"/>
    <cellStyle name="20% - Акцент4 3 2 3 3" xfId="13487"/>
    <cellStyle name="20% - Акцент4 3 2 3 3 2" xfId="27824"/>
    <cellStyle name="20% - Акцент4 3 2 3 4" xfId="21109"/>
    <cellStyle name="20% - Акцент4 3 2 4" xfId="2397"/>
    <cellStyle name="20% - Акцент4 3 2 4 2" xfId="8304"/>
    <cellStyle name="20% - Акцент4 3 2 4 2 2" xfId="13488"/>
    <cellStyle name="20% - Акцент4 3 2 4 2 2 2" xfId="32901"/>
    <cellStyle name="20% - Акцент4 3 2 4 2 3" xfId="24169"/>
    <cellStyle name="20% - Акцент4 3 2 4 3" xfId="13489"/>
    <cellStyle name="20% - Акцент4 3 2 4 3 2" xfId="27825"/>
    <cellStyle name="20% - Акцент4 3 2 4 4" xfId="21110"/>
    <cellStyle name="20% - Акцент4 3 2 5" xfId="2398"/>
    <cellStyle name="20% - Акцент4 3 2 5 2" xfId="8305"/>
    <cellStyle name="20% - Акцент4 3 2 5 2 2" xfId="13490"/>
    <cellStyle name="20% - Акцент4 3 2 5 2 2 2" xfId="32902"/>
    <cellStyle name="20% - Акцент4 3 2 5 2 3" xfId="24170"/>
    <cellStyle name="20% - Акцент4 3 2 5 3" xfId="13491"/>
    <cellStyle name="20% - Акцент4 3 2 5 3 2" xfId="27826"/>
    <cellStyle name="20% - Акцент4 3 2 5 4" xfId="21111"/>
    <cellStyle name="20% - Акцент4 3 2 6" xfId="2399"/>
    <cellStyle name="20% - Акцент4 3 2 6 2" xfId="8306"/>
    <cellStyle name="20% - Акцент4 3 2 6 2 2" xfId="13492"/>
    <cellStyle name="20% - Акцент4 3 2 6 2 2 2" xfId="32903"/>
    <cellStyle name="20% - Акцент4 3 2 6 2 3" xfId="24171"/>
    <cellStyle name="20% - Акцент4 3 2 6 3" xfId="13493"/>
    <cellStyle name="20% - Акцент4 3 2 6 3 2" xfId="27827"/>
    <cellStyle name="20% - Акцент4 3 2 6 4" xfId="21112"/>
    <cellStyle name="20% - Акцент4 3 3" xfId="2400"/>
    <cellStyle name="20% - Акцент4 3 4" xfId="2401"/>
    <cellStyle name="20% - Акцент4 3 4 2" xfId="2402"/>
    <cellStyle name="20% - Акцент4 3 4 2 2" xfId="8308"/>
    <cellStyle name="20% - Акцент4 3 4 2 2 2" xfId="13494"/>
    <cellStyle name="20% - Акцент4 3 4 2 2 2 2" xfId="32905"/>
    <cellStyle name="20% - Акцент4 3 4 2 2 3" xfId="24173"/>
    <cellStyle name="20% - Акцент4 3 4 2 3" xfId="13495"/>
    <cellStyle name="20% - Акцент4 3 4 2 3 2" xfId="27829"/>
    <cellStyle name="20% - Акцент4 3 4 2 4" xfId="21115"/>
    <cellStyle name="20% - Акцент4 3 4 3" xfId="2403"/>
    <cellStyle name="20% - Акцент4 3 4 3 2" xfId="8309"/>
    <cellStyle name="20% - Акцент4 3 4 3 2 2" xfId="13496"/>
    <cellStyle name="20% - Акцент4 3 4 3 2 2 2" xfId="32906"/>
    <cellStyle name="20% - Акцент4 3 4 3 2 3" xfId="24174"/>
    <cellStyle name="20% - Акцент4 3 4 3 3" xfId="13497"/>
    <cellStyle name="20% - Акцент4 3 4 3 3 2" xfId="27830"/>
    <cellStyle name="20% - Акцент4 3 4 3 4" xfId="21116"/>
    <cellStyle name="20% - Акцент4 3 4 4" xfId="2404"/>
    <cellStyle name="20% - Акцент4 3 4 4 2" xfId="8310"/>
    <cellStyle name="20% - Акцент4 3 4 4 2 2" xfId="13498"/>
    <cellStyle name="20% - Акцент4 3 4 4 2 2 2" xfId="32907"/>
    <cellStyle name="20% - Акцент4 3 4 4 2 3" xfId="24175"/>
    <cellStyle name="20% - Акцент4 3 4 4 3" xfId="13499"/>
    <cellStyle name="20% - Акцент4 3 4 4 3 2" xfId="27831"/>
    <cellStyle name="20% - Акцент4 3 4 4 4" xfId="21117"/>
    <cellStyle name="20% - Акцент4 3 4 5" xfId="2405"/>
    <cellStyle name="20% - Акцент4 3 4 5 2" xfId="8311"/>
    <cellStyle name="20% - Акцент4 3 4 5 2 2" xfId="13500"/>
    <cellStyle name="20% - Акцент4 3 4 5 2 2 2" xfId="32908"/>
    <cellStyle name="20% - Акцент4 3 4 5 2 3" xfId="24176"/>
    <cellStyle name="20% - Акцент4 3 4 5 3" xfId="13501"/>
    <cellStyle name="20% - Акцент4 3 4 5 3 2" xfId="27832"/>
    <cellStyle name="20% - Акцент4 3 4 5 4" xfId="21118"/>
    <cellStyle name="20% - Акцент4 3 4 6" xfId="8307"/>
    <cellStyle name="20% - Акцент4 3 4 6 2" xfId="13502"/>
    <cellStyle name="20% - Акцент4 3 4 6 2 2" xfId="32904"/>
    <cellStyle name="20% - Акцент4 3 4 6 3" xfId="24172"/>
    <cellStyle name="20% - Акцент4 3 4 7" xfId="13503"/>
    <cellStyle name="20% - Акцент4 3 4 7 2" xfId="27828"/>
    <cellStyle name="20% - Акцент4 3 4 8" xfId="21114"/>
    <cellStyle name="20% - Акцент4 3 5" xfId="2406"/>
    <cellStyle name="20% - Акцент4 3 5 2" xfId="2407"/>
    <cellStyle name="20% - Акцент4 3 5 2 2" xfId="8313"/>
    <cellStyle name="20% - Акцент4 3 5 2 2 2" xfId="13504"/>
    <cellStyle name="20% - Акцент4 3 5 2 2 2 2" xfId="32910"/>
    <cellStyle name="20% - Акцент4 3 5 2 2 3" xfId="24178"/>
    <cellStyle name="20% - Акцент4 3 5 2 3" xfId="13505"/>
    <cellStyle name="20% - Акцент4 3 5 2 3 2" xfId="27834"/>
    <cellStyle name="20% - Акцент4 3 5 2 4" xfId="21120"/>
    <cellStyle name="20% - Акцент4 3 5 3" xfId="2408"/>
    <cellStyle name="20% - Акцент4 3 5 3 2" xfId="8314"/>
    <cellStyle name="20% - Акцент4 3 5 3 2 2" xfId="13506"/>
    <cellStyle name="20% - Акцент4 3 5 3 2 2 2" xfId="32911"/>
    <cellStyle name="20% - Акцент4 3 5 3 2 3" xfId="24179"/>
    <cellStyle name="20% - Акцент4 3 5 3 3" xfId="13507"/>
    <cellStyle name="20% - Акцент4 3 5 3 3 2" xfId="27835"/>
    <cellStyle name="20% - Акцент4 3 5 3 4" xfId="21121"/>
    <cellStyle name="20% - Акцент4 3 5 4" xfId="2409"/>
    <cellStyle name="20% - Акцент4 3 5 4 2" xfId="8315"/>
    <cellStyle name="20% - Акцент4 3 5 4 2 2" xfId="13508"/>
    <cellStyle name="20% - Акцент4 3 5 4 2 2 2" xfId="32912"/>
    <cellStyle name="20% - Акцент4 3 5 4 2 3" xfId="24180"/>
    <cellStyle name="20% - Акцент4 3 5 4 3" xfId="13509"/>
    <cellStyle name="20% - Акцент4 3 5 4 3 2" xfId="27836"/>
    <cellStyle name="20% - Акцент4 3 5 4 4" xfId="21122"/>
    <cellStyle name="20% - Акцент4 3 5 5" xfId="2410"/>
    <cellStyle name="20% - Акцент4 3 5 5 2" xfId="8316"/>
    <cellStyle name="20% - Акцент4 3 5 5 2 2" xfId="13510"/>
    <cellStyle name="20% - Акцент4 3 5 5 2 2 2" xfId="32913"/>
    <cellStyle name="20% - Акцент4 3 5 5 2 3" xfId="24181"/>
    <cellStyle name="20% - Акцент4 3 5 5 3" xfId="13511"/>
    <cellStyle name="20% - Акцент4 3 5 5 3 2" xfId="27837"/>
    <cellStyle name="20% - Акцент4 3 5 5 4" xfId="21123"/>
    <cellStyle name="20% - Акцент4 3 5 6" xfId="8312"/>
    <cellStyle name="20% - Акцент4 3 5 6 2" xfId="13512"/>
    <cellStyle name="20% - Акцент4 3 5 6 2 2" xfId="32909"/>
    <cellStyle name="20% - Акцент4 3 5 6 3" xfId="24177"/>
    <cellStyle name="20% - Акцент4 3 5 7" xfId="13513"/>
    <cellStyle name="20% - Акцент4 3 5 7 2" xfId="27833"/>
    <cellStyle name="20% - Акцент4 3 5 8" xfId="21119"/>
    <cellStyle name="20% - Акцент4 3 6" xfId="2411"/>
    <cellStyle name="20% - Акцент4 3 6 2" xfId="2412"/>
    <cellStyle name="20% - Акцент4 3 6 2 2" xfId="8318"/>
    <cellStyle name="20% - Акцент4 3 6 2 2 2" xfId="13514"/>
    <cellStyle name="20% - Акцент4 3 6 2 2 2 2" xfId="32915"/>
    <cellStyle name="20% - Акцент4 3 6 2 2 3" xfId="24183"/>
    <cellStyle name="20% - Акцент4 3 6 2 3" xfId="13515"/>
    <cellStyle name="20% - Акцент4 3 6 2 3 2" xfId="27839"/>
    <cellStyle name="20% - Акцент4 3 6 2 4" xfId="21125"/>
    <cellStyle name="20% - Акцент4 3 6 3" xfId="2413"/>
    <cellStyle name="20% - Акцент4 3 6 3 2" xfId="8319"/>
    <cellStyle name="20% - Акцент4 3 6 3 2 2" xfId="13516"/>
    <cellStyle name="20% - Акцент4 3 6 3 2 2 2" xfId="32916"/>
    <cellStyle name="20% - Акцент4 3 6 3 2 3" xfId="24184"/>
    <cellStyle name="20% - Акцент4 3 6 3 3" xfId="13517"/>
    <cellStyle name="20% - Акцент4 3 6 3 3 2" xfId="27840"/>
    <cellStyle name="20% - Акцент4 3 6 3 4" xfId="21126"/>
    <cellStyle name="20% - Акцент4 3 6 4" xfId="2414"/>
    <cellStyle name="20% - Акцент4 3 6 4 2" xfId="8320"/>
    <cellStyle name="20% - Акцент4 3 6 4 2 2" xfId="13518"/>
    <cellStyle name="20% - Акцент4 3 6 4 2 2 2" xfId="32917"/>
    <cellStyle name="20% - Акцент4 3 6 4 2 3" xfId="24185"/>
    <cellStyle name="20% - Акцент4 3 6 4 3" xfId="13519"/>
    <cellStyle name="20% - Акцент4 3 6 4 3 2" xfId="27841"/>
    <cellStyle name="20% - Акцент4 3 6 4 4" xfId="21127"/>
    <cellStyle name="20% - Акцент4 3 6 5" xfId="2415"/>
    <cellStyle name="20% - Акцент4 3 6 5 2" xfId="8321"/>
    <cellStyle name="20% - Акцент4 3 6 5 2 2" xfId="13520"/>
    <cellStyle name="20% - Акцент4 3 6 5 2 2 2" xfId="32918"/>
    <cellStyle name="20% - Акцент4 3 6 5 2 3" xfId="24186"/>
    <cellStyle name="20% - Акцент4 3 6 5 3" xfId="13521"/>
    <cellStyle name="20% - Акцент4 3 6 5 3 2" xfId="27842"/>
    <cellStyle name="20% - Акцент4 3 6 5 4" xfId="21128"/>
    <cellStyle name="20% - Акцент4 3 6 6" xfId="8317"/>
    <cellStyle name="20% - Акцент4 3 6 6 2" xfId="13522"/>
    <cellStyle name="20% - Акцент4 3 6 6 2 2" xfId="32914"/>
    <cellStyle name="20% - Акцент4 3 6 6 3" xfId="24182"/>
    <cellStyle name="20% - Акцент4 3 6 7" xfId="13523"/>
    <cellStyle name="20% - Акцент4 3 6 7 2" xfId="27838"/>
    <cellStyle name="20% - Акцент4 3 6 8" xfId="21124"/>
    <cellStyle name="20% - Акцент4 3 7" xfId="2416"/>
    <cellStyle name="20% - Акцент4 3 7 2" xfId="2417"/>
    <cellStyle name="20% - Акцент4 3 7 2 2" xfId="8323"/>
    <cellStyle name="20% - Акцент4 3 7 2 2 2" xfId="13524"/>
    <cellStyle name="20% - Акцент4 3 7 2 2 2 2" xfId="32920"/>
    <cellStyle name="20% - Акцент4 3 7 2 2 3" xfId="24188"/>
    <cellStyle name="20% - Акцент4 3 7 2 3" xfId="13525"/>
    <cellStyle name="20% - Акцент4 3 7 2 3 2" xfId="27844"/>
    <cellStyle name="20% - Акцент4 3 7 2 4" xfId="21130"/>
    <cellStyle name="20% - Акцент4 3 7 3" xfId="2418"/>
    <cellStyle name="20% - Акцент4 3 7 3 2" xfId="8324"/>
    <cellStyle name="20% - Акцент4 3 7 3 2 2" xfId="13526"/>
    <cellStyle name="20% - Акцент4 3 7 3 2 2 2" xfId="32921"/>
    <cellStyle name="20% - Акцент4 3 7 3 2 3" xfId="24189"/>
    <cellStyle name="20% - Акцент4 3 7 3 3" xfId="13527"/>
    <cellStyle name="20% - Акцент4 3 7 3 3 2" xfId="27845"/>
    <cellStyle name="20% - Акцент4 3 7 3 4" xfId="21131"/>
    <cellStyle name="20% - Акцент4 3 7 4" xfId="2419"/>
    <cellStyle name="20% - Акцент4 3 7 4 2" xfId="8325"/>
    <cellStyle name="20% - Акцент4 3 7 4 2 2" xfId="13528"/>
    <cellStyle name="20% - Акцент4 3 7 4 2 2 2" xfId="32922"/>
    <cellStyle name="20% - Акцент4 3 7 4 2 3" xfId="24190"/>
    <cellStyle name="20% - Акцент4 3 7 4 3" xfId="13529"/>
    <cellStyle name="20% - Акцент4 3 7 4 3 2" xfId="27846"/>
    <cellStyle name="20% - Акцент4 3 7 4 4" xfId="21132"/>
    <cellStyle name="20% - Акцент4 3 7 5" xfId="2420"/>
    <cellStyle name="20% - Акцент4 3 7 5 2" xfId="8326"/>
    <cellStyle name="20% - Акцент4 3 7 5 2 2" xfId="13530"/>
    <cellStyle name="20% - Акцент4 3 7 5 2 2 2" xfId="32923"/>
    <cellStyle name="20% - Акцент4 3 7 5 2 3" xfId="24191"/>
    <cellStyle name="20% - Акцент4 3 7 5 3" xfId="13531"/>
    <cellStyle name="20% - Акцент4 3 7 5 3 2" xfId="27847"/>
    <cellStyle name="20% - Акцент4 3 7 5 4" xfId="21133"/>
    <cellStyle name="20% - Акцент4 3 7 6" xfId="8322"/>
    <cellStyle name="20% - Акцент4 3 7 6 2" xfId="13532"/>
    <cellStyle name="20% - Акцент4 3 7 6 2 2" xfId="32919"/>
    <cellStyle name="20% - Акцент4 3 7 6 3" xfId="24187"/>
    <cellStyle name="20% - Акцент4 3 7 7" xfId="13533"/>
    <cellStyle name="20% - Акцент4 3 7 7 2" xfId="27843"/>
    <cellStyle name="20% - Акцент4 3 7 8" xfId="21129"/>
    <cellStyle name="20% - Акцент4 3 8" xfId="2421"/>
    <cellStyle name="20% - Акцент4 3 8 2" xfId="2422"/>
    <cellStyle name="20% - Акцент4 3 8 2 2" xfId="8328"/>
    <cellStyle name="20% - Акцент4 3 8 2 2 2" xfId="13534"/>
    <cellStyle name="20% - Акцент4 3 8 2 2 2 2" xfId="32925"/>
    <cellStyle name="20% - Акцент4 3 8 2 2 3" xfId="24193"/>
    <cellStyle name="20% - Акцент4 3 8 2 3" xfId="13535"/>
    <cellStyle name="20% - Акцент4 3 8 2 3 2" xfId="27849"/>
    <cellStyle name="20% - Акцент4 3 8 2 4" xfId="21135"/>
    <cellStyle name="20% - Акцент4 3 8 3" xfId="2423"/>
    <cellStyle name="20% - Акцент4 3 8 3 2" xfId="8329"/>
    <cellStyle name="20% - Акцент4 3 8 3 2 2" xfId="13536"/>
    <cellStyle name="20% - Акцент4 3 8 3 2 2 2" xfId="32926"/>
    <cellStyle name="20% - Акцент4 3 8 3 2 3" xfId="24194"/>
    <cellStyle name="20% - Акцент4 3 8 3 3" xfId="13537"/>
    <cellStyle name="20% - Акцент4 3 8 3 3 2" xfId="27850"/>
    <cellStyle name="20% - Акцент4 3 8 3 4" xfId="21136"/>
    <cellStyle name="20% - Акцент4 3 8 4" xfId="2424"/>
    <cellStyle name="20% - Акцент4 3 8 4 2" xfId="8330"/>
    <cellStyle name="20% - Акцент4 3 8 4 2 2" xfId="13538"/>
    <cellStyle name="20% - Акцент4 3 8 4 2 2 2" xfId="32927"/>
    <cellStyle name="20% - Акцент4 3 8 4 2 3" xfId="24195"/>
    <cellStyle name="20% - Акцент4 3 8 4 3" xfId="13539"/>
    <cellStyle name="20% - Акцент4 3 8 4 3 2" xfId="27851"/>
    <cellStyle name="20% - Акцент4 3 8 4 4" xfId="21137"/>
    <cellStyle name="20% - Акцент4 3 8 5" xfId="2425"/>
    <cellStyle name="20% - Акцент4 3 8 5 2" xfId="8331"/>
    <cellStyle name="20% - Акцент4 3 8 5 2 2" xfId="13540"/>
    <cellStyle name="20% - Акцент4 3 8 5 2 2 2" xfId="32928"/>
    <cellStyle name="20% - Акцент4 3 8 5 2 3" xfId="24196"/>
    <cellStyle name="20% - Акцент4 3 8 5 3" xfId="13541"/>
    <cellStyle name="20% - Акцент4 3 8 5 3 2" xfId="27852"/>
    <cellStyle name="20% - Акцент4 3 8 5 4" xfId="21138"/>
    <cellStyle name="20% - Акцент4 3 8 6" xfId="8327"/>
    <cellStyle name="20% - Акцент4 3 8 6 2" xfId="13542"/>
    <cellStyle name="20% - Акцент4 3 8 6 2 2" xfId="32924"/>
    <cellStyle name="20% - Акцент4 3 8 6 3" xfId="24192"/>
    <cellStyle name="20% - Акцент4 3 8 7" xfId="13543"/>
    <cellStyle name="20% - Акцент4 3 8 7 2" xfId="27848"/>
    <cellStyle name="20% - Акцент4 3 8 8" xfId="21134"/>
    <cellStyle name="20% - Акцент4 3 9" xfId="2426"/>
    <cellStyle name="20% - Акцент4 3 9 2" xfId="2427"/>
    <cellStyle name="20% - Акцент4 3 9 2 2" xfId="8333"/>
    <cellStyle name="20% - Акцент4 3 9 2 2 2" xfId="13544"/>
    <cellStyle name="20% - Акцент4 3 9 2 2 2 2" xfId="32930"/>
    <cellStyle name="20% - Акцент4 3 9 2 2 3" xfId="24198"/>
    <cellStyle name="20% - Акцент4 3 9 2 3" xfId="13545"/>
    <cellStyle name="20% - Акцент4 3 9 2 3 2" xfId="27854"/>
    <cellStyle name="20% - Акцент4 3 9 2 4" xfId="21140"/>
    <cellStyle name="20% - Акцент4 3 9 3" xfId="2428"/>
    <cellStyle name="20% - Акцент4 3 9 3 2" xfId="8334"/>
    <cellStyle name="20% - Акцент4 3 9 3 2 2" xfId="13546"/>
    <cellStyle name="20% - Акцент4 3 9 3 2 2 2" xfId="32931"/>
    <cellStyle name="20% - Акцент4 3 9 3 2 3" xfId="24199"/>
    <cellStyle name="20% - Акцент4 3 9 3 3" xfId="13547"/>
    <cellStyle name="20% - Акцент4 3 9 3 3 2" xfId="27855"/>
    <cellStyle name="20% - Акцент4 3 9 3 4" xfId="21141"/>
    <cellStyle name="20% - Акцент4 3 9 4" xfId="2429"/>
    <cellStyle name="20% - Акцент4 3 9 4 2" xfId="8335"/>
    <cellStyle name="20% - Акцент4 3 9 4 2 2" xfId="13548"/>
    <cellStyle name="20% - Акцент4 3 9 4 2 2 2" xfId="32932"/>
    <cellStyle name="20% - Акцент4 3 9 4 2 3" xfId="24200"/>
    <cellStyle name="20% - Акцент4 3 9 4 3" xfId="13549"/>
    <cellStyle name="20% - Акцент4 3 9 4 3 2" xfId="27856"/>
    <cellStyle name="20% - Акцент4 3 9 4 4" xfId="21142"/>
    <cellStyle name="20% - Акцент4 3 9 5" xfId="2430"/>
    <cellStyle name="20% - Акцент4 3 9 5 2" xfId="8336"/>
    <cellStyle name="20% - Акцент4 3 9 5 2 2" xfId="13550"/>
    <cellStyle name="20% - Акцент4 3 9 5 2 2 2" xfId="32933"/>
    <cellStyle name="20% - Акцент4 3 9 5 2 3" xfId="24201"/>
    <cellStyle name="20% - Акцент4 3 9 5 3" xfId="13551"/>
    <cellStyle name="20% - Акцент4 3 9 5 3 2" xfId="27857"/>
    <cellStyle name="20% - Акцент4 3 9 5 4" xfId="21143"/>
    <cellStyle name="20% - Акцент4 3 9 6" xfId="8332"/>
    <cellStyle name="20% - Акцент4 3 9 6 2" xfId="13552"/>
    <cellStyle name="20% - Акцент4 3 9 6 2 2" xfId="32929"/>
    <cellStyle name="20% - Акцент4 3 9 6 3" xfId="24197"/>
    <cellStyle name="20% - Акцент4 3 9 7" xfId="13553"/>
    <cellStyle name="20% - Акцент4 3 9 7 2" xfId="27853"/>
    <cellStyle name="20% - Акцент4 3 9 8" xfId="21139"/>
    <cellStyle name="20% - Акцент4 4" xfId="74"/>
    <cellStyle name="20% - Акцент4 4 10" xfId="2431"/>
    <cellStyle name="20% - Акцент4 4 10 2" xfId="8337"/>
    <cellStyle name="20% - Акцент4 4 10 2 2" xfId="13554"/>
    <cellStyle name="20% - Акцент4 4 10 2 2 2" xfId="32934"/>
    <cellStyle name="20% - Акцент4 4 10 2 3" xfId="24202"/>
    <cellStyle name="20% - Акцент4 4 10 3" xfId="13555"/>
    <cellStyle name="20% - Акцент4 4 10 3 2" xfId="27858"/>
    <cellStyle name="20% - Акцент4 4 10 4" xfId="21144"/>
    <cellStyle name="20% - Акцент4 4 11" xfId="2432"/>
    <cellStyle name="20% - Акцент4 4 11 2" xfId="8338"/>
    <cellStyle name="20% - Акцент4 4 11 2 2" xfId="13556"/>
    <cellStyle name="20% - Акцент4 4 11 2 2 2" xfId="32935"/>
    <cellStyle name="20% - Акцент4 4 11 2 3" xfId="24203"/>
    <cellStyle name="20% - Акцент4 4 11 3" xfId="13557"/>
    <cellStyle name="20% - Акцент4 4 11 3 2" xfId="27859"/>
    <cellStyle name="20% - Акцент4 4 11 4" xfId="21145"/>
    <cellStyle name="20% - Акцент4 4 12" xfId="2433"/>
    <cellStyle name="20% - Акцент4 4 12 2" xfId="8339"/>
    <cellStyle name="20% - Акцент4 4 12 2 2" xfId="13558"/>
    <cellStyle name="20% - Акцент4 4 12 2 2 2" xfId="32936"/>
    <cellStyle name="20% - Акцент4 4 12 2 3" xfId="24204"/>
    <cellStyle name="20% - Акцент4 4 12 3" xfId="13559"/>
    <cellStyle name="20% - Акцент4 4 12 3 2" xfId="27860"/>
    <cellStyle name="20% - Акцент4 4 12 4" xfId="21146"/>
    <cellStyle name="20% - Акцент4 4 13" xfId="2434"/>
    <cellStyle name="20% - Акцент4 4 13 2" xfId="8340"/>
    <cellStyle name="20% - Акцент4 4 13 2 2" xfId="13560"/>
    <cellStyle name="20% - Акцент4 4 13 2 2 2" xfId="32937"/>
    <cellStyle name="20% - Акцент4 4 13 2 3" xfId="24205"/>
    <cellStyle name="20% - Акцент4 4 13 3" xfId="13561"/>
    <cellStyle name="20% - Акцент4 4 13 3 2" xfId="27861"/>
    <cellStyle name="20% - Акцент4 4 13 4" xfId="21147"/>
    <cellStyle name="20% - Акцент4 4 14" xfId="2435"/>
    <cellStyle name="20% - Акцент4 4 14 2" xfId="8341"/>
    <cellStyle name="20% - Акцент4 4 14 2 2" xfId="13562"/>
    <cellStyle name="20% - Акцент4 4 14 2 2 2" xfId="32938"/>
    <cellStyle name="20% - Акцент4 4 14 2 3" xfId="24206"/>
    <cellStyle name="20% - Акцент4 4 14 3" xfId="13563"/>
    <cellStyle name="20% - Акцент4 4 14 3 2" xfId="27862"/>
    <cellStyle name="20% - Акцент4 4 14 4" xfId="21148"/>
    <cellStyle name="20% - Акцент4 4 2" xfId="2436"/>
    <cellStyle name="20% - Акцент4 4 2 2" xfId="2437"/>
    <cellStyle name="20% - Акцент4 4 2 2 2" xfId="8342"/>
    <cellStyle name="20% - Акцент4 4 2 2 2 2" xfId="13564"/>
    <cellStyle name="20% - Акцент4 4 2 2 2 2 2" xfId="32939"/>
    <cellStyle name="20% - Акцент4 4 2 2 2 3" xfId="24207"/>
    <cellStyle name="20% - Акцент4 4 2 2 3" xfId="13565"/>
    <cellStyle name="20% - Акцент4 4 2 2 3 2" xfId="27863"/>
    <cellStyle name="20% - Акцент4 4 2 2 4" xfId="21150"/>
    <cellStyle name="20% - Акцент4 4 2 3" xfId="2438"/>
    <cellStyle name="20% - Акцент4 4 2 3 2" xfId="8343"/>
    <cellStyle name="20% - Акцент4 4 2 3 2 2" xfId="13566"/>
    <cellStyle name="20% - Акцент4 4 2 3 2 2 2" xfId="32940"/>
    <cellStyle name="20% - Акцент4 4 2 3 2 3" xfId="24208"/>
    <cellStyle name="20% - Акцент4 4 2 3 3" xfId="13567"/>
    <cellStyle name="20% - Акцент4 4 2 3 3 2" xfId="27864"/>
    <cellStyle name="20% - Акцент4 4 2 3 4" xfId="21151"/>
    <cellStyle name="20% - Акцент4 4 2 4" xfId="2439"/>
    <cellStyle name="20% - Акцент4 4 2 4 2" xfId="8344"/>
    <cellStyle name="20% - Акцент4 4 2 4 2 2" xfId="13568"/>
    <cellStyle name="20% - Акцент4 4 2 4 2 2 2" xfId="32941"/>
    <cellStyle name="20% - Акцент4 4 2 4 2 3" xfId="24209"/>
    <cellStyle name="20% - Акцент4 4 2 4 3" xfId="13569"/>
    <cellStyle name="20% - Акцент4 4 2 4 3 2" xfId="27865"/>
    <cellStyle name="20% - Акцент4 4 2 4 4" xfId="21152"/>
    <cellStyle name="20% - Акцент4 4 2 5" xfId="2440"/>
    <cellStyle name="20% - Акцент4 4 2 5 2" xfId="8345"/>
    <cellStyle name="20% - Акцент4 4 2 5 2 2" xfId="13570"/>
    <cellStyle name="20% - Акцент4 4 2 5 2 2 2" xfId="32942"/>
    <cellStyle name="20% - Акцент4 4 2 5 2 3" xfId="24210"/>
    <cellStyle name="20% - Акцент4 4 2 5 3" xfId="13571"/>
    <cellStyle name="20% - Акцент4 4 2 5 3 2" xfId="27866"/>
    <cellStyle name="20% - Акцент4 4 2 5 4" xfId="21153"/>
    <cellStyle name="20% - Акцент4 4 2 6" xfId="2441"/>
    <cellStyle name="20% - Акцент4 4 2 6 2" xfId="8346"/>
    <cellStyle name="20% - Акцент4 4 2 6 2 2" xfId="13572"/>
    <cellStyle name="20% - Акцент4 4 2 6 2 2 2" xfId="32943"/>
    <cellStyle name="20% - Акцент4 4 2 6 2 3" xfId="24211"/>
    <cellStyle name="20% - Акцент4 4 2 6 3" xfId="13573"/>
    <cellStyle name="20% - Акцент4 4 2 6 3 2" xfId="27867"/>
    <cellStyle name="20% - Акцент4 4 2 6 4" xfId="21154"/>
    <cellStyle name="20% - Акцент4 4 3" xfId="2442"/>
    <cellStyle name="20% - Акцент4 4 4" xfId="2443"/>
    <cellStyle name="20% - Акцент4 4 4 2" xfId="2444"/>
    <cellStyle name="20% - Акцент4 4 4 2 2" xfId="8348"/>
    <cellStyle name="20% - Акцент4 4 4 2 2 2" xfId="13574"/>
    <cellStyle name="20% - Акцент4 4 4 2 2 2 2" xfId="32945"/>
    <cellStyle name="20% - Акцент4 4 4 2 2 3" xfId="24213"/>
    <cellStyle name="20% - Акцент4 4 4 2 3" xfId="13575"/>
    <cellStyle name="20% - Акцент4 4 4 2 3 2" xfId="27869"/>
    <cellStyle name="20% - Акцент4 4 4 2 4" xfId="21157"/>
    <cellStyle name="20% - Акцент4 4 4 3" xfId="2445"/>
    <cellStyle name="20% - Акцент4 4 4 3 2" xfId="8349"/>
    <cellStyle name="20% - Акцент4 4 4 3 2 2" xfId="13576"/>
    <cellStyle name="20% - Акцент4 4 4 3 2 2 2" xfId="32946"/>
    <cellStyle name="20% - Акцент4 4 4 3 2 3" xfId="24214"/>
    <cellStyle name="20% - Акцент4 4 4 3 3" xfId="13577"/>
    <cellStyle name="20% - Акцент4 4 4 3 3 2" xfId="27870"/>
    <cellStyle name="20% - Акцент4 4 4 3 4" xfId="21158"/>
    <cellStyle name="20% - Акцент4 4 4 4" xfId="2446"/>
    <cellStyle name="20% - Акцент4 4 4 4 2" xfId="8350"/>
    <cellStyle name="20% - Акцент4 4 4 4 2 2" xfId="13578"/>
    <cellStyle name="20% - Акцент4 4 4 4 2 2 2" xfId="32947"/>
    <cellStyle name="20% - Акцент4 4 4 4 2 3" xfId="24215"/>
    <cellStyle name="20% - Акцент4 4 4 4 3" xfId="13579"/>
    <cellStyle name="20% - Акцент4 4 4 4 3 2" xfId="27871"/>
    <cellStyle name="20% - Акцент4 4 4 4 4" xfId="21159"/>
    <cellStyle name="20% - Акцент4 4 4 5" xfId="2447"/>
    <cellStyle name="20% - Акцент4 4 4 5 2" xfId="8351"/>
    <cellStyle name="20% - Акцент4 4 4 5 2 2" xfId="13580"/>
    <cellStyle name="20% - Акцент4 4 4 5 2 2 2" xfId="32948"/>
    <cellStyle name="20% - Акцент4 4 4 5 2 3" xfId="24216"/>
    <cellStyle name="20% - Акцент4 4 4 5 3" xfId="13581"/>
    <cellStyle name="20% - Акцент4 4 4 5 3 2" xfId="27872"/>
    <cellStyle name="20% - Акцент4 4 4 5 4" xfId="21160"/>
    <cellStyle name="20% - Акцент4 4 4 6" xfId="8347"/>
    <cellStyle name="20% - Акцент4 4 4 6 2" xfId="13582"/>
    <cellStyle name="20% - Акцент4 4 4 6 2 2" xfId="32944"/>
    <cellStyle name="20% - Акцент4 4 4 6 3" xfId="24212"/>
    <cellStyle name="20% - Акцент4 4 4 7" xfId="13583"/>
    <cellStyle name="20% - Акцент4 4 4 7 2" xfId="27868"/>
    <cellStyle name="20% - Акцент4 4 4 8" xfId="21156"/>
    <cellStyle name="20% - Акцент4 4 5" xfId="2448"/>
    <cellStyle name="20% - Акцент4 4 5 2" xfId="2449"/>
    <cellStyle name="20% - Акцент4 4 5 2 2" xfId="8353"/>
    <cellStyle name="20% - Акцент4 4 5 2 2 2" xfId="13584"/>
    <cellStyle name="20% - Акцент4 4 5 2 2 2 2" xfId="32950"/>
    <cellStyle name="20% - Акцент4 4 5 2 2 3" xfId="24218"/>
    <cellStyle name="20% - Акцент4 4 5 2 3" xfId="13585"/>
    <cellStyle name="20% - Акцент4 4 5 2 3 2" xfId="27874"/>
    <cellStyle name="20% - Акцент4 4 5 2 4" xfId="21162"/>
    <cellStyle name="20% - Акцент4 4 5 3" xfId="2450"/>
    <cellStyle name="20% - Акцент4 4 5 3 2" xfId="8354"/>
    <cellStyle name="20% - Акцент4 4 5 3 2 2" xfId="13586"/>
    <cellStyle name="20% - Акцент4 4 5 3 2 2 2" xfId="32951"/>
    <cellStyle name="20% - Акцент4 4 5 3 2 3" xfId="24219"/>
    <cellStyle name="20% - Акцент4 4 5 3 3" xfId="13587"/>
    <cellStyle name="20% - Акцент4 4 5 3 3 2" xfId="27875"/>
    <cellStyle name="20% - Акцент4 4 5 3 4" xfId="21163"/>
    <cellStyle name="20% - Акцент4 4 5 4" xfId="2451"/>
    <cellStyle name="20% - Акцент4 4 5 4 2" xfId="8355"/>
    <cellStyle name="20% - Акцент4 4 5 4 2 2" xfId="13588"/>
    <cellStyle name="20% - Акцент4 4 5 4 2 2 2" xfId="32952"/>
    <cellStyle name="20% - Акцент4 4 5 4 2 3" xfId="24220"/>
    <cellStyle name="20% - Акцент4 4 5 4 3" xfId="13589"/>
    <cellStyle name="20% - Акцент4 4 5 4 3 2" xfId="27876"/>
    <cellStyle name="20% - Акцент4 4 5 4 4" xfId="21164"/>
    <cellStyle name="20% - Акцент4 4 5 5" xfId="2452"/>
    <cellStyle name="20% - Акцент4 4 5 5 2" xfId="8356"/>
    <cellStyle name="20% - Акцент4 4 5 5 2 2" xfId="13590"/>
    <cellStyle name="20% - Акцент4 4 5 5 2 2 2" xfId="32953"/>
    <cellStyle name="20% - Акцент4 4 5 5 2 3" xfId="24221"/>
    <cellStyle name="20% - Акцент4 4 5 5 3" xfId="13591"/>
    <cellStyle name="20% - Акцент4 4 5 5 3 2" xfId="27877"/>
    <cellStyle name="20% - Акцент4 4 5 5 4" xfId="21165"/>
    <cellStyle name="20% - Акцент4 4 5 6" xfId="8352"/>
    <cellStyle name="20% - Акцент4 4 5 6 2" xfId="13592"/>
    <cellStyle name="20% - Акцент4 4 5 6 2 2" xfId="32949"/>
    <cellStyle name="20% - Акцент4 4 5 6 3" xfId="24217"/>
    <cellStyle name="20% - Акцент4 4 5 7" xfId="13593"/>
    <cellStyle name="20% - Акцент4 4 5 7 2" xfId="27873"/>
    <cellStyle name="20% - Акцент4 4 5 8" xfId="21161"/>
    <cellStyle name="20% - Акцент4 4 6" xfId="2453"/>
    <cellStyle name="20% - Акцент4 4 6 2" xfId="2454"/>
    <cellStyle name="20% - Акцент4 4 6 2 2" xfId="8358"/>
    <cellStyle name="20% - Акцент4 4 6 2 2 2" xfId="13594"/>
    <cellStyle name="20% - Акцент4 4 6 2 2 2 2" xfId="32955"/>
    <cellStyle name="20% - Акцент4 4 6 2 2 3" xfId="24223"/>
    <cellStyle name="20% - Акцент4 4 6 2 3" xfId="13595"/>
    <cellStyle name="20% - Акцент4 4 6 2 3 2" xfId="27879"/>
    <cellStyle name="20% - Акцент4 4 6 2 4" xfId="21167"/>
    <cellStyle name="20% - Акцент4 4 6 3" xfId="2455"/>
    <cellStyle name="20% - Акцент4 4 6 3 2" xfId="8359"/>
    <cellStyle name="20% - Акцент4 4 6 3 2 2" xfId="13596"/>
    <cellStyle name="20% - Акцент4 4 6 3 2 2 2" xfId="32956"/>
    <cellStyle name="20% - Акцент4 4 6 3 2 3" xfId="24224"/>
    <cellStyle name="20% - Акцент4 4 6 3 3" xfId="13597"/>
    <cellStyle name="20% - Акцент4 4 6 3 3 2" xfId="27880"/>
    <cellStyle name="20% - Акцент4 4 6 3 4" xfId="21168"/>
    <cellStyle name="20% - Акцент4 4 6 4" xfId="2456"/>
    <cellStyle name="20% - Акцент4 4 6 4 2" xfId="8360"/>
    <cellStyle name="20% - Акцент4 4 6 4 2 2" xfId="13598"/>
    <cellStyle name="20% - Акцент4 4 6 4 2 2 2" xfId="32957"/>
    <cellStyle name="20% - Акцент4 4 6 4 2 3" xfId="24225"/>
    <cellStyle name="20% - Акцент4 4 6 4 3" xfId="13599"/>
    <cellStyle name="20% - Акцент4 4 6 4 3 2" xfId="27881"/>
    <cellStyle name="20% - Акцент4 4 6 4 4" xfId="21169"/>
    <cellStyle name="20% - Акцент4 4 6 5" xfId="2457"/>
    <cellStyle name="20% - Акцент4 4 6 5 2" xfId="8361"/>
    <cellStyle name="20% - Акцент4 4 6 5 2 2" xfId="13600"/>
    <cellStyle name="20% - Акцент4 4 6 5 2 2 2" xfId="32958"/>
    <cellStyle name="20% - Акцент4 4 6 5 2 3" xfId="24226"/>
    <cellStyle name="20% - Акцент4 4 6 5 3" xfId="13601"/>
    <cellStyle name="20% - Акцент4 4 6 5 3 2" xfId="27882"/>
    <cellStyle name="20% - Акцент4 4 6 5 4" xfId="21170"/>
    <cellStyle name="20% - Акцент4 4 6 6" xfId="8357"/>
    <cellStyle name="20% - Акцент4 4 6 6 2" xfId="13602"/>
    <cellStyle name="20% - Акцент4 4 6 6 2 2" xfId="32954"/>
    <cellStyle name="20% - Акцент4 4 6 6 3" xfId="24222"/>
    <cellStyle name="20% - Акцент4 4 6 7" xfId="13603"/>
    <cellStyle name="20% - Акцент4 4 6 7 2" xfId="27878"/>
    <cellStyle name="20% - Акцент4 4 6 8" xfId="21166"/>
    <cellStyle name="20% - Акцент4 4 7" xfId="2458"/>
    <cellStyle name="20% - Акцент4 4 7 2" xfId="2459"/>
    <cellStyle name="20% - Акцент4 4 7 2 2" xfId="8363"/>
    <cellStyle name="20% - Акцент4 4 7 2 2 2" xfId="13604"/>
    <cellStyle name="20% - Акцент4 4 7 2 2 2 2" xfId="32960"/>
    <cellStyle name="20% - Акцент4 4 7 2 2 3" xfId="24228"/>
    <cellStyle name="20% - Акцент4 4 7 2 3" xfId="13605"/>
    <cellStyle name="20% - Акцент4 4 7 2 3 2" xfId="27884"/>
    <cellStyle name="20% - Акцент4 4 7 2 4" xfId="21172"/>
    <cellStyle name="20% - Акцент4 4 7 3" xfId="2460"/>
    <cellStyle name="20% - Акцент4 4 7 3 2" xfId="8364"/>
    <cellStyle name="20% - Акцент4 4 7 3 2 2" xfId="13606"/>
    <cellStyle name="20% - Акцент4 4 7 3 2 2 2" xfId="32961"/>
    <cellStyle name="20% - Акцент4 4 7 3 2 3" xfId="24229"/>
    <cellStyle name="20% - Акцент4 4 7 3 3" xfId="13607"/>
    <cellStyle name="20% - Акцент4 4 7 3 3 2" xfId="27885"/>
    <cellStyle name="20% - Акцент4 4 7 3 4" xfId="21173"/>
    <cellStyle name="20% - Акцент4 4 7 4" xfId="2461"/>
    <cellStyle name="20% - Акцент4 4 7 4 2" xfId="8365"/>
    <cellStyle name="20% - Акцент4 4 7 4 2 2" xfId="13608"/>
    <cellStyle name="20% - Акцент4 4 7 4 2 2 2" xfId="32962"/>
    <cellStyle name="20% - Акцент4 4 7 4 2 3" xfId="24230"/>
    <cellStyle name="20% - Акцент4 4 7 4 3" xfId="13609"/>
    <cellStyle name="20% - Акцент4 4 7 4 3 2" xfId="27886"/>
    <cellStyle name="20% - Акцент4 4 7 4 4" xfId="21174"/>
    <cellStyle name="20% - Акцент4 4 7 5" xfId="2462"/>
    <cellStyle name="20% - Акцент4 4 7 5 2" xfId="8366"/>
    <cellStyle name="20% - Акцент4 4 7 5 2 2" xfId="13610"/>
    <cellStyle name="20% - Акцент4 4 7 5 2 2 2" xfId="32963"/>
    <cellStyle name="20% - Акцент4 4 7 5 2 3" xfId="24231"/>
    <cellStyle name="20% - Акцент4 4 7 5 3" xfId="13611"/>
    <cellStyle name="20% - Акцент4 4 7 5 3 2" xfId="27887"/>
    <cellStyle name="20% - Акцент4 4 7 5 4" xfId="21175"/>
    <cellStyle name="20% - Акцент4 4 7 6" xfId="8362"/>
    <cellStyle name="20% - Акцент4 4 7 6 2" xfId="13612"/>
    <cellStyle name="20% - Акцент4 4 7 6 2 2" xfId="32959"/>
    <cellStyle name="20% - Акцент4 4 7 6 3" xfId="24227"/>
    <cellStyle name="20% - Акцент4 4 7 7" xfId="13613"/>
    <cellStyle name="20% - Акцент4 4 7 7 2" xfId="27883"/>
    <cellStyle name="20% - Акцент4 4 7 8" xfId="21171"/>
    <cellStyle name="20% - Акцент4 4 8" xfId="2463"/>
    <cellStyle name="20% - Акцент4 4 8 2" xfId="2464"/>
    <cellStyle name="20% - Акцент4 4 8 2 2" xfId="8368"/>
    <cellStyle name="20% - Акцент4 4 8 2 2 2" xfId="13614"/>
    <cellStyle name="20% - Акцент4 4 8 2 2 2 2" xfId="32965"/>
    <cellStyle name="20% - Акцент4 4 8 2 2 3" xfId="24233"/>
    <cellStyle name="20% - Акцент4 4 8 2 3" xfId="13615"/>
    <cellStyle name="20% - Акцент4 4 8 2 3 2" xfId="27889"/>
    <cellStyle name="20% - Акцент4 4 8 2 4" xfId="21177"/>
    <cellStyle name="20% - Акцент4 4 8 3" xfId="2465"/>
    <cellStyle name="20% - Акцент4 4 8 3 2" xfId="8369"/>
    <cellStyle name="20% - Акцент4 4 8 3 2 2" xfId="13616"/>
    <cellStyle name="20% - Акцент4 4 8 3 2 2 2" xfId="32966"/>
    <cellStyle name="20% - Акцент4 4 8 3 2 3" xfId="24234"/>
    <cellStyle name="20% - Акцент4 4 8 3 3" xfId="13617"/>
    <cellStyle name="20% - Акцент4 4 8 3 3 2" xfId="27890"/>
    <cellStyle name="20% - Акцент4 4 8 3 4" xfId="21178"/>
    <cellStyle name="20% - Акцент4 4 8 4" xfId="2466"/>
    <cellStyle name="20% - Акцент4 4 8 4 2" xfId="8370"/>
    <cellStyle name="20% - Акцент4 4 8 4 2 2" xfId="13618"/>
    <cellStyle name="20% - Акцент4 4 8 4 2 2 2" xfId="32967"/>
    <cellStyle name="20% - Акцент4 4 8 4 2 3" xfId="24235"/>
    <cellStyle name="20% - Акцент4 4 8 4 3" xfId="13619"/>
    <cellStyle name="20% - Акцент4 4 8 4 3 2" xfId="27891"/>
    <cellStyle name="20% - Акцент4 4 8 4 4" xfId="21179"/>
    <cellStyle name="20% - Акцент4 4 8 5" xfId="2467"/>
    <cellStyle name="20% - Акцент4 4 8 5 2" xfId="8371"/>
    <cellStyle name="20% - Акцент4 4 8 5 2 2" xfId="13620"/>
    <cellStyle name="20% - Акцент4 4 8 5 2 2 2" xfId="32968"/>
    <cellStyle name="20% - Акцент4 4 8 5 2 3" xfId="24236"/>
    <cellStyle name="20% - Акцент4 4 8 5 3" xfId="13621"/>
    <cellStyle name="20% - Акцент4 4 8 5 3 2" xfId="27892"/>
    <cellStyle name="20% - Акцент4 4 8 5 4" xfId="21180"/>
    <cellStyle name="20% - Акцент4 4 8 6" xfId="8367"/>
    <cellStyle name="20% - Акцент4 4 8 6 2" xfId="13622"/>
    <cellStyle name="20% - Акцент4 4 8 6 2 2" xfId="32964"/>
    <cellStyle name="20% - Акцент4 4 8 6 3" xfId="24232"/>
    <cellStyle name="20% - Акцент4 4 8 7" xfId="13623"/>
    <cellStyle name="20% - Акцент4 4 8 7 2" xfId="27888"/>
    <cellStyle name="20% - Акцент4 4 8 8" xfId="21176"/>
    <cellStyle name="20% - Акцент4 4 9" xfId="2468"/>
    <cellStyle name="20% - Акцент4 4 9 2" xfId="2469"/>
    <cellStyle name="20% - Акцент4 4 9 2 2" xfId="8373"/>
    <cellStyle name="20% - Акцент4 4 9 2 2 2" xfId="13624"/>
    <cellStyle name="20% - Акцент4 4 9 2 2 2 2" xfId="32970"/>
    <cellStyle name="20% - Акцент4 4 9 2 2 3" xfId="24238"/>
    <cellStyle name="20% - Акцент4 4 9 2 3" xfId="13625"/>
    <cellStyle name="20% - Акцент4 4 9 2 3 2" xfId="27894"/>
    <cellStyle name="20% - Акцент4 4 9 2 4" xfId="21182"/>
    <cellStyle name="20% - Акцент4 4 9 3" xfId="2470"/>
    <cellStyle name="20% - Акцент4 4 9 3 2" xfId="8374"/>
    <cellStyle name="20% - Акцент4 4 9 3 2 2" xfId="13626"/>
    <cellStyle name="20% - Акцент4 4 9 3 2 2 2" xfId="32971"/>
    <cellStyle name="20% - Акцент4 4 9 3 2 3" xfId="24239"/>
    <cellStyle name="20% - Акцент4 4 9 3 3" xfId="13627"/>
    <cellStyle name="20% - Акцент4 4 9 3 3 2" xfId="27895"/>
    <cellStyle name="20% - Акцент4 4 9 3 4" xfId="21183"/>
    <cellStyle name="20% - Акцент4 4 9 4" xfId="2471"/>
    <cellStyle name="20% - Акцент4 4 9 4 2" xfId="8375"/>
    <cellStyle name="20% - Акцент4 4 9 4 2 2" xfId="13628"/>
    <cellStyle name="20% - Акцент4 4 9 4 2 2 2" xfId="32972"/>
    <cellStyle name="20% - Акцент4 4 9 4 2 3" xfId="24240"/>
    <cellStyle name="20% - Акцент4 4 9 4 3" xfId="13629"/>
    <cellStyle name="20% - Акцент4 4 9 4 3 2" xfId="27896"/>
    <cellStyle name="20% - Акцент4 4 9 4 4" xfId="21184"/>
    <cellStyle name="20% - Акцент4 4 9 5" xfId="2472"/>
    <cellStyle name="20% - Акцент4 4 9 5 2" xfId="8376"/>
    <cellStyle name="20% - Акцент4 4 9 5 2 2" xfId="13630"/>
    <cellStyle name="20% - Акцент4 4 9 5 2 2 2" xfId="32973"/>
    <cellStyle name="20% - Акцент4 4 9 5 2 3" xfId="24241"/>
    <cellStyle name="20% - Акцент4 4 9 5 3" xfId="13631"/>
    <cellStyle name="20% - Акцент4 4 9 5 3 2" xfId="27897"/>
    <cellStyle name="20% - Акцент4 4 9 5 4" xfId="21185"/>
    <cellStyle name="20% - Акцент4 4 9 6" xfId="8372"/>
    <cellStyle name="20% - Акцент4 4 9 6 2" xfId="13632"/>
    <cellStyle name="20% - Акцент4 4 9 6 2 2" xfId="32969"/>
    <cellStyle name="20% - Акцент4 4 9 6 3" xfId="24237"/>
    <cellStyle name="20% - Акцент4 4 9 7" xfId="13633"/>
    <cellStyle name="20% - Акцент4 4 9 7 2" xfId="27893"/>
    <cellStyle name="20% - Акцент4 4 9 8" xfId="21181"/>
    <cellStyle name="20% - Акцент4 5" xfId="75"/>
    <cellStyle name="20% - Акцент4 5 10" xfId="2473"/>
    <cellStyle name="20% - Акцент4 5 10 2" xfId="8377"/>
    <cellStyle name="20% - Акцент4 5 10 2 2" xfId="13634"/>
    <cellStyle name="20% - Акцент4 5 10 2 2 2" xfId="32974"/>
    <cellStyle name="20% - Акцент4 5 10 2 3" xfId="24242"/>
    <cellStyle name="20% - Акцент4 5 10 3" xfId="13635"/>
    <cellStyle name="20% - Акцент4 5 10 3 2" xfId="27898"/>
    <cellStyle name="20% - Акцент4 5 10 4" xfId="21186"/>
    <cellStyle name="20% - Акцент4 5 11" xfId="2474"/>
    <cellStyle name="20% - Акцент4 5 11 2" xfId="8378"/>
    <cellStyle name="20% - Акцент4 5 11 2 2" xfId="13636"/>
    <cellStyle name="20% - Акцент4 5 11 2 2 2" xfId="32975"/>
    <cellStyle name="20% - Акцент4 5 11 2 3" xfId="24243"/>
    <cellStyle name="20% - Акцент4 5 11 3" xfId="13637"/>
    <cellStyle name="20% - Акцент4 5 11 3 2" xfId="27899"/>
    <cellStyle name="20% - Акцент4 5 11 4" xfId="21187"/>
    <cellStyle name="20% - Акцент4 5 12" xfId="2475"/>
    <cellStyle name="20% - Акцент4 5 12 2" xfId="8379"/>
    <cellStyle name="20% - Акцент4 5 12 2 2" xfId="13638"/>
    <cellStyle name="20% - Акцент4 5 12 2 2 2" xfId="32976"/>
    <cellStyle name="20% - Акцент4 5 12 2 3" xfId="24244"/>
    <cellStyle name="20% - Акцент4 5 12 3" xfId="13639"/>
    <cellStyle name="20% - Акцент4 5 12 3 2" xfId="27900"/>
    <cellStyle name="20% - Акцент4 5 12 4" xfId="21188"/>
    <cellStyle name="20% - Акцент4 5 13" xfId="2476"/>
    <cellStyle name="20% - Акцент4 5 13 2" xfId="8380"/>
    <cellStyle name="20% - Акцент4 5 13 2 2" xfId="13640"/>
    <cellStyle name="20% - Акцент4 5 13 2 2 2" xfId="32977"/>
    <cellStyle name="20% - Акцент4 5 13 2 3" xfId="24245"/>
    <cellStyle name="20% - Акцент4 5 13 3" xfId="13641"/>
    <cellStyle name="20% - Акцент4 5 13 3 2" xfId="27901"/>
    <cellStyle name="20% - Акцент4 5 13 4" xfId="21189"/>
    <cellStyle name="20% - Акцент4 5 14" xfId="2477"/>
    <cellStyle name="20% - Акцент4 5 14 2" xfId="8381"/>
    <cellStyle name="20% - Акцент4 5 14 2 2" xfId="13642"/>
    <cellStyle name="20% - Акцент4 5 14 2 2 2" xfId="32978"/>
    <cellStyle name="20% - Акцент4 5 14 2 3" xfId="24246"/>
    <cellStyle name="20% - Акцент4 5 14 3" xfId="13643"/>
    <cellStyle name="20% - Акцент4 5 14 3 2" xfId="27902"/>
    <cellStyle name="20% - Акцент4 5 14 4" xfId="21190"/>
    <cellStyle name="20% - Акцент4 5 2" xfId="2478"/>
    <cellStyle name="20% - Акцент4 5 2 2" xfId="2479"/>
    <cellStyle name="20% - Акцент4 5 2 2 2" xfId="8382"/>
    <cellStyle name="20% - Акцент4 5 2 2 2 2" xfId="13644"/>
    <cellStyle name="20% - Акцент4 5 2 2 2 2 2" xfId="32979"/>
    <cellStyle name="20% - Акцент4 5 2 2 2 3" xfId="24247"/>
    <cellStyle name="20% - Акцент4 5 2 2 3" xfId="13645"/>
    <cellStyle name="20% - Акцент4 5 2 2 3 2" xfId="27903"/>
    <cellStyle name="20% - Акцент4 5 2 2 4" xfId="21192"/>
    <cellStyle name="20% - Акцент4 5 2 3" xfId="2480"/>
    <cellStyle name="20% - Акцент4 5 2 3 2" xfId="8383"/>
    <cellStyle name="20% - Акцент4 5 2 3 2 2" xfId="13646"/>
    <cellStyle name="20% - Акцент4 5 2 3 2 2 2" xfId="32980"/>
    <cellStyle name="20% - Акцент4 5 2 3 2 3" xfId="24248"/>
    <cellStyle name="20% - Акцент4 5 2 3 3" xfId="13647"/>
    <cellStyle name="20% - Акцент4 5 2 3 3 2" xfId="27904"/>
    <cellStyle name="20% - Акцент4 5 2 3 4" xfId="21193"/>
    <cellStyle name="20% - Акцент4 5 2 4" xfId="2481"/>
    <cellStyle name="20% - Акцент4 5 2 4 2" xfId="8384"/>
    <cellStyle name="20% - Акцент4 5 2 4 2 2" xfId="13648"/>
    <cellStyle name="20% - Акцент4 5 2 4 2 2 2" xfId="32981"/>
    <cellStyle name="20% - Акцент4 5 2 4 2 3" xfId="24249"/>
    <cellStyle name="20% - Акцент4 5 2 4 3" xfId="13649"/>
    <cellStyle name="20% - Акцент4 5 2 4 3 2" xfId="27905"/>
    <cellStyle name="20% - Акцент4 5 2 4 4" xfId="21194"/>
    <cellStyle name="20% - Акцент4 5 2 5" xfId="2482"/>
    <cellStyle name="20% - Акцент4 5 2 5 2" xfId="8385"/>
    <cellStyle name="20% - Акцент4 5 2 5 2 2" xfId="13650"/>
    <cellStyle name="20% - Акцент4 5 2 5 2 2 2" xfId="32982"/>
    <cellStyle name="20% - Акцент4 5 2 5 2 3" xfId="24250"/>
    <cellStyle name="20% - Акцент4 5 2 5 3" xfId="13651"/>
    <cellStyle name="20% - Акцент4 5 2 5 3 2" xfId="27906"/>
    <cellStyle name="20% - Акцент4 5 2 5 4" xfId="21195"/>
    <cellStyle name="20% - Акцент4 5 2 6" xfId="2483"/>
    <cellStyle name="20% - Акцент4 5 2 6 2" xfId="8386"/>
    <cellStyle name="20% - Акцент4 5 2 6 2 2" xfId="13652"/>
    <cellStyle name="20% - Акцент4 5 2 6 2 2 2" xfId="32983"/>
    <cellStyle name="20% - Акцент4 5 2 6 2 3" xfId="24251"/>
    <cellStyle name="20% - Акцент4 5 2 6 3" xfId="13653"/>
    <cellStyle name="20% - Акцент4 5 2 6 3 2" xfId="27907"/>
    <cellStyle name="20% - Акцент4 5 2 6 4" xfId="21196"/>
    <cellStyle name="20% - Акцент4 5 3" xfId="2484"/>
    <cellStyle name="20% - Акцент4 5 4" xfId="2485"/>
    <cellStyle name="20% - Акцент4 5 4 2" xfId="2486"/>
    <cellStyle name="20% - Акцент4 5 4 2 2" xfId="8388"/>
    <cellStyle name="20% - Акцент4 5 4 2 2 2" xfId="13654"/>
    <cellStyle name="20% - Акцент4 5 4 2 2 2 2" xfId="32985"/>
    <cellStyle name="20% - Акцент4 5 4 2 2 3" xfId="24253"/>
    <cellStyle name="20% - Акцент4 5 4 2 3" xfId="13655"/>
    <cellStyle name="20% - Акцент4 5 4 2 3 2" xfId="27909"/>
    <cellStyle name="20% - Акцент4 5 4 2 4" xfId="21199"/>
    <cellStyle name="20% - Акцент4 5 4 3" xfId="2487"/>
    <cellStyle name="20% - Акцент4 5 4 3 2" xfId="8389"/>
    <cellStyle name="20% - Акцент4 5 4 3 2 2" xfId="13656"/>
    <cellStyle name="20% - Акцент4 5 4 3 2 2 2" xfId="32986"/>
    <cellStyle name="20% - Акцент4 5 4 3 2 3" xfId="24254"/>
    <cellStyle name="20% - Акцент4 5 4 3 3" xfId="13657"/>
    <cellStyle name="20% - Акцент4 5 4 3 3 2" xfId="27910"/>
    <cellStyle name="20% - Акцент4 5 4 3 4" xfId="21200"/>
    <cellStyle name="20% - Акцент4 5 4 4" xfId="2488"/>
    <cellStyle name="20% - Акцент4 5 4 4 2" xfId="8390"/>
    <cellStyle name="20% - Акцент4 5 4 4 2 2" xfId="13658"/>
    <cellStyle name="20% - Акцент4 5 4 4 2 2 2" xfId="32987"/>
    <cellStyle name="20% - Акцент4 5 4 4 2 3" xfId="24255"/>
    <cellStyle name="20% - Акцент4 5 4 4 3" xfId="13659"/>
    <cellStyle name="20% - Акцент4 5 4 4 3 2" xfId="27911"/>
    <cellStyle name="20% - Акцент4 5 4 4 4" xfId="21201"/>
    <cellStyle name="20% - Акцент4 5 4 5" xfId="2489"/>
    <cellStyle name="20% - Акцент4 5 4 5 2" xfId="8391"/>
    <cellStyle name="20% - Акцент4 5 4 5 2 2" xfId="13660"/>
    <cellStyle name="20% - Акцент4 5 4 5 2 2 2" xfId="32988"/>
    <cellStyle name="20% - Акцент4 5 4 5 2 3" xfId="24256"/>
    <cellStyle name="20% - Акцент4 5 4 5 3" xfId="13661"/>
    <cellStyle name="20% - Акцент4 5 4 5 3 2" xfId="27912"/>
    <cellStyle name="20% - Акцент4 5 4 5 4" xfId="21202"/>
    <cellStyle name="20% - Акцент4 5 4 6" xfId="8387"/>
    <cellStyle name="20% - Акцент4 5 4 6 2" xfId="13662"/>
    <cellStyle name="20% - Акцент4 5 4 6 2 2" xfId="32984"/>
    <cellStyle name="20% - Акцент4 5 4 6 3" xfId="24252"/>
    <cellStyle name="20% - Акцент4 5 4 7" xfId="13663"/>
    <cellStyle name="20% - Акцент4 5 4 7 2" xfId="27908"/>
    <cellStyle name="20% - Акцент4 5 4 8" xfId="21198"/>
    <cellStyle name="20% - Акцент4 5 5" xfId="2490"/>
    <cellStyle name="20% - Акцент4 5 5 2" xfId="2491"/>
    <cellStyle name="20% - Акцент4 5 5 2 2" xfId="8393"/>
    <cellStyle name="20% - Акцент4 5 5 2 2 2" xfId="13664"/>
    <cellStyle name="20% - Акцент4 5 5 2 2 2 2" xfId="32990"/>
    <cellStyle name="20% - Акцент4 5 5 2 2 3" xfId="24258"/>
    <cellStyle name="20% - Акцент4 5 5 2 3" xfId="13665"/>
    <cellStyle name="20% - Акцент4 5 5 2 3 2" xfId="27914"/>
    <cellStyle name="20% - Акцент4 5 5 2 4" xfId="21204"/>
    <cellStyle name="20% - Акцент4 5 5 3" xfId="2492"/>
    <cellStyle name="20% - Акцент4 5 5 3 2" xfId="8394"/>
    <cellStyle name="20% - Акцент4 5 5 3 2 2" xfId="13666"/>
    <cellStyle name="20% - Акцент4 5 5 3 2 2 2" xfId="32991"/>
    <cellStyle name="20% - Акцент4 5 5 3 2 3" xfId="24259"/>
    <cellStyle name="20% - Акцент4 5 5 3 3" xfId="13667"/>
    <cellStyle name="20% - Акцент4 5 5 3 3 2" xfId="27915"/>
    <cellStyle name="20% - Акцент4 5 5 3 4" xfId="21205"/>
    <cellStyle name="20% - Акцент4 5 5 4" xfId="2493"/>
    <cellStyle name="20% - Акцент4 5 5 4 2" xfId="8395"/>
    <cellStyle name="20% - Акцент4 5 5 4 2 2" xfId="13668"/>
    <cellStyle name="20% - Акцент4 5 5 4 2 2 2" xfId="32992"/>
    <cellStyle name="20% - Акцент4 5 5 4 2 3" xfId="24260"/>
    <cellStyle name="20% - Акцент4 5 5 4 3" xfId="13669"/>
    <cellStyle name="20% - Акцент4 5 5 4 3 2" xfId="27916"/>
    <cellStyle name="20% - Акцент4 5 5 4 4" xfId="21206"/>
    <cellStyle name="20% - Акцент4 5 5 5" xfId="2494"/>
    <cellStyle name="20% - Акцент4 5 5 5 2" xfId="8396"/>
    <cellStyle name="20% - Акцент4 5 5 5 2 2" xfId="13670"/>
    <cellStyle name="20% - Акцент4 5 5 5 2 2 2" xfId="32993"/>
    <cellStyle name="20% - Акцент4 5 5 5 2 3" xfId="24261"/>
    <cellStyle name="20% - Акцент4 5 5 5 3" xfId="13671"/>
    <cellStyle name="20% - Акцент4 5 5 5 3 2" xfId="27917"/>
    <cellStyle name="20% - Акцент4 5 5 5 4" xfId="21207"/>
    <cellStyle name="20% - Акцент4 5 5 6" xfId="8392"/>
    <cellStyle name="20% - Акцент4 5 5 6 2" xfId="13672"/>
    <cellStyle name="20% - Акцент4 5 5 6 2 2" xfId="32989"/>
    <cellStyle name="20% - Акцент4 5 5 6 3" xfId="24257"/>
    <cellStyle name="20% - Акцент4 5 5 7" xfId="13673"/>
    <cellStyle name="20% - Акцент4 5 5 7 2" xfId="27913"/>
    <cellStyle name="20% - Акцент4 5 5 8" xfId="21203"/>
    <cellStyle name="20% - Акцент4 5 6" xfId="2495"/>
    <cellStyle name="20% - Акцент4 5 6 2" xfId="2496"/>
    <cellStyle name="20% - Акцент4 5 6 2 2" xfId="8398"/>
    <cellStyle name="20% - Акцент4 5 6 2 2 2" xfId="13674"/>
    <cellStyle name="20% - Акцент4 5 6 2 2 2 2" xfId="32995"/>
    <cellStyle name="20% - Акцент4 5 6 2 2 3" xfId="24263"/>
    <cellStyle name="20% - Акцент4 5 6 2 3" xfId="13675"/>
    <cellStyle name="20% - Акцент4 5 6 2 3 2" xfId="27919"/>
    <cellStyle name="20% - Акцент4 5 6 2 4" xfId="21209"/>
    <cellStyle name="20% - Акцент4 5 6 3" xfId="2497"/>
    <cellStyle name="20% - Акцент4 5 6 3 2" xfId="8399"/>
    <cellStyle name="20% - Акцент4 5 6 3 2 2" xfId="13676"/>
    <cellStyle name="20% - Акцент4 5 6 3 2 2 2" xfId="32996"/>
    <cellStyle name="20% - Акцент4 5 6 3 2 3" xfId="24264"/>
    <cellStyle name="20% - Акцент4 5 6 3 3" xfId="13677"/>
    <cellStyle name="20% - Акцент4 5 6 3 3 2" xfId="27920"/>
    <cellStyle name="20% - Акцент4 5 6 3 4" xfId="21210"/>
    <cellStyle name="20% - Акцент4 5 6 4" xfId="2498"/>
    <cellStyle name="20% - Акцент4 5 6 4 2" xfId="8400"/>
    <cellStyle name="20% - Акцент4 5 6 4 2 2" xfId="13678"/>
    <cellStyle name="20% - Акцент4 5 6 4 2 2 2" xfId="32997"/>
    <cellStyle name="20% - Акцент4 5 6 4 2 3" xfId="24265"/>
    <cellStyle name="20% - Акцент4 5 6 4 3" xfId="13679"/>
    <cellStyle name="20% - Акцент4 5 6 4 3 2" xfId="27921"/>
    <cellStyle name="20% - Акцент4 5 6 4 4" xfId="21211"/>
    <cellStyle name="20% - Акцент4 5 6 5" xfId="2499"/>
    <cellStyle name="20% - Акцент4 5 6 5 2" xfId="8401"/>
    <cellStyle name="20% - Акцент4 5 6 5 2 2" xfId="13680"/>
    <cellStyle name="20% - Акцент4 5 6 5 2 2 2" xfId="32998"/>
    <cellStyle name="20% - Акцент4 5 6 5 2 3" xfId="24266"/>
    <cellStyle name="20% - Акцент4 5 6 5 3" xfId="13681"/>
    <cellStyle name="20% - Акцент4 5 6 5 3 2" xfId="27922"/>
    <cellStyle name="20% - Акцент4 5 6 5 4" xfId="21212"/>
    <cellStyle name="20% - Акцент4 5 6 6" xfId="8397"/>
    <cellStyle name="20% - Акцент4 5 6 6 2" xfId="13682"/>
    <cellStyle name="20% - Акцент4 5 6 6 2 2" xfId="32994"/>
    <cellStyle name="20% - Акцент4 5 6 6 3" xfId="24262"/>
    <cellStyle name="20% - Акцент4 5 6 7" xfId="13683"/>
    <cellStyle name="20% - Акцент4 5 6 7 2" xfId="27918"/>
    <cellStyle name="20% - Акцент4 5 6 8" xfId="21208"/>
    <cellStyle name="20% - Акцент4 5 7" xfId="2500"/>
    <cellStyle name="20% - Акцент4 5 7 2" xfId="2501"/>
    <cellStyle name="20% - Акцент4 5 7 2 2" xfId="8403"/>
    <cellStyle name="20% - Акцент4 5 7 2 2 2" xfId="13684"/>
    <cellStyle name="20% - Акцент4 5 7 2 2 2 2" xfId="33000"/>
    <cellStyle name="20% - Акцент4 5 7 2 2 3" xfId="24268"/>
    <cellStyle name="20% - Акцент4 5 7 2 3" xfId="13685"/>
    <cellStyle name="20% - Акцент4 5 7 2 3 2" xfId="27924"/>
    <cellStyle name="20% - Акцент4 5 7 2 4" xfId="21214"/>
    <cellStyle name="20% - Акцент4 5 7 3" xfId="2502"/>
    <cellStyle name="20% - Акцент4 5 7 3 2" xfId="8404"/>
    <cellStyle name="20% - Акцент4 5 7 3 2 2" xfId="13686"/>
    <cellStyle name="20% - Акцент4 5 7 3 2 2 2" xfId="33001"/>
    <cellStyle name="20% - Акцент4 5 7 3 2 3" xfId="24269"/>
    <cellStyle name="20% - Акцент4 5 7 3 3" xfId="13687"/>
    <cellStyle name="20% - Акцент4 5 7 3 3 2" xfId="27925"/>
    <cellStyle name="20% - Акцент4 5 7 3 4" xfId="21215"/>
    <cellStyle name="20% - Акцент4 5 7 4" xfId="2503"/>
    <cellStyle name="20% - Акцент4 5 7 4 2" xfId="8405"/>
    <cellStyle name="20% - Акцент4 5 7 4 2 2" xfId="13688"/>
    <cellStyle name="20% - Акцент4 5 7 4 2 2 2" xfId="33002"/>
    <cellStyle name="20% - Акцент4 5 7 4 2 3" xfId="24270"/>
    <cellStyle name="20% - Акцент4 5 7 4 3" xfId="13689"/>
    <cellStyle name="20% - Акцент4 5 7 4 3 2" xfId="27926"/>
    <cellStyle name="20% - Акцент4 5 7 4 4" xfId="21216"/>
    <cellStyle name="20% - Акцент4 5 7 5" xfId="2504"/>
    <cellStyle name="20% - Акцент4 5 7 5 2" xfId="8406"/>
    <cellStyle name="20% - Акцент4 5 7 5 2 2" xfId="13690"/>
    <cellStyle name="20% - Акцент4 5 7 5 2 2 2" xfId="33003"/>
    <cellStyle name="20% - Акцент4 5 7 5 2 3" xfId="24271"/>
    <cellStyle name="20% - Акцент4 5 7 5 3" xfId="13691"/>
    <cellStyle name="20% - Акцент4 5 7 5 3 2" xfId="27927"/>
    <cellStyle name="20% - Акцент4 5 7 5 4" xfId="21217"/>
    <cellStyle name="20% - Акцент4 5 7 6" xfId="8402"/>
    <cellStyle name="20% - Акцент4 5 7 6 2" xfId="13692"/>
    <cellStyle name="20% - Акцент4 5 7 6 2 2" xfId="32999"/>
    <cellStyle name="20% - Акцент4 5 7 6 3" xfId="24267"/>
    <cellStyle name="20% - Акцент4 5 7 7" xfId="13693"/>
    <cellStyle name="20% - Акцент4 5 7 7 2" xfId="27923"/>
    <cellStyle name="20% - Акцент4 5 7 8" xfId="21213"/>
    <cellStyle name="20% - Акцент4 5 8" xfId="2505"/>
    <cellStyle name="20% - Акцент4 5 8 2" xfId="2506"/>
    <cellStyle name="20% - Акцент4 5 8 2 2" xfId="8408"/>
    <cellStyle name="20% - Акцент4 5 8 2 2 2" xfId="13694"/>
    <cellStyle name="20% - Акцент4 5 8 2 2 2 2" xfId="33005"/>
    <cellStyle name="20% - Акцент4 5 8 2 2 3" xfId="24273"/>
    <cellStyle name="20% - Акцент4 5 8 2 3" xfId="13695"/>
    <cellStyle name="20% - Акцент4 5 8 2 3 2" xfId="27929"/>
    <cellStyle name="20% - Акцент4 5 8 2 4" xfId="21219"/>
    <cellStyle name="20% - Акцент4 5 8 3" xfId="2507"/>
    <cellStyle name="20% - Акцент4 5 8 3 2" xfId="8409"/>
    <cellStyle name="20% - Акцент4 5 8 3 2 2" xfId="13696"/>
    <cellStyle name="20% - Акцент4 5 8 3 2 2 2" xfId="33006"/>
    <cellStyle name="20% - Акцент4 5 8 3 2 3" xfId="24274"/>
    <cellStyle name="20% - Акцент4 5 8 3 3" xfId="13697"/>
    <cellStyle name="20% - Акцент4 5 8 3 3 2" xfId="27930"/>
    <cellStyle name="20% - Акцент4 5 8 3 4" xfId="21220"/>
    <cellStyle name="20% - Акцент4 5 8 4" xfId="2508"/>
    <cellStyle name="20% - Акцент4 5 8 4 2" xfId="8410"/>
    <cellStyle name="20% - Акцент4 5 8 4 2 2" xfId="13698"/>
    <cellStyle name="20% - Акцент4 5 8 4 2 2 2" xfId="33007"/>
    <cellStyle name="20% - Акцент4 5 8 4 2 3" xfId="24275"/>
    <cellStyle name="20% - Акцент4 5 8 4 3" xfId="13699"/>
    <cellStyle name="20% - Акцент4 5 8 4 3 2" xfId="27931"/>
    <cellStyle name="20% - Акцент4 5 8 4 4" xfId="21221"/>
    <cellStyle name="20% - Акцент4 5 8 5" xfId="2509"/>
    <cellStyle name="20% - Акцент4 5 8 5 2" xfId="8411"/>
    <cellStyle name="20% - Акцент4 5 8 5 2 2" xfId="13700"/>
    <cellStyle name="20% - Акцент4 5 8 5 2 2 2" xfId="33008"/>
    <cellStyle name="20% - Акцент4 5 8 5 2 3" xfId="24276"/>
    <cellStyle name="20% - Акцент4 5 8 5 3" xfId="13701"/>
    <cellStyle name="20% - Акцент4 5 8 5 3 2" xfId="27932"/>
    <cellStyle name="20% - Акцент4 5 8 5 4" xfId="21222"/>
    <cellStyle name="20% - Акцент4 5 8 6" xfId="8407"/>
    <cellStyle name="20% - Акцент4 5 8 6 2" xfId="13702"/>
    <cellStyle name="20% - Акцент4 5 8 6 2 2" xfId="33004"/>
    <cellStyle name="20% - Акцент4 5 8 6 3" xfId="24272"/>
    <cellStyle name="20% - Акцент4 5 8 7" xfId="13703"/>
    <cellStyle name="20% - Акцент4 5 8 7 2" xfId="27928"/>
    <cellStyle name="20% - Акцент4 5 8 8" xfId="21218"/>
    <cellStyle name="20% - Акцент4 5 9" xfId="2510"/>
    <cellStyle name="20% - Акцент4 5 9 2" xfId="2511"/>
    <cellStyle name="20% - Акцент4 5 9 2 2" xfId="8413"/>
    <cellStyle name="20% - Акцент4 5 9 2 2 2" xfId="13704"/>
    <cellStyle name="20% - Акцент4 5 9 2 2 2 2" xfId="33010"/>
    <cellStyle name="20% - Акцент4 5 9 2 2 3" xfId="24278"/>
    <cellStyle name="20% - Акцент4 5 9 2 3" xfId="13705"/>
    <cellStyle name="20% - Акцент4 5 9 2 3 2" xfId="27934"/>
    <cellStyle name="20% - Акцент4 5 9 2 4" xfId="21224"/>
    <cellStyle name="20% - Акцент4 5 9 3" xfId="2512"/>
    <cellStyle name="20% - Акцент4 5 9 3 2" xfId="8414"/>
    <cellStyle name="20% - Акцент4 5 9 3 2 2" xfId="13706"/>
    <cellStyle name="20% - Акцент4 5 9 3 2 2 2" xfId="33011"/>
    <cellStyle name="20% - Акцент4 5 9 3 2 3" xfId="24279"/>
    <cellStyle name="20% - Акцент4 5 9 3 3" xfId="13707"/>
    <cellStyle name="20% - Акцент4 5 9 3 3 2" xfId="27935"/>
    <cellStyle name="20% - Акцент4 5 9 3 4" xfId="21225"/>
    <cellStyle name="20% - Акцент4 5 9 4" xfId="2513"/>
    <cellStyle name="20% - Акцент4 5 9 4 2" xfId="8415"/>
    <cellStyle name="20% - Акцент4 5 9 4 2 2" xfId="13708"/>
    <cellStyle name="20% - Акцент4 5 9 4 2 2 2" xfId="33012"/>
    <cellStyle name="20% - Акцент4 5 9 4 2 3" xfId="24280"/>
    <cellStyle name="20% - Акцент4 5 9 4 3" xfId="13709"/>
    <cellStyle name="20% - Акцент4 5 9 4 3 2" xfId="27936"/>
    <cellStyle name="20% - Акцент4 5 9 4 4" xfId="21226"/>
    <cellStyle name="20% - Акцент4 5 9 5" xfId="2514"/>
    <cellStyle name="20% - Акцент4 5 9 5 2" xfId="8416"/>
    <cellStyle name="20% - Акцент4 5 9 5 2 2" xfId="13710"/>
    <cellStyle name="20% - Акцент4 5 9 5 2 2 2" xfId="33013"/>
    <cellStyle name="20% - Акцент4 5 9 5 2 3" xfId="24281"/>
    <cellStyle name="20% - Акцент4 5 9 5 3" xfId="13711"/>
    <cellStyle name="20% - Акцент4 5 9 5 3 2" xfId="27937"/>
    <cellStyle name="20% - Акцент4 5 9 5 4" xfId="21227"/>
    <cellStyle name="20% - Акцент4 5 9 6" xfId="8412"/>
    <cellStyle name="20% - Акцент4 5 9 6 2" xfId="13712"/>
    <cellStyle name="20% - Акцент4 5 9 6 2 2" xfId="33009"/>
    <cellStyle name="20% - Акцент4 5 9 6 3" xfId="24277"/>
    <cellStyle name="20% - Акцент4 5 9 7" xfId="13713"/>
    <cellStyle name="20% - Акцент4 5 9 7 2" xfId="27933"/>
    <cellStyle name="20% - Акцент4 5 9 8" xfId="21223"/>
    <cellStyle name="20% - Акцент4 6" xfId="76"/>
    <cellStyle name="20% - Акцент4 6 10" xfId="2515"/>
    <cellStyle name="20% - Акцент4 6 10 2" xfId="8417"/>
    <cellStyle name="20% - Акцент4 6 10 2 2" xfId="13714"/>
    <cellStyle name="20% - Акцент4 6 10 2 2 2" xfId="33014"/>
    <cellStyle name="20% - Акцент4 6 10 2 3" xfId="24282"/>
    <cellStyle name="20% - Акцент4 6 10 3" xfId="13715"/>
    <cellStyle name="20% - Акцент4 6 10 3 2" xfId="27938"/>
    <cellStyle name="20% - Акцент4 6 10 4" xfId="21228"/>
    <cellStyle name="20% - Акцент4 6 11" xfId="2516"/>
    <cellStyle name="20% - Акцент4 6 11 2" xfId="8418"/>
    <cellStyle name="20% - Акцент4 6 11 2 2" xfId="13716"/>
    <cellStyle name="20% - Акцент4 6 11 2 2 2" xfId="33015"/>
    <cellStyle name="20% - Акцент4 6 11 2 3" xfId="24283"/>
    <cellStyle name="20% - Акцент4 6 11 3" xfId="13717"/>
    <cellStyle name="20% - Акцент4 6 11 3 2" xfId="27939"/>
    <cellStyle name="20% - Акцент4 6 11 4" xfId="21229"/>
    <cellStyle name="20% - Акцент4 6 12" xfId="2517"/>
    <cellStyle name="20% - Акцент4 6 12 2" xfId="8419"/>
    <cellStyle name="20% - Акцент4 6 12 2 2" xfId="13718"/>
    <cellStyle name="20% - Акцент4 6 12 2 2 2" xfId="33016"/>
    <cellStyle name="20% - Акцент4 6 12 2 3" xfId="24284"/>
    <cellStyle name="20% - Акцент4 6 12 3" xfId="13719"/>
    <cellStyle name="20% - Акцент4 6 12 3 2" xfId="27940"/>
    <cellStyle name="20% - Акцент4 6 12 4" xfId="21230"/>
    <cellStyle name="20% - Акцент4 6 13" xfId="2518"/>
    <cellStyle name="20% - Акцент4 6 13 2" xfId="8420"/>
    <cellStyle name="20% - Акцент4 6 13 2 2" xfId="13720"/>
    <cellStyle name="20% - Акцент4 6 13 2 2 2" xfId="33017"/>
    <cellStyle name="20% - Акцент4 6 13 2 3" xfId="24285"/>
    <cellStyle name="20% - Акцент4 6 13 3" xfId="13721"/>
    <cellStyle name="20% - Акцент4 6 13 3 2" xfId="27941"/>
    <cellStyle name="20% - Акцент4 6 13 4" xfId="21231"/>
    <cellStyle name="20% - Акцент4 6 14" xfId="2519"/>
    <cellStyle name="20% - Акцент4 6 14 2" xfId="8421"/>
    <cellStyle name="20% - Акцент4 6 14 2 2" xfId="13722"/>
    <cellStyle name="20% - Акцент4 6 14 2 2 2" xfId="33018"/>
    <cellStyle name="20% - Акцент4 6 14 2 3" xfId="24286"/>
    <cellStyle name="20% - Акцент4 6 14 3" xfId="13723"/>
    <cellStyle name="20% - Акцент4 6 14 3 2" xfId="27942"/>
    <cellStyle name="20% - Акцент4 6 14 4" xfId="21232"/>
    <cellStyle name="20% - Акцент4 6 2" xfId="2520"/>
    <cellStyle name="20% - Акцент4 6 2 2" xfId="2521"/>
    <cellStyle name="20% - Акцент4 6 2 2 2" xfId="8422"/>
    <cellStyle name="20% - Акцент4 6 2 2 2 2" xfId="13724"/>
    <cellStyle name="20% - Акцент4 6 2 2 2 2 2" xfId="33019"/>
    <cellStyle name="20% - Акцент4 6 2 2 2 3" xfId="24287"/>
    <cellStyle name="20% - Акцент4 6 2 2 3" xfId="13725"/>
    <cellStyle name="20% - Акцент4 6 2 2 3 2" xfId="27943"/>
    <cellStyle name="20% - Акцент4 6 2 2 4" xfId="21234"/>
    <cellStyle name="20% - Акцент4 6 2 3" xfId="2522"/>
    <cellStyle name="20% - Акцент4 6 2 3 2" xfId="8423"/>
    <cellStyle name="20% - Акцент4 6 2 3 2 2" xfId="13726"/>
    <cellStyle name="20% - Акцент4 6 2 3 2 2 2" xfId="33020"/>
    <cellStyle name="20% - Акцент4 6 2 3 2 3" xfId="24288"/>
    <cellStyle name="20% - Акцент4 6 2 3 3" xfId="13727"/>
    <cellStyle name="20% - Акцент4 6 2 3 3 2" xfId="27944"/>
    <cellStyle name="20% - Акцент4 6 2 3 4" xfId="21235"/>
    <cellStyle name="20% - Акцент4 6 2 4" xfId="2523"/>
    <cellStyle name="20% - Акцент4 6 2 4 2" xfId="8424"/>
    <cellStyle name="20% - Акцент4 6 2 4 2 2" xfId="13728"/>
    <cellStyle name="20% - Акцент4 6 2 4 2 2 2" xfId="33021"/>
    <cellStyle name="20% - Акцент4 6 2 4 2 3" xfId="24289"/>
    <cellStyle name="20% - Акцент4 6 2 4 3" xfId="13729"/>
    <cellStyle name="20% - Акцент4 6 2 4 3 2" xfId="27945"/>
    <cellStyle name="20% - Акцент4 6 2 4 4" xfId="21236"/>
    <cellStyle name="20% - Акцент4 6 2 5" xfId="2524"/>
    <cellStyle name="20% - Акцент4 6 2 5 2" xfId="8425"/>
    <cellStyle name="20% - Акцент4 6 2 5 2 2" xfId="13730"/>
    <cellStyle name="20% - Акцент4 6 2 5 2 2 2" xfId="33022"/>
    <cellStyle name="20% - Акцент4 6 2 5 2 3" xfId="24290"/>
    <cellStyle name="20% - Акцент4 6 2 5 3" xfId="13731"/>
    <cellStyle name="20% - Акцент4 6 2 5 3 2" xfId="27946"/>
    <cellStyle name="20% - Акцент4 6 2 5 4" xfId="21237"/>
    <cellStyle name="20% - Акцент4 6 2 6" xfId="2525"/>
    <cellStyle name="20% - Акцент4 6 2 6 2" xfId="8426"/>
    <cellStyle name="20% - Акцент4 6 2 6 2 2" xfId="13732"/>
    <cellStyle name="20% - Акцент4 6 2 6 2 2 2" xfId="33023"/>
    <cellStyle name="20% - Акцент4 6 2 6 2 3" xfId="24291"/>
    <cellStyle name="20% - Акцент4 6 2 6 3" xfId="13733"/>
    <cellStyle name="20% - Акцент4 6 2 6 3 2" xfId="27947"/>
    <cellStyle name="20% - Акцент4 6 2 6 4" xfId="21238"/>
    <cellStyle name="20% - Акцент4 6 3" xfId="2526"/>
    <cellStyle name="20% - Акцент4 6 4" xfId="2527"/>
    <cellStyle name="20% - Акцент4 6 4 2" xfId="2528"/>
    <cellStyle name="20% - Акцент4 6 4 2 2" xfId="8428"/>
    <cellStyle name="20% - Акцент4 6 4 2 2 2" xfId="13734"/>
    <cellStyle name="20% - Акцент4 6 4 2 2 2 2" xfId="33025"/>
    <cellStyle name="20% - Акцент4 6 4 2 2 3" xfId="24293"/>
    <cellStyle name="20% - Акцент4 6 4 2 3" xfId="13735"/>
    <cellStyle name="20% - Акцент4 6 4 2 3 2" xfId="27949"/>
    <cellStyle name="20% - Акцент4 6 4 2 4" xfId="21241"/>
    <cellStyle name="20% - Акцент4 6 4 3" xfId="2529"/>
    <cellStyle name="20% - Акцент4 6 4 3 2" xfId="8429"/>
    <cellStyle name="20% - Акцент4 6 4 3 2 2" xfId="13736"/>
    <cellStyle name="20% - Акцент4 6 4 3 2 2 2" xfId="33026"/>
    <cellStyle name="20% - Акцент4 6 4 3 2 3" xfId="24294"/>
    <cellStyle name="20% - Акцент4 6 4 3 3" xfId="13737"/>
    <cellStyle name="20% - Акцент4 6 4 3 3 2" xfId="27950"/>
    <cellStyle name="20% - Акцент4 6 4 3 4" xfId="21242"/>
    <cellStyle name="20% - Акцент4 6 4 4" xfId="2530"/>
    <cellStyle name="20% - Акцент4 6 4 4 2" xfId="8430"/>
    <cellStyle name="20% - Акцент4 6 4 4 2 2" xfId="13738"/>
    <cellStyle name="20% - Акцент4 6 4 4 2 2 2" xfId="33027"/>
    <cellStyle name="20% - Акцент4 6 4 4 2 3" xfId="24295"/>
    <cellStyle name="20% - Акцент4 6 4 4 3" xfId="13739"/>
    <cellStyle name="20% - Акцент4 6 4 4 3 2" xfId="27951"/>
    <cellStyle name="20% - Акцент4 6 4 4 4" xfId="21243"/>
    <cellStyle name="20% - Акцент4 6 4 5" xfId="2531"/>
    <cellStyle name="20% - Акцент4 6 4 5 2" xfId="8431"/>
    <cellStyle name="20% - Акцент4 6 4 5 2 2" xfId="13740"/>
    <cellStyle name="20% - Акцент4 6 4 5 2 2 2" xfId="33028"/>
    <cellStyle name="20% - Акцент4 6 4 5 2 3" xfId="24296"/>
    <cellStyle name="20% - Акцент4 6 4 5 3" xfId="13741"/>
    <cellStyle name="20% - Акцент4 6 4 5 3 2" xfId="27952"/>
    <cellStyle name="20% - Акцент4 6 4 5 4" xfId="21244"/>
    <cellStyle name="20% - Акцент4 6 4 6" xfId="8427"/>
    <cellStyle name="20% - Акцент4 6 4 6 2" xfId="13742"/>
    <cellStyle name="20% - Акцент4 6 4 6 2 2" xfId="33024"/>
    <cellStyle name="20% - Акцент4 6 4 6 3" xfId="24292"/>
    <cellStyle name="20% - Акцент4 6 4 7" xfId="13743"/>
    <cellStyle name="20% - Акцент4 6 4 7 2" xfId="27948"/>
    <cellStyle name="20% - Акцент4 6 4 8" xfId="21240"/>
    <cellStyle name="20% - Акцент4 6 5" xfId="2532"/>
    <cellStyle name="20% - Акцент4 6 5 2" xfId="2533"/>
    <cellStyle name="20% - Акцент4 6 5 2 2" xfId="8433"/>
    <cellStyle name="20% - Акцент4 6 5 2 2 2" xfId="13744"/>
    <cellStyle name="20% - Акцент4 6 5 2 2 2 2" xfId="33030"/>
    <cellStyle name="20% - Акцент4 6 5 2 2 3" xfId="24298"/>
    <cellStyle name="20% - Акцент4 6 5 2 3" xfId="13745"/>
    <cellStyle name="20% - Акцент4 6 5 2 3 2" xfId="27954"/>
    <cellStyle name="20% - Акцент4 6 5 2 4" xfId="21246"/>
    <cellStyle name="20% - Акцент4 6 5 3" xfId="2534"/>
    <cellStyle name="20% - Акцент4 6 5 3 2" xfId="8434"/>
    <cellStyle name="20% - Акцент4 6 5 3 2 2" xfId="13746"/>
    <cellStyle name="20% - Акцент4 6 5 3 2 2 2" xfId="33031"/>
    <cellStyle name="20% - Акцент4 6 5 3 2 3" xfId="24299"/>
    <cellStyle name="20% - Акцент4 6 5 3 3" xfId="13747"/>
    <cellStyle name="20% - Акцент4 6 5 3 3 2" xfId="27955"/>
    <cellStyle name="20% - Акцент4 6 5 3 4" xfId="21247"/>
    <cellStyle name="20% - Акцент4 6 5 4" xfId="2535"/>
    <cellStyle name="20% - Акцент4 6 5 4 2" xfId="8435"/>
    <cellStyle name="20% - Акцент4 6 5 4 2 2" xfId="13748"/>
    <cellStyle name="20% - Акцент4 6 5 4 2 2 2" xfId="33032"/>
    <cellStyle name="20% - Акцент4 6 5 4 2 3" xfId="24300"/>
    <cellStyle name="20% - Акцент4 6 5 4 3" xfId="13749"/>
    <cellStyle name="20% - Акцент4 6 5 4 3 2" xfId="27956"/>
    <cellStyle name="20% - Акцент4 6 5 4 4" xfId="21248"/>
    <cellStyle name="20% - Акцент4 6 5 5" xfId="2536"/>
    <cellStyle name="20% - Акцент4 6 5 5 2" xfId="8436"/>
    <cellStyle name="20% - Акцент4 6 5 5 2 2" xfId="13750"/>
    <cellStyle name="20% - Акцент4 6 5 5 2 2 2" xfId="33033"/>
    <cellStyle name="20% - Акцент4 6 5 5 2 3" xfId="24301"/>
    <cellStyle name="20% - Акцент4 6 5 5 3" xfId="13751"/>
    <cellStyle name="20% - Акцент4 6 5 5 3 2" xfId="27957"/>
    <cellStyle name="20% - Акцент4 6 5 5 4" xfId="21249"/>
    <cellStyle name="20% - Акцент4 6 5 6" xfId="8432"/>
    <cellStyle name="20% - Акцент4 6 5 6 2" xfId="13752"/>
    <cellStyle name="20% - Акцент4 6 5 6 2 2" xfId="33029"/>
    <cellStyle name="20% - Акцент4 6 5 6 3" xfId="24297"/>
    <cellStyle name="20% - Акцент4 6 5 7" xfId="13753"/>
    <cellStyle name="20% - Акцент4 6 5 7 2" xfId="27953"/>
    <cellStyle name="20% - Акцент4 6 5 8" xfId="21245"/>
    <cellStyle name="20% - Акцент4 6 6" xfId="2537"/>
    <cellStyle name="20% - Акцент4 6 6 2" xfId="2538"/>
    <cellStyle name="20% - Акцент4 6 6 2 2" xfId="8438"/>
    <cellStyle name="20% - Акцент4 6 6 2 2 2" xfId="13754"/>
    <cellStyle name="20% - Акцент4 6 6 2 2 2 2" xfId="33035"/>
    <cellStyle name="20% - Акцент4 6 6 2 2 3" xfId="24303"/>
    <cellStyle name="20% - Акцент4 6 6 2 3" xfId="13755"/>
    <cellStyle name="20% - Акцент4 6 6 2 3 2" xfId="27959"/>
    <cellStyle name="20% - Акцент4 6 6 2 4" xfId="21251"/>
    <cellStyle name="20% - Акцент4 6 6 3" xfId="2539"/>
    <cellStyle name="20% - Акцент4 6 6 3 2" xfId="8439"/>
    <cellStyle name="20% - Акцент4 6 6 3 2 2" xfId="13756"/>
    <cellStyle name="20% - Акцент4 6 6 3 2 2 2" xfId="33036"/>
    <cellStyle name="20% - Акцент4 6 6 3 2 3" xfId="24304"/>
    <cellStyle name="20% - Акцент4 6 6 3 3" xfId="13757"/>
    <cellStyle name="20% - Акцент4 6 6 3 3 2" xfId="27960"/>
    <cellStyle name="20% - Акцент4 6 6 3 4" xfId="21252"/>
    <cellStyle name="20% - Акцент4 6 6 4" xfId="2540"/>
    <cellStyle name="20% - Акцент4 6 6 4 2" xfId="8440"/>
    <cellStyle name="20% - Акцент4 6 6 4 2 2" xfId="13758"/>
    <cellStyle name="20% - Акцент4 6 6 4 2 2 2" xfId="33037"/>
    <cellStyle name="20% - Акцент4 6 6 4 2 3" xfId="24305"/>
    <cellStyle name="20% - Акцент4 6 6 4 3" xfId="13759"/>
    <cellStyle name="20% - Акцент4 6 6 4 3 2" xfId="27961"/>
    <cellStyle name="20% - Акцент4 6 6 4 4" xfId="21253"/>
    <cellStyle name="20% - Акцент4 6 6 5" xfId="2541"/>
    <cellStyle name="20% - Акцент4 6 6 5 2" xfId="8441"/>
    <cellStyle name="20% - Акцент4 6 6 5 2 2" xfId="13760"/>
    <cellStyle name="20% - Акцент4 6 6 5 2 2 2" xfId="33038"/>
    <cellStyle name="20% - Акцент4 6 6 5 2 3" xfId="24306"/>
    <cellStyle name="20% - Акцент4 6 6 5 3" xfId="13761"/>
    <cellStyle name="20% - Акцент4 6 6 5 3 2" xfId="27962"/>
    <cellStyle name="20% - Акцент4 6 6 5 4" xfId="21254"/>
    <cellStyle name="20% - Акцент4 6 6 6" xfId="8437"/>
    <cellStyle name="20% - Акцент4 6 6 6 2" xfId="13762"/>
    <cellStyle name="20% - Акцент4 6 6 6 2 2" xfId="33034"/>
    <cellStyle name="20% - Акцент4 6 6 6 3" xfId="24302"/>
    <cellStyle name="20% - Акцент4 6 6 7" xfId="13763"/>
    <cellStyle name="20% - Акцент4 6 6 7 2" xfId="27958"/>
    <cellStyle name="20% - Акцент4 6 6 8" xfId="21250"/>
    <cellStyle name="20% - Акцент4 6 7" xfId="2542"/>
    <cellStyle name="20% - Акцент4 6 7 2" xfId="2543"/>
    <cellStyle name="20% - Акцент4 6 7 2 2" xfId="8443"/>
    <cellStyle name="20% - Акцент4 6 7 2 2 2" xfId="13764"/>
    <cellStyle name="20% - Акцент4 6 7 2 2 2 2" xfId="33040"/>
    <cellStyle name="20% - Акцент4 6 7 2 2 3" xfId="24308"/>
    <cellStyle name="20% - Акцент4 6 7 2 3" xfId="13765"/>
    <cellStyle name="20% - Акцент4 6 7 2 3 2" xfId="27964"/>
    <cellStyle name="20% - Акцент4 6 7 2 4" xfId="21256"/>
    <cellStyle name="20% - Акцент4 6 7 3" xfId="2544"/>
    <cellStyle name="20% - Акцент4 6 7 3 2" xfId="8444"/>
    <cellStyle name="20% - Акцент4 6 7 3 2 2" xfId="13766"/>
    <cellStyle name="20% - Акцент4 6 7 3 2 2 2" xfId="33041"/>
    <cellStyle name="20% - Акцент4 6 7 3 2 3" xfId="24309"/>
    <cellStyle name="20% - Акцент4 6 7 3 3" xfId="13767"/>
    <cellStyle name="20% - Акцент4 6 7 3 3 2" xfId="27965"/>
    <cellStyle name="20% - Акцент4 6 7 3 4" xfId="21257"/>
    <cellStyle name="20% - Акцент4 6 7 4" xfId="2545"/>
    <cellStyle name="20% - Акцент4 6 7 4 2" xfId="8445"/>
    <cellStyle name="20% - Акцент4 6 7 4 2 2" xfId="13768"/>
    <cellStyle name="20% - Акцент4 6 7 4 2 2 2" xfId="33042"/>
    <cellStyle name="20% - Акцент4 6 7 4 2 3" xfId="24310"/>
    <cellStyle name="20% - Акцент4 6 7 4 3" xfId="13769"/>
    <cellStyle name="20% - Акцент4 6 7 4 3 2" xfId="27966"/>
    <cellStyle name="20% - Акцент4 6 7 4 4" xfId="21258"/>
    <cellStyle name="20% - Акцент4 6 7 5" xfId="2546"/>
    <cellStyle name="20% - Акцент4 6 7 5 2" xfId="8446"/>
    <cellStyle name="20% - Акцент4 6 7 5 2 2" xfId="13770"/>
    <cellStyle name="20% - Акцент4 6 7 5 2 2 2" xfId="33043"/>
    <cellStyle name="20% - Акцент4 6 7 5 2 3" xfId="24311"/>
    <cellStyle name="20% - Акцент4 6 7 5 3" xfId="13771"/>
    <cellStyle name="20% - Акцент4 6 7 5 3 2" xfId="27967"/>
    <cellStyle name="20% - Акцент4 6 7 5 4" xfId="21259"/>
    <cellStyle name="20% - Акцент4 6 7 6" xfId="8442"/>
    <cellStyle name="20% - Акцент4 6 7 6 2" xfId="13772"/>
    <cellStyle name="20% - Акцент4 6 7 6 2 2" xfId="33039"/>
    <cellStyle name="20% - Акцент4 6 7 6 3" xfId="24307"/>
    <cellStyle name="20% - Акцент4 6 7 7" xfId="13773"/>
    <cellStyle name="20% - Акцент4 6 7 7 2" xfId="27963"/>
    <cellStyle name="20% - Акцент4 6 7 8" xfId="21255"/>
    <cellStyle name="20% - Акцент4 6 8" xfId="2547"/>
    <cellStyle name="20% - Акцент4 6 8 2" xfId="2548"/>
    <cellStyle name="20% - Акцент4 6 8 2 2" xfId="8448"/>
    <cellStyle name="20% - Акцент4 6 8 2 2 2" xfId="13774"/>
    <cellStyle name="20% - Акцент4 6 8 2 2 2 2" xfId="33045"/>
    <cellStyle name="20% - Акцент4 6 8 2 2 3" xfId="24313"/>
    <cellStyle name="20% - Акцент4 6 8 2 3" xfId="13775"/>
    <cellStyle name="20% - Акцент4 6 8 2 3 2" xfId="27969"/>
    <cellStyle name="20% - Акцент4 6 8 2 4" xfId="21261"/>
    <cellStyle name="20% - Акцент4 6 8 3" xfId="2549"/>
    <cellStyle name="20% - Акцент4 6 8 3 2" xfId="8449"/>
    <cellStyle name="20% - Акцент4 6 8 3 2 2" xfId="13776"/>
    <cellStyle name="20% - Акцент4 6 8 3 2 2 2" xfId="33046"/>
    <cellStyle name="20% - Акцент4 6 8 3 2 3" xfId="24314"/>
    <cellStyle name="20% - Акцент4 6 8 3 3" xfId="13777"/>
    <cellStyle name="20% - Акцент4 6 8 3 3 2" xfId="27970"/>
    <cellStyle name="20% - Акцент4 6 8 3 4" xfId="21262"/>
    <cellStyle name="20% - Акцент4 6 8 4" xfId="2550"/>
    <cellStyle name="20% - Акцент4 6 8 4 2" xfId="8450"/>
    <cellStyle name="20% - Акцент4 6 8 4 2 2" xfId="13778"/>
    <cellStyle name="20% - Акцент4 6 8 4 2 2 2" xfId="33047"/>
    <cellStyle name="20% - Акцент4 6 8 4 2 3" xfId="24315"/>
    <cellStyle name="20% - Акцент4 6 8 4 3" xfId="13779"/>
    <cellStyle name="20% - Акцент4 6 8 4 3 2" xfId="27971"/>
    <cellStyle name="20% - Акцент4 6 8 4 4" xfId="21263"/>
    <cellStyle name="20% - Акцент4 6 8 5" xfId="2551"/>
    <cellStyle name="20% - Акцент4 6 8 5 2" xfId="8451"/>
    <cellStyle name="20% - Акцент4 6 8 5 2 2" xfId="13780"/>
    <cellStyle name="20% - Акцент4 6 8 5 2 2 2" xfId="33048"/>
    <cellStyle name="20% - Акцент4 6 8 5 2 3" xfId="24316"/>
    <cellStyle name="20% - Акцент4 6 8 5 3" xfId="13781"/>
    <cellStyle name="20% - Акцент4 6 8 5 3 2" xfId="27972"/>
    <cellStyle name="20% - Акцент4 6 8 5 4" xfId="21264"/>
    <cellStyle name="20% - Акцент4 6 8 6" xfId="8447"/>
    <cellStyle name="20% - Акцент4 6 8 6 2" xfId="13782"/>
    <cellStyle name="20% - Акцент4 6 8 6 2 2" xfId="33044"/>
    <cellStyle name="20% - Акцент4 6 8 6 3" xfId="24312"/>
    <cellStyle name="20% - Акцент4 6 8 7" xfId="13783"/>
    <cellStyle name="20% - Акцент4 6 8 7 2" xfId="27968"/>
    <cellStyle name="20% - Акцент4 6 8 8" xfId="21260"/>
    <cellStyle name="20% - Акцент4 6 9" xfId="2552"/>
    <cellStyle name="20% - Акцент4 6 9 2" xfId="2553"/>
    <cellStyle name="20% - Акцент4 6 9 2 2" xfId="8453"/>
    <cellStyle name="20% - Акцент4 6 9 2 2 2" xfId="13784"/>
    <cellStyle name="20% - Акцент4 6 9 2 2 2 2" xfId="33050"/>
    <cellStyle name="20% - Акцент4 6 9 2 2 3" xfId="24318"/>
    <cellStyle name="20% - Акцент4 6 9 2 3" xfId="13785"/>
    <cellStyle name="20% - Акцент4 6 9 2 3 2" xfId="27974"/>
    <cellStyle name="20% - Акцент4 6 9 2 4" xfId="21266"/>
    <cellStyle name="20% - Акцент4 6 9 3" xfId="2554"/>
    <cellStyle name="20% - Акцент4 6 9 3 2" xfId="8454"/>
    <cellStyle name="20% - Акцент4 6 9 3 2 2" xfId="13786"/>
    <cellStyle name="20% - Акцент4 6 9 3 2 2 2" xfId="33051"/>
    <cellStyle name="20% - Акцент4 6 9 3 2 3" xfId="24319"/>
    <cellStyle name="20% - Акцент4 6 9 3 3" xfId="13787"/>
    <cellStyle name="20% - Акцент4 6 9 3 3 2" xfId="27975"/>
    <cellStyle name="20% - Акцент4 6 9 3 4" xfId="21267"/>
    <cellStyle name="20% - Акцент4 6 9 4" xfId="2555"/>
    <cellStyle name="20% - Акцент4 6 9 4 2" xfId="8455"/>
    <cellStyle name="20% - Акцент4 6 9 4 2 2" xfId="13788"/>
    <cellStyle name="20% - Акцент4 6 9 4 2 2 2" xfId="33052"/>
    <cellStyle name="20% - Акцент4 6 9 4 2 3" xfId="24320"/>
    <cellStyle name="20% - Акцент4 6 9 4 3" xfId="13789"/>
    <cellStyle name="20% - Акцент4 6 9 4 3 2" xfId="27976"/>
    <cellStyle name="20% - Акцент4 6 9 4 4" xfId="21268"/>
    <cellStyle name="20% - Акцент4 6 9 5" xfId="2556"/>
    <cellStyle name="20% - Акцент4 6 9 5 2" xfId="8456"/>
    <cellStyle name="20% - Акцент4 6 9 5 2 2" xfId="13790"/>
    <cellStyle name="20% - Акцент4 6 9 5 2 2 2" xfId="33053"/>
    <cellStyle name="20% - Акцент4 6 9 5 2 3" xfId="24321"/>
    <cellStyle name="20% - Акцент4 6 9 5 3" xfId="13791"/>
    <cellStyle name="20% - Акцент4 6 9 5 3 2" xfId="27977"/>
    <cellStyle name="20% - Акцент4 6 9 5 4" xfId="21269"/>
    <cellStyle name="20% - Акцент4 6 9 6" xfId="8452"/>
    <cellStyle name="20% - Акцент4 6 9 6 2" xfId="13792"/>
    <cellStyle name="20% - Акцент4 6 9 6 2 2" xfId="33049"/>
    <cellStyle name="20% - Акцент4 6 9 6 3" xfId="24317"/>
    <cellStyle name="20% - Акцент4 6 9 7" xfId="13793"/>
    <cellStyle name="20% - Акцент4 6 9 7 2" xfId="27973"/>
    <cellStyle name="20% - Акцент4 6 9 8" xfId="21265"/>
    <cellStyle name="20% - Акцент4 7" xfId="77"/>
    <cellStyle name="20% - Акцент4 7 10" xfId="2557"/>
    <cellStyle name="20% - Акцент4 7 10 2" xfId="8457"/>
    <cellStyle name="20% - Акцент4 7 10 2 2" xfId="13794"/>
    <cellStyle name="20% - Акцент4 7 10 2 2 2" xfId="33054"/>
    <cellStyle name="20% - Акцент4 7 10 2 3" xfId="24322"/>
    <cellStyle name="20% - Акцент4 7 10 3" xfId="13795"/>
    <cellStyle name="20% - Акцент4 7 10 3 2" xfId="27978"/>
    <cellStyle name="20% - Акцент4 7 10 4" xfId="21270"/>
    <cellStyle name="20% - Акцент4 7 11" xfId="2558"/>
    <cellStyle name="20% - Акцент4 7 11 2" xfId="8458"/>
    <cellStyle name="20% - Акцент4 7 11 2 2" xfId="13796"/>
    <cellStyle name="20% - Акцент4 7 11 2 2 2" xfId="33055"/>
    <cellStyle name="20% - Акцент4 7 11 2 3" xfId="24323"/>
    <cellStyle name="20% - Акцент4 7 11 3" xfId="13797"/>
    <cellStyle name="20% - Акцент4 7 11 3 2" xfId="27979"/>
    <cellStyle name="20% - Акцент4 7 11 4" xfId="21271"/>
    <cellStyle name="20% - Акцент4 7 12" xfId="2559"/>
    <cellStyle name="20% - Акцент4 7 12 2" xfId="8459"/>
    <cellStyle name="20% - Акцент4 7 12 2 2" xfId="13798"/>
    <cellStyle name="20% - Акцент4 7 12 2 2 2" xfId="33056"/>
    <cellStyle name="20% - Акцент4 7 12 2 3" xfId="24324"/>
    <cellStyle name="20% - Акцент4 7 12 3" xfId="13799"/>
    <cellStyle name="20% - Акцент4 7 12 3 2" xfId="27980"/>
    <cellStyle name="20% - Акцент4 7 12 4" xfId="21272"/>
    <cellStyle name="20% - Акцент4 7 13" xfId="2560"/>
    <cellStyle name="20% - Акцент4 7 13 2" xfId="8460"/>
    <cellStyle name="20% - Акцент4 7 13 2 2" xfId="13800"/>
    <cellStyle name="20% - Акцент4 7 13 2 2 2" xfId="33057"/>
    <cellStyle name="20% - Акцент4 7 13 2 3" xfId="24325"/>
    <cellStyle name="20% - Акцент4 7 13 3" xfId="13801"/>
    <cellStyle name="20% - Акцент4 7 13 3 2" xfId="27981"/>
    <cellStyle name="20% - Акцент4 7 13 4" xfId="21273"/>
    <cellStyle name="20% - Акцент4 7 14" xfId="2561"/>
    <cellStyle name="20% - Акцент4 7 14 2" xfId="8461"/>
    <cellStyle name="20% - Акцент4 7 14 2 2" xfId="13802"/>
    <cellStyle name="20% - Акцент4 7 14 2 2 2" xfId="33058"/>
    <cellStyle name="20% - Акцент4 7 14 2 3" xfId="24326"/>
    <cellStyle name="20% - Акцент4 7 14 3" xfId="13803"/>
    <cellStyle name="20% - Акцент4 7 14 3 2" xfId="27982"/>
    <cellStyle name="20% - Акцент4 7 14 4" xfId="21274"/>
    <cellStyle name="20% - Акцент4 7 2" xfId="2562"/>
    <cellStyle name="20% - Акцент4 7 2 2" xfId="2563"/>
    <cellStyle name="20% - Акцент4 7 2 2 2" xfId="8462"/>
    <cellStyle name="20% - Акцент4 7 2 2 2 2" xfId="13804"/>
    <cellStyle name="20% - Акцент4 7 2 2 2 2 2" xfId="33059"/>
    <cellStyle name="20% - Акцент4 7 2 2 2 3" xfId="24327"/>
    <cellStyle name="20% - Акцент4 7 2 2 3" xfId="13805"/>
    <cellStyle name="20% - Акцент4 7 2 2 3 2" xfId="27983"/>
    <cellStyle name="20% - Акцент4 7 2 2 4" xfId="21275"/>
    <cellStyle name="20% - Акцент4 7 2 3" xfId="2564"/>
    <cellStyle name="20% - Акцент4 7 2 3 2" xfId="8463"/>
    <cellStyle name="20% - Акцент4 7 2 3 2 2" xfId="13806"/>
    <cellStyle name="20% - Акцент4 7 2 3 2 2 2" xfId="33060"/>
    <cellStyle name="20% - Акцент4 7 2 3 2 3" xfId="24328"/>
    <cellStyle name="20% - Акцент4 7 2 3 3" xfId="13807"/>
    <cellStyle name="20% - Акцент4 7 2 3 3 2" xfId="27984"/>
    <cellStyle name="20% - Акцент4 7 2 3 4" xfId="21276"/>
    <cellStyle name="20% - Акцент4 7 2 4" xfId="2565"/>
    <cellStyle name="20% - Акцент4 7 2 4 2" xfId="8464"/>
    <cellStyle name="20% - Акцент4 7 2 4 2 2" xfId="13808"/>
    <cellStyle name="20% - Акцент4 7 2 4 2 2 2" xfId="33061"/>
    <cellStyle name="20% - Акцент4 7 2 4 2 3" xfId="24329"/>
    <cellStyle name="20% - Акцент4 7 2 4 3" xfId="13809"/>
    <cellStyle name="20% - Акцент4 7 2 4 3 2" xfId="27985"/>
    <cellStyle name="20% - Акцент4 7 2 4 4" xfId="21277"/>
    <cellStyle name="20% - Акцент4 7 2 5" xfId="2566"/>
    <cellStyle name="20% - Акцент4 7 2 5 2" xfId="8465"/>
    <cellStyle name="20% - Акцент4 7 2 5 2 2" xfId="13810"/>
    <cellStyle name="20% - Акцент4 7 2 5 2 2 2" xfId="33062"/>
    <cellStyle name="20% - Акцент4 7 2 5 2 3" xfId="24330"/>
    <cellStyle name="20% - Акцент4 7 2 5 3" xfId="13811"/>
    <cellStyle name="20% - Акцент4 7 2 5 3 2" xfId="27986"/>
    <cellStyle name="20% - Акцент4 7 2 5 4" xfId="21278"/>
    <cellStyle name="20% - Акцент4 7 2 6" xfId="2567"/>
    <cellStyle name="20% - Акцент4 7 2 6 2" xfId="8466"/>
    <cellStyle name="20% - Акцент4 7 2 6 2 2" xfId="13812"/>
    <cellStyle name="20% - Акцент4 7 2 6 2 2 2" xfId="33063"/>
    <cellStyle name="20% - Акцент4 7 2 6 2 3" xfId="24331"/>
    <cellStyle name="20% - Акцент4 7 2 6 3" xfId="13813"/>
    <cellStyle name="20% - Акцент4 7 2 6 3 2" xfId="27987"/>
    <cellStyle name="20% - Акцент4 7 2 6 4" xfId="21279"/>
    <cellStyle name="20% - Акцент4 7 3" xfId="2568"/>
    <cellStyle name="20% - Акцент4 7 4" xfId="2569"/>
    <cellStyle name="20% - Акцент4 7 4 2" xfId="2570"/>
    <cellStyle name="20% - Акцент4 7 4 2 2" xfId="8468"/>
    <cellStyle name="20% - Акцент4 7 4 2 2 2" xfId="13814"/>
    <cellStyle name="20% - Акцент4 7 4 2 2 2 2" xfId="33065"/>
    <cellStyle name="20% - Акцент4 7 4 2 2 3" xfId="24333"/>
    <cellStyle name="20% - Акцент4 7 4 2 3" xfId="13815"/>
    <cellStyle name="20% - Акцент4 7 4 2 3 2" xfId="27989"/>
    <cellStyle name="20% - Акцент4 7 4 2 4" xfId="21282"/>
    <cellStyle name="20% - Акцент4 7 4 3" xfId="2571"/>
    <cellStyle name="20% - Акцент4 7 4 3 2" xfId="8469"/>
    <cellStyle name="20% - Акцент4 7 4 3 2 2" xfId="13816"/>
    <cellStyle name="20% - Акцент4 7 4 3 2 2 2" xfId="33066"/>
    <cellStyle name="20% - Акцент4 7 4 3 2 3" xfId="24334"/>
    <cellStyle name="20% - Акцент4 7 4 3 3" xfId="13817"/>
    <cellStyle name="20% - Акцент4 7 4 3 3 2" xfId="27990"/>
    <cellStyle name="20% - Акцент4 7 4 3 4" xfId="21283"/>
    <cellStyle name="20% - Акцент4 7 4 4" xfId="2572"/>
    <cellStyle name="20% - Акцент4 7 4 4 2" xfId="8470"/>
    <cellStyle name="20% - Акцент4 7 4 4 2 2" xfId="13818"/>
    <cellStyle name="20% - Акцент4 7 4 4 2 2 2" xfId="33067"/>
    <cellStyle name="20% - Акцент4 7 4 4 2 3" xfId="24335"/>
    <cellStyle name="20% - Акцент4 7 4 4 3" xfId="13819"/>
    <cellStyle name="20% - Акцент4 7 4 4 3 2" xfId="27991"/>
    <cellStyle name="20% - Акцент4 7 4 4 4" xfId="21284"/>
    <cellStyle name="20% - Акцент4 7 4 5" xfId="2573"/>
    <cellStyle name="20% - Акцент4 7 4 5 2" xfId="8471"/>
    <cellStyle name="20% - Акцент4 7 4 5 2 2" xfId="13820"/>
    <cellStyle name="20% - Акцент4 7 4 5 2 2 2" xfId="33068"/>
    <cellStyle name="20% - Акцент4 7 4 5 2 3" xfId="24336"/>
    <cellStyle name="20% - Акцент4 7 4 5 3" xfId="13821"/>
    <cellStyle name="20% - Акцент4 7 4 5 3 2" xfId="27992"/>
    <cellStyle name="20% - Акцент4 7 4 5 4" xfId="21285"/>
    <cellStyle name="20% - Акцент4 7 4 6" xfId="8467"/>
    <cellStyle name="20% - Акцент4 7 4 6 2" xfId="13822"/>
    <cellStyle name="20% - Акцент4 7 4 6 2 2" xfId="33064"/>
    <cellStyle name="20% - Акцент4 7 4 6 3" xfId="24332"/>
    <cellStyle name="20% - Акцент4 7 4 7" xfId="13823"/>
    <cellStyle name="20% - Акцент4 7 4 7 2" xfId="27988"/>
    <cellStyle name="20% - Акцент4 7 4 8" xfId="21281"/>
    <cellStyle name="20% - Акцент4 7 5" xfId="2574"/>
    <cellStyle name="20% - Акцент4 7 5 2" xfId="2575"/>
    <cellStyle name="20% - Акцент4 7 5 2 2" xfId="8473"/>
    <cellStyle name="20% - Акцент4 7 5 2 2 2" xfId="13824"/>
    <cellStyle name="20% - Акцент4 7 5 2 2 2 2" xfId="33070"/>
    <cellStyle name="20% - Акцент4 7 5 2 2 3" xfId="24338"/>
    <cellStyle name="20% - Акцент4 7 5 2 3" xfId="13825"/>
    <cellStyle name="20% - Акцент4 7 5 2 3 2" xfId="27994"/>
    <cellStyle name="20% - Акцент4 7 5 2 4" xfId="21287"/>
    <cellStyle name="20% - Акцент4 7 5 3" xfId="2576"/>
    <cellStyle name="20% - Акцент4 7 5 3 2" xfId="8474"/>
    <cellStyle name="20% - Акцент4 7 5 3 2 2" xfId="13826"/>
    <cellStyle name="20% - Акцент4 7 5 3 2 2 2" xfId="33071"/>
    <cellStyle name="20% - Акцент4 7 5 3 2 3" xfId="24339"/>
    <cellStyle name="20% - Акцент4 7 5 3 3" xfId="13827"/>
    <cellStyle name="20% - Акцент4 7 5 3 3 2" xfId="27995"/>
    <cellStyle name="20% - Акцент4 7 5 3 4" xfId="21288"/>
    <cellStyle name="20% - Акцент4 7 5 4" xfId="2577"/>
    <cellStyle name="20% - Акцент4 7 5 4 2" xfId="8475"/>
    <cellStyle name="20% - Акцент4 7 5 4 2 2" xfId="13828"/>
    <cellStyle name="20% - Акцент4 7 5 4 2 2 2" xfId="33072"/>
    <cellStyle name="20% - Акцент4 7 5 4 2 3" xfId="24340"/>
    <cellStyle name="20% - Акцент4 7 5 4 3" xfId="13829"/>
    <cellStyle name="20% - Акцент4 7 5 4 3 2" xfId="27996"/>
    <cellStyle name="20% - Акцент4 7 5 4 4" xfId="21289"/>
    <cellStyle name="20% - Акцент4 7 5 5" xfId="2578"/>
    <cellStyle name="20% - Акцент4 7 5 5 2" xfId="8476"/>
    <cellStyle name="20% - Акцент4 7 5 5 2 2" xfId="13830"/>
    <cellStyle name="20% - Акцент4 7 5 5 2 2 2" xfId="33073"/>
    <cellStyle name="20% - Акцент4 7 5 5 2 3" xfId="24341"/>
    <cellStyle name="20% - Акцент4 7 5 5 3" xfId="13831"/>
    <cellStyle name="20% - Акцент4 7 5 5 3 2" xfId="27997"/>
    <cellStyle name="20% - Акцент4 7 5 5 4" xfId="21290"/>
    <cellStyle name="20% - Акцент4 7 5 6" xfId="8472"/>
    <cellStyle name="20% - Акцент4 7 5 6 2" xfId="13832"/>
    <cellStyle name="20% - Акцент4 7 5 6 2 2" xfId="33069"/>
    <cellStyle name="20% - Акцент4 7 5 6 3" xfId="24337"/>
    <cellStyle name="20% - Акцент4 7 5 7" xfId="13833"/>
    <cellStyle name="20% - Акцент4 7 5 7 2" xfId="27993"/>
    <cellStyle name="20% - Акцент4 7 5 8" xfId="21286"/>
    <cellStyle name="20% - Акцент4 7 6" xfId="2579"/>
    <cellStyle name="20% - Акцент4 7 6 2" xfId="2580"/>
    <cellStyle name="20% - Акцент4 7 6 2 2" xfId="8478"/>
    <cellStyle name="20% - Акцент4 7 6 2 2 2" xfId="13834"/>
    <cellStyle name="20% - Акцент4 7 6 2 2 2 2" xfId="33075"/>
    <cellStyle name="20% - Акцент4 7 6 2 2 3" xfId="24343"/>
    <cellStyle name="20% - Акцент4 7 6 2 3" xfId="13835"/>
    <cellStyle name="20% - Акцент4 7 6 2 3 2" xfId="27999"/>
    <cellStyle name="20% - Акцент4 7 6 2 4" xfId="21292"/>
    <cellStyle name="20% - Акцент4 7 6 3" xfId="2581"/>
    <cellStyle name="20% - Акцент4 7 6 3 2" xfId="8479"/>
    <cellStyle name="20% - Акцент4 7 6 3 2 2" xfId="13836"/>
    <cellStyle name="20% - Акцент4 7 6 3 2 2 2" xfId="33076"/>
    <cellStyle name="20% - Акцент4 7 6 3 2 3" xfId="24344"/>
    <cellStyle name="20% - Акцент4 7 6 3 3" xfId="13837"/>
    <cellStyle name="20% - Акцент4 7 6 3 3 2" xfId="28000"/>
    <cellStyle name="20% - Акцент4 7 6 3 4" xfId="21293"/>
    <cellStyle name="20% - Акцент4 7 6 4" xfId="2582"/>
    <cellStyle name="20% - Акцент4 7 6 4 2" xfId="8480"/>
    <cellStyle name="20% - Акцент4 7 6 4 2 2" xfId="13838"/>
    <cellStyle name="20% - Акцент4 7 6 4 2 2 2" xfId="33077"/>
    <cellStyle name="20% - Акцент4 7 6 4 2 3" xfId="24345"/>
    <cellStyle name="20% - Акцент4 7 6 4 3" xfId="13839"/>
    <cellStyle name="20% - Акцент4 7 6 4 3 2" xfId="28001"/>
    <cellStyle name="20% - Акцент4 7 6 4 4" xfId="21294"/>
    <cellStyle name="20% - Акцент4 7 6 5" xfId="2583"/>
    <cellStyle name="20% - Акцент4 7 6 5 2" xfId="8481"/>
    <cellStyle name="20% - Акцент4 7 6 5 2 2" xfId="13840"/>
    <cellStyle name="20% - Акцент4 7 6 5 2 2 2" xfId="33078"/>
    <cellStyle name="20% - Акцент4 7 6 5 2 3" xfId="24346"/>
    <cellStyle name="20% - Акцент4 7 6 5 3" xfId="13841"/>
    <cellStyle name="20% - Акцент4 7 6 5 3 2" xfId="28002"/>
    <cellStyle name="20% - Акцент4 7 6 5 4" xfId="21295"/>
    <cellStyle name="20% - Акцент4 7 6 6" xfId="8477"/>
    <cellStyle name="20% - Акцент4 7 6 6 2" xfId="13842"/>
    <cellStyle name="20% - Акцент4 7 6 6 2 2" xfId="33074"/>
    <cellStyle name="20% - Акцент4 7 6 6 3" xfId="24342"/>
    <cellStyle name="20% - Акцент4 7 6 7" xfId="13843"/>
    <cellStyle name="20% - Акцент4 7 6 7 2" xfId="27998"/>
    <cellStyle name="20% - Акцент4 7 6 8" xfId="21291"/>
    <cellStyle name="20% - Акцент4 7 7" xfId="2584"/>
    <cellStyle name="20% - Акцент4 7 7 2" xfId="2585"/>
    <cellStyle name="20% - Акцент4 7 7 2 2" xfId="8483"/>
    <cellStyle name="20% - Акцент4 7 7 2 2 2" xfId="13844"/>
    <cellStyle name="20% - Акцент4 7 7 2 2 2 2" xfId="33080"/>
    <cellStyle name="20% - Акцент4 7 7 2 2 3" xfId="24348"/>
    <cellStyle name="20% - Акцент4 7 7 2 3" xfId="13845"/>
    <cellStyle name="20% - Акцент4 7 7 2 3 2" xfId="28004"/>
    <cellStyle name="20% - Акцент4 7 7 2 4" xfId="21297"/>
    <cellStyle name="20% - Акцент4 7 7 3" xfId="2586"/>
    <cellStyle name="20% - Акцент4 7 7 3 2" xfId="8484"/>
    <cellStyle name="20% - Акцент4 7 7 3 2 2" xfId="13846"/>
    <cellStyle name="20% - Акцент4 7 7 3 2 2 2" xfId="33081"/>
    <cellStyle name="20% - Акцент4 7 7 3 2 3" xfId="24349"/>
    <cellStyle name="20% - Акцент4 7 7 3 3" xfId="13847"/>
    <cellStyle name="20% - Акцент4 7 7 3 3 2" xfId="28005"/>
    <cellStyle name="20% - Акцент4 7 7 3 4" xfId="21298"/>
    <cellStyle name="20% - Акцент4 7 7 4" xfId="2587"/>
    <cellStyle name="20% - Акцент4 7 7 4 2" xfId="8485"/>
    <cellStyle name="20% - Акцент4 7 7 4 2 2" xfId="13848"/>
    <cellStyle name="20% - Акцент4 7 7 4 2 2 2" xfId="33082"/>
    <cellStyle name="20% - Акцент4 7 7 4 2 3" xfId="24350"/>
    <cellStyle name="20% - Акцент4 7 7 4 3" xfId="13849"/>
    <cellStyle name="20% - Акцент4 7 7 4 3 2" xfId="28006"/>
    <cellStyle name="20% - Акцент4 7 7 4 4" xfId="21299"/>
    <cellStyle name="20% - Акцент4 7 7 5" xfId="2588"/>
    <cellStyle name="20% - Акцент4 7 7 5 2" xfId="8486"/>
    <cellStyle name="20% - Акцент4 7 7 5 2 2" xfId="13850"/>
    <cellStyle name="20% - Акцент4 7 7 5 2 2 2" xfId="33083"/>
    <cellStyle name="20% - Акцент4 7 7 5 2 3" xfId="24351"/>
    <cellStyle name="20% - Акцент4 7 7 5 3" xfId="13851"/>
    <cellStyle name="20% - Акцент4 7 7 5 3 2" xfId="28007"/>
    <cellStyle name="20% - Акцент4 7 7 5 4" xfId="21300"/>
    <cellStyle name="20% - Акцент4 7 7 6" xfId="8482"/>
    <cellStyle name="20% - Акцент4 7 7 6 2" xfId="13852"/>
    <cellStyle name="20% - Акцент4 7 7 6 2 2" xfId="33079"/>
    <cellStyle name="20% - Акцент4 7 7 6 3" xfId="24347"/>
    <cellStyle name="20% - Акцент4 7 7 7" xfId="13853"/>
    <cellStyle name="20% - Акцент4 7 7 7 2" xfId="28003"/>
    <cellStyle name="20% - Акцент4 7 7 8" xfId="21296"/>
    <cellStyle name="20% - Акцент4 7 8" xfId="2589"/>
    <cellStyle name="20% - Акцент4 7 8 2" xfId="2590"/>
    <cellStyle name="20% - Акцент4 7 8 2 2" xfId="8488"/>
    <cellStyle name="20% - Акцент4 7 8 2 2 2" xfId="13854"/>
    <cellStyle name="20% - Акцент4 7 8 2 2 2 2" xfId="33085"/>
    <cellStyle name="20% - Акцент4 7 8 2 2 3" xfId="24353"/>
    <cellStyle name="20% - Акцент4 7 8 2 3" xfId="13855"/>
    <cellStyle name="20% - Акцент4 7 8 2 3 2" xfId="28009"/>
    <cellStyle name="20% - Акцент4 7 8 2 4" xfId="21302"/>
    <cellStyle name="20% - Акцент4 7 8 3" xfId="2591"/>
    <cellStyle name="20% - Акцент4 7 8 3 2" xfId="8489"/>
    <cellStyle name="20% - Акцент4 7 8 3 2 2" xfId="13856"/>
    <cellStyle name="20% - Акцент4 7 8 3 2 2 2" xfId="33086"/>
    <cellStyle name="20% - Акцент4 7 8 3 2 3" xfId="24354"/>
    <cellStyle name="20% - Акцент4 7 8 3 3" xfId="13857"/>
    <cellStyle name="20% - Акцент4 7 8 3 3 2" xfId="28010"/>
    <cellStyle name="20% - Акцент4 7 8 3 4" xfId="21303"/>
    <cellStyle name="20% - Акцент4 7 8 4" xfId="2592"/>
    <cellStyle name="20% - Акцент4 7 8 4 2" xfId="8490"/>
    <cellStyle name="20% - Акцент4 7 8 4 2 2" xfId="13858"/>
    <cellStyle name="20% - Акцент4 7 8 4 2 2 2" xfId="33087"/>
    <cellStyle name="20% - Акцент4 7 8 4 2 3" xfId="24355"/>
    <cellStyle name="20% - Акцент4 7 8 4 3" xfId="13859"/>
    <cellStyle name="20% - Акцент4 7 8 4 3 2" xfId="28011"/>
    <cellStyle name="20% - Акцент4 7 8 4 4" xfId="21304"/>
    <cellStyle name="20% - Акцент4 7 8 5" xfId="2593"/>
    <cellStyle name="20% - Акцент4 7 8 5 2" xfId="8491"/>
    <cellStyle name="20% - Акцент4 7 8 5 2 2" xfId="13860"/>
    <cellStyle name="20% - Акцент4 7 8 5 2 2 2" xfId="33088"/>
    <cellStyle name="20% - Акцент4 7 8 5 2 3" xfId="24356"/>
    <cellStyle name="20% - Акцент4 7 8 5 3" xfId="13861"/>
    <cellStyle name="20% - Акцент4 7 8 5 3 2" xfId="28012"/>
    <cellStyle name="20% - Акцент4 7 8 5 4" xfId="21305"/>
    <cellStyle name="20% - Акцент4 7 8 6" xfId="8487"/>
    <cellStyle name="20% - Акцент4 7 8 6 2" xfId="13862"/>
    <cellStyle name="20% - Акцент4 7 8 6 2 2" xfId="33084"/>
    <cellStyle name="20% - Акцент4 7 8 6 3" xfId="24352"/>
    <cellStyle name="20% - Акцент4 7 8 7" xfId="13863"/>
    <cellStyle name="20% - Акцент4 7 8 7 2" xfId="28008"/>
    <cellStyle name="20% - Акцент4 7 8 8" xfId="21301"/>
    <cellStyle name="20% - Акцент4 7 9" xfId="2594"/>
    <cellStyle name="20% - Акцент4 7 9 2" xfId="2595"/>
    <cellStyle name="20% - Акцент4 7 9 2 2" xfId="8493"/>
    <cellStyle name="20% - Акцент4 7 9 2 2 2" xfId="13864"/>
    <cellStyle name="20% - Акцент4 7 9 2 2 2 2" xfId="33090"/>
    <cellStyle name="20% - Акцент4 7 9 2 2 3" xfId="24358"/>
    <cellStyle name="20% - Акцент4 7 9 2 3" xfId="13865"/>
    <cellStyle name="20% - Акцент4 7 9 2 3 2" xfId="28014"/>
    <cellStyle name="20% - Акцент4 7 9 2 4" xfId="21307"/>
    <cellStyle name="20% - Акцент4 7 9 3" xfId="2596"/>
    <cellStyle name="20% - Акцент4 7 9 3 2" xfId="8494"/>
    <cellStyle name="20% - Акцент4 7 9 3 2 2" xfId="13866"/>
    <cellStyle name="20% - Акцент4 7 9 3 2 2 2" xfId="33091"/>
    <cellStyle name="20% - Акцент4 7 9 3 2 3" xfId="24359"/>
    <cellStyle name="20% - Акцент4 7 9 3 3" xfId="13867"/>
    <cellStyle name="20% - Акцент4 7 9 3 3 2" xfId="28015"/>
    <cellStyle name="20% - Акцент4 7 9 3 4" xfId="21308"/>
    <cellStyle name="20% - Акцент4 7 9 4" xfId="2597"/>
    <cellStyle name="20% - Акцент4 7 9 4 2" xfId="8495"/>
    <cellStyle name="20% - Акцент4 7 9 4 2 2" xfId="13868"/>
    <cellStyle name="20% - Акцент4 7 9 4 2 2 2" xfId="33092"/>
    <cellStyle name="20% - Акцент4 7 9 4 2 3" xfId="24360"/>
    <cellStyle name="20% - Акцент4 7 9 4 3" xfId="13869"/>
    <cellStyle name="20% - Акцент4 7 9 4 3 2" xfId="28016"/>
    <cellStyle name="20% - Акцент4 7 9 4 4" xfId="21309"/>
    <cellStyle name="20% - Акцент4 7 9 5" xfId="2598"/>
    <cellStyle name="20% - Акцент4 7 9 5 2" xfId="8496"/>
    <cellStyle name="20% - Акцент4 7 9 5 2 2" xfId="13870"/>
    <cellStyle name="20% - Акцент4 7 9 5 2 2 2" xfId="33093"/>
    <cellStyle name="20% - Акцент4 7 9 5 2 3" xfId="24361"/>
    <cellStyle name="20% - Акцент4 7 9 5 3" xfId="13871"/>
    <cellStyle name="20% - Акцент4 7 9 5 3 2" xfId="28017"/>
    <cellStyle name="20% - Акцент4 7 9 5 4" xfId="21310"/>
    <cellStyle name="20% - Акцент4 7 9 6" xfId="8492"/>
    <cellStyle name="20% - Акцент4 7 9 6 2" xfId="13872"/>
    <cellStyle name="20% - Акцент4 7 9 6 2 2" xfId="33089"/>
    <cellStyle name="20% - Акцент4 7 9 6 3" xfId="24357"/>
    <cellStyle name="20% - Акцент4 7 9 7" xfId="13873"/>
    <cellStyle name="20% - Акцент4 7 9 7 2" xfId="28013"/>
    <cellStyle name="20% - Акцент4 7 9 8" xfId="21306"/>
    <cellStyle name="20% - Акцент4 8" xfId="78"/>
    <cellStyle name="20% - Акцент4 8 10" xfId="2599"/>
    <cellStyle name="20% - Акцент4 8 10 2" xfId="8497"/>
    <cellStyle name="20% - Акцент4 8 10 2 2" xfId="13874"/>
    <cellStyle name="20% - Акцент4 8 10 2 2 2" xfId="33094"/>
    <cellStyle name="20% - Акцент4 8 10 2 3" xfId="24362"/>
    <cellStyle name="20% - Акцент4 8 10 3" xfId="13875"/>
    <cellStyle name="20% - Акцент4 8 10 3 2" xfId="28018"/>
    <cellStyle name="20% - Акцент4 8 10 4" xfId="21311"/>
    <cellStyle name="20% - Акцент4 8 11" xfId="2600"/>
    <cellStyle name="20% - Акцент4 8 11 2" xfId="8498"/>
    <cellStyle name="20% - Акцент4 8 11 2 2" xfId="13876"/>
    <cellStyle name="20% - Акцент4 8 11 2 2 2" xfId="33095"/>
    <cellStyle name="20% - Акцент4 8 11 2 3" xfId="24363"/>
    <cellStyle name="20% - Акцент4 8 11 3" xfId="13877"/>
    <cellStyle name="20% - Акцент4 8 11 3 2" xfId="28019"/>
    <cellStyle name="20% - Акцент4 8 11 4" xfId="21312"/>
    <cellStyle name="20% - Акцент4 8 12" xfId="2601"/>
    <cellStyle name="20% - Акцент4 8 12 2" xfId="8499"/>
    <cellStyle name="20% - Акцент4 8 12 2 2" xfId="13878"/>
    <cellStyle name="20% - Акцент4 8 12 2 2 2" xfId="33096"/>
    <cellStyle name="20% - Акцент4 8 12 2 3" xfId="24364"/>
    <cellStyle name="20% - Акцент4 8 12 3" xfId="13879"/>
    <cellStyle name="20% - Акцент4 8 12 3 2" xfId="28020"/>
    <cellStyle name="20% - Акцент4 8 12 4" xfId="21313"/>
    <cellStyle name="20% - Акцент4 8 13" xfId="2602"/>
    <cellStyle name="20% - Акцент4 8 13 2" xfId="8500"/>
    <cellStyle name="20% - Акцент4 8 13 2 2" xfId="13880"/>
    <cellStyle name="20% - Акцент4 8 13 2 2 2" xfId="33097"/>
    <cellStyle name="20% - Акцент4 8 13 2 3" xfId="24365"/>
    <cellStyle name="20% - Акцент4 8 13 3" xfId="13881"/>
    <cellStyle name="20% - Акцент4 8 13 3 2" xfId="28021"/>
    <cellStyle name="20% - Акцент4 8 13 4" xfId="21314"/>
    <cellStyle name="20% - Акцент4 8 14" xfId="2603"/>
    <cellStyle name="20% - Акцент4 8 14 2" xfId="8501"/>
    <cellStyle name="20% - Акцент4 8 14 2 2" xfId="13882"/>
    <cellStyle name="20% - Акцент4 8 14 2 2 2" xfId="33098"/>
    <cellStyle name="20% - Акцент4 8 14 2 3" xfId="24366"/>
    <cellStyle name="20% - Акцент4 8 14 3" xfId="13883"/>
    <cellStyle name="20% - Акцент4 8 14 3 2" xfId="28022"/>
    <cellStyle name="20% - Акцент4 8 14 4" xfId="21315"/>
    <cellStyle name="20% - Акцент4 8 2" xfId="2604"/>
    <cellStyle name="20% - Акцент4 8 2 2" xfId="2605"/>
    <cellStyle name="20% - Акцент4 8 2 2 2" xfId="8502"/>
    <cellStyle name="20% - Акцент4 8 2 2 2 2" xfId="13884"/>
    <cellStyle name="20% - Акцент4 8 2 2 2 2 2" xfId="33099"/>
    <cellStyle name="20% - Акцент4 8 2 2 2 3" xfId="24367"/>
    <cellStyle name="20% - Акцент4 8 2 2 3" xfId="13885"/>
    <cellStyle name="20% - Акцент4 8 2 2 3 2" xfId="28023"/>
    <cellStyle name="20% - Акцент4 8 2 2 4" xfId="21317"/>
    <cellStyle name="20% - Акцент4 8 2 3" xfId="2606"/>
    <cellStyle name="20% - Акцент4 8 2 3 2" xfId="8503"/>
    <cellStyle name="20% - Акцент4 8 2 3 2 2" xfId="13886"/>
    <cellStyle name="20% - Акцент4 8 2 3 2 2 2" xfId="33100"/>
    <cellStyle name="20% - Акцент4 8 2 3 2 3" xfId="24368"/>
    <cellStyle name="20% - Акцент4 8 2 3 3" xfId="13887"/>
    <cellStyle name="20% - Акцент4 8 2 3 3 2" xfId="28024"/>
    <cellStyle name="20% - Акцент4 8 2 3 4" xfId="21318"/>
    <cellStyle name="20% - Акцент4 8 2 4" xfId="2607"/>
    <cellStyle name="20% - Акцент4 8 2 4 2" xfId="8504"/>
    <cellStyle name="20% - Акцент4 8 2 4 2 2" xfId="13888"/>
    <cellStyle name="20% - Акцент4 8 2 4 2 2 2" xfId="33101"/>
    <cellStyle name="20% - Акцент4 8 2 4 2 3" xfId="24369"/>
    <cellStyle name="20% - Акцент4 8 2 4 3" xfId="13889"/>
    <cellStyle name="20% - Акцент4 8 2 4 3 2" xfId="28025"/>
    <cellStyle name="20% - Акцент4 8 2 4 4" xfId="21319"/>
    <cellStyle name="20% - Акцент4 8 2 5" xfId="2608"/>
    <cellStyle name="20% - Акцент4 8 2 5 2" xfId="8505"/>
    <cellStyle name="20% - Акцент4 8 2 5 2 2" xfId="13890"/>
    <cellStyle name="20% - Акцент4 8 2 5 2 2 2" xfId="33102"/>
    <cellStyle name="20% - Акцент4 8 2 5 2 3" xfId="24370"/>
    <cellStyle name="20% - Акцент4 8 2 5 3" xfId="13891"/>
    <cellStyle name="20% - Акцент4 8 2 5 3 2" xfId="28026"/>
    <cellStyle name="20% - Акцент4 8 2 5 4" xfId="21320"/>
    <cellStyle name="20% - Акцент4 8 2 6" xfId="2609"/>
    <cellStyle name="20% - Акцент4 8 2 6 2" xfId="8506"/>
    <cellStyle name="20% - Акцент4 8 2 6 2 2" xfId="13892"/>
    <cellStyle name="20% - Акцент4 8 2 6 2 2 2" xfId="33103"/>
    <cellStyle name="20% - Акцент4 8 2 6 2 3" xfId="24371"/>
    <cellStyle name="20% - Акцент4 8 2 6 3" xfId="13893"/>
    <cellStyle name="20% - Акцент4 8 2 6 3 2" xfId="28027"/>
    <cellStyle name="20% - Акцент4 8 2 6 4" xfId="21321"/>
    <cellStyle name="20% - Акцент4 8 3" xfId="2610"/>
    <cellStyle name="20% - Акцент4 8 4" xfId="2611"/>
    <cellStyle name="20% - Акцент4 8 4 2" xfId="2612"/>
    <cellStyle name="20% - Акцент4 8 4 2 2" xfId="8508"/>
    <cellStyle name="20% - Акцент4 8 4 2 2 2" xfId="13894"/>
    <cellStyle name="20% - Акцент4 8 4 2 2 2 2" xfId="33105"/>
    <cellStyle name="20% - Акцент4 8 4 2 2 3" xfId="24373"/>
    <cellStyle name="20% - Акцент4 8 4 2 3" xfId="13895"/>
    <cellStyle name="20% - Акцент4 8 4 2 3 2" xfId="28029"/>
    <cellStyle name="20% - Акцент4 8 4 2 4" xfId="21324"/>
    <cellStyle name="20% - Акцент4 8 4 3" xfId="2613"/>
    <cellStyle name="20% - Акцент4 8 4 3 2" xfId="8509"/>
    <cellStyle name="20% - Акцент4 8 4 3 2 2" xfId="13896"/>
    <cellStyle name="20% - Акцент4 8 4 3 2 2 2" xfId="33106"/>
    <cellStyle name="20% - Акцент4 8 4 3 2 3" xfId="24374"/>
    <cellStyle name="20% - Акцент4 8 4 3 3" xfId="13897"/>
    <cellStyle name="20% - Акцент4 8 4 3 3 2" xfId="28030"/>
    <cellStyle name="20% - Акцент4 8 4 3 4" xfId="21325"/>
    <cellStyle name="20% - Акцент4 8 4 4" xfId="2614"/>
    <cellStyle name="20% - Акцент4 8 4 4 2" xfId="8510"/>
    <cellStyle name="20% - Акцент4 8 4 4 2 2" xfId="13898"/>
    <cellStyle name="20% - Акцент4 8 4 4 2 2 2" xfId="33107"/>
    <cellStyle name="20% - Акцент4 8 4 4 2 3" xfId="24375"/>
    <cellStyle name="20% - Акцент4 8 4 4 3" xfId="13899"/>
    <cellStyle name="20% - Акцент4 8 4 4 3 2" xfId="28031"/>
    <cellStyle name="20% - Акцент4 8 4 4 4" xfId="21326"/>
    <cellStyle name="20% - Акцент4 8 4 5" xfId="2615"/>
    <cellStyle name="20% - Акцент4 8 4 5 2" xfId="8511"/>
    <cellStyle name="20% - Акцент4 8 4 5 2 2" xfId="13900"/>
    <cellStyle name="20% - Акцент4 8 4 5 2 2 2" xfId="33108"/>
    <cellStyle name="20% - Акцент4 8 4 5 2 3" xfId="24376"/>
    <cellStyle name="20% - Акцент4 8 4 5 3" xfId="13901"/>
    <cellStyle name="20% - Акцент4 8 4 5 3 2" xfId="28032"/>
    <cellStyle name="20% - Акцент4 8 4 5 4" xfId="21327"/>
    <cellStyle name="20% - Акцент4 8 4 6" xfId="8507"/>
    <cellStyle name="20% - Акцент4 8 4 6 2" xfId="13902"/>
    <cellStyle name="20% - Акцент4 8 4 6 2 2" xfId="33104"/>
    <cellStyle name="20% - Акцент4 8 4 6 3" xfId="24372"/>
    <cellStyle name="20% - Акцент4 8 4 7" xfId="13903"/>
    <cellStyle name="20% - Акцент4 8 4 7 2" xfId="28028"/>
    <cellStyle name="20% - Акцент4 8 4 8" xfId="21323"/>
    <cellStyle name="20% - Акцент4 8 5" xfId="2616"/>
    <cellStyle name="20% - Акцент4 8 5 2" xfId="2617"/>
    <cellStyle name="20% - Акцент4 8 5 2 2" xfId="8513"/>
    <cellStyle name="20% - Акцент4 8 5 2 2 2" xfId="13904"/>
    <cellStyle name="20% - Акцент4 8 5 2 2 2 2" xfId="33110"/>
    <cellStyle name="20% - Акцент4 8 5 2 2 3" xfId="24378"/>
    <cellStyle name="20% - Акцент4 8 5 2 3" xfId="13905"/>
    <cellStyle name="20% - Акцент4 8 5 2 3 2" xfId="28034"/>
    <cellStyle name="20% - Акцент4 8 5 2 4" xfId="21329"/>
    <cellStyle name="20% - Акцент4 8 5 3" xfId="2618"/>
    <cellStyle name="20% - Акцент4 8 5 3 2" xfId="8514"/>
    <cellStyle name="20% - Акцент4 8 5 3 2 2" xfId="13906"/>
    <cellStyle name="20% - Акцент4 8 5 3 2 2 2" xfId="33111"/>
    <cellStyle name="20% - Акцент4 8 5 3 2 3" xfId="24379"/>
    <cellStyle name="20% - Акцент4 8 5 3 3" xfId="13907"/>
    <cellStyle name="20% - Акцент4 8 5 3 3 2" xfId="28035"/>
    <cellStyle name="20% - Акцент4 8 5 3 4" xfId="21330"/>
    <cellStyle name="20% - Акцент4 8 5 4" xfId="2619"/>
    <cellStyle name="20% - Акцент4 8 5 4 2" xfId="8515"/>
    <cellStyle name="20% - Акцент4 8 5 4 2 2" xfId="13908"/>
    <cellStyle name="20% - Акцент4 8 5 4 2 2 2" xfId="33112"/>
    <cellStyle name="20% - Акцент4 8 5 4 2 3" xfId="24380"/>
    <cellStyle name="20% - Акцент4 8 5 4 3" xfId="13909"/>
    <cellStyle name="20% - Акцент4 8 5 4 3 2" xfId="28036"/>
    <cellStyle name="20% - Акцент4 8 5 4 4" xfId="21331"/>
    <cellStyle name="20% - Акцент4 8 5 5" xfId="2620"/>
    <cellStyle name="20% - Акцент4 8 5 5 2" xfId="8516"/>
    <cellStyle name="20% - Акцент4 8 5 5 2 2" xfId="13910"/>
    <cellStyle name="20% - Акцент4 8 5 5 2 2 2" xfId="33113"/>
    <cellStyle name="20% - Акцент4 8 5 5 2 3" xfId="24381"/>
    <cellStyle name="20% - Акцент4 8 5 5 3" xfId="13911"/>
    <cellStyle name="20% - Акцент4 8 5 5 3 2" xfId="28037"/>
    <cellStyle name="20% - Акцент4 8 5 5 4" xfId="21332"/>
    <cellStyle name="20% - Акцент4 8 5 6" xfId="8512"/>
    <cellStyle name="20% - Акцент4 8 5 6 2" xfId="13912"/>
    <cellStyle name="20% - Акцент4 8 5 6 2 2" xfId="33109"/>
    <cellStyle name="20% - Акцент4 8 5 6 3" xfId="24377"/>
    <cellStyle name="20% - Акцент4 8 5 7" xfId="13913"/>
    <cellStyle name="20% - Акцент4 8 5 7 2" xfId="28033"/>
    <cellStyle name="20% - Акцент4 8 5 8" xfId="21328"/>
    <cellStyle name="20% - Акцент4 8 6" xfId="2621"/>
    <cellStyle name="20% - Акцент4 8 6 2" xfId="2622"/>
    <cellStyle name="20% - Акцент4 8 6 2 2" xfId="8518"/>
    <cellStyle name="20% - Акцент4 8 6 2 2 2" xfId="13914"/>
    <cellStyle name="20% - Акцент4 8 6 2 2 2 2" xfId="33115"/>
    <cellStyle name="20% - Акцент4 8 6 2 2 3" xfId="24383"/>
    <cellStyle name="20% - Акцент4 8 6 2 3" xfId="13915"/>
    <cellStyle name="20% - Акцент4 8 6 2 3 2" xfId="28039"/>
    <cellStyle name="20% - Акцент4 8 6 2 4" xfId="21334"/>
    <cellStyle name="20% - Акцент4 8 6 3" xfId="2623"/>
    <cellStyle name="20% - Акцент4 8 6 3 2" xfId="8519"/>
    <cellStyle name="20% - Акцент4 8 6 3 2 2" xfId="13916"/>
    <cellStyle name="20% - Акцент4 8 6 3 2 2 2" xfId="33116"/>
    <cellStyle name="20% - Акцент4 8 6 3 2 3" xfId="24384"/>
    <cellStyle name="20% - Акцент4 8 6 3 3" xfId="13917"/>
    <cellStyle name="20% - Акцент4 8 6 3 3 2" xfId="28040"/>
    <cellStyle name="20% - Акцент4 8 6 3 4" xfId="21335"/>
    <cellStyle name="20% - Акцент4 8 6 4" xfId="2624"/>
    <cellStyle name="20% - Акцент4 8 6 4 2" xfId="8520"/>
    <cellStyle name="20% - Акцент4 8 6 4 2 2" xfId="13918"/>
    <cellStyle name="20% - Акцент4 8 6 4 2 2 2" xfId="33117"/>
    <cellStyle name="20% - Акцент4 8 6 4 2 3" xfId="24385"/>
    <cellStyle name="20% - Акцент4 8 6 4 3" xfId="13919"/>
    <cellStyle name="20% - Акцент4 8 6 4 3 2" xfId="28041"/>
    <cellStyle name="20% - Акцент4 8 6 4 4" xfId="21336"/>
    <cellStyle name="20% - Акцент4 8 6 5" xfId="2625"/>
    <cellStyle name="20% - Акцент4 8 6 5 2" xfId="8521"/>
    <cellStyle name="20% - Акцент4 8 6 5 2 2" xfId="13920"/>
    <cellStyle name="20% - Акцент4 8 6 5 2 2 2" xfId="33118"/>
    <cellStyle name="20% - Акцент4 8 6 5 2 3" xfId="24386"/>
    <cellStyle name="20% - Акцент4 8 6 5 3" xfId="13921"/>
    <cellStyle name="20% - Акцент4 8 6 5 3 2" xfId="28042"/>
    <cellStyle name="20% - Акцент4 8 6 5 4" xfId="21337"/>
    <cellStyle name="20% - Акцент4 8 6 6" xfId="8517"/>
    <cellStyle name="20% - Акцент4 8 6 6 2" xfId="13922"/>
    <cellStyle name="20% - Акцент4 8 6 6 2 2" xfId="33114"/>
    <cellStyle name="20% - Акцент4 8 6 6 3" xfId="24382"/>
    <cellStyle name="20% - Акцент4 8 6 7" xfId="13923"/>
    <cellStyle name="20% - Акцент4 8 6 7 2" xfId="28038"/>
    <cellStyle name="20% - Акцент4 8 6 8" xfId="21333"/>
    <cellStyle name="20% - Акцент4 8 7" xfId="2626"/>
    <cellStyle name="20% - Акцент4 8 7 2" xfId="2627"/>
    <cellStyle name="20% - Акцент4 8 7 2 2" xfId="8523"/>
    <cellStyle name="20% - Акцент4 8 7 2 2 2" xfId="13924"/>
    <cellStyle name="20% - Акцент4 8 7 2 2 2 2" xfId="33120"/>
    <cellStyle name="20% - Акцент4 8 7 2 2 3" xfId="24388"/>
    <cellStyle name="20% - Акцент4 8 7 2 3" xfId="13925"/>
    <cellStyle name="20% - Акцент4 8 7 2 3 2" xfId="28044"/>
    <cellStyle name="20% - Акцент4 8 7 2 4" xfId="21339"/>
    <cellStyle name="20% - Акцент4 8 7 3" xfId="2628"/>
    <cellStyle name="20% - Акцент4 8 7 3 2" xfId="8524"/>
    <cellStyle name="20% - Акцент4 8 7 3 2 2" xfId="13926"/>
    <cellStyle name="20% - Акцент4 8 7 3 2 2 2" xfId="33121"/>
    <cellStyle name="20% - Акцент4 8 7 3 2 3" xfId="24389"/>
    <cellStyle name="20% - Акцент4 8 7 3 3" xfId="13927"/>
    <cellStyle name="20% - Акцент4 8 7 3 3 2" xfId="28045"/>
    <cellStyle name="20% - Акцент4 8 7 3 4" xfId="21340"/>
    <cellStyle name="20% - Акцент4 8 7 4" xfId="2629"/>
    <cellStyle name="20% - Акцент4 8 7 4 2" xfId="8525"/>
    <cellStyle name="20% - Акцент4 8 7 4 2 2" xfId="13928"/>
    <cellStyle name="20% - Акцент4 8 7 4 2 2 2" xfId="33122"/>
    <cellStyle name="20% - Акцент4 8 7 4 2 3" xfId="24390"/>
    <cellStyle name="20% - Акцент4 8 7 4 3" xfId="13929"/>
    <cellStyle name="20% - Акцент4 8 7 4 3 2" xfId="28046"/>
    <cellStyle name="20% - Акцент4 8 7 4 4" xfId="21341"/>
    <cellStyle name="20% - Акцент4 8 7 5" xfId="2630"/>
    <cellStyle name="20% - Акцент4 8 7 5 2" xfId="8526"/>
    <cellStyle name="20% - Акцент4 8 7 5 2 2" xfId="13930"/>
    <cellStyle name="20% - Акцент4 8 7 5 2 2 2" xfId="33123"/>
    <cellStyle name="20% - Акцент4 8 7 5 2 3" xfId="24391"/>
    <cellStyle name="20% - Акцент4 8 7 5 3" xfId="13931"/>
    <cellStyle name="20% - Акцент4 8 7 5 3 2" xfId="28047"/>
    <cellStyle name="20% - Акцент4 8 7 5 4" xfId="21342"/>
    <cellStyle name="20% - Акцент4 8 7 6" xfId="8522"/>
    <cellStyle name="20% - Акцент4 8 7 6 2" xfId="13932"/>
    <cellStyle name="20% - Акцент4 8 7 6 2 2" xfId="33119"/>
    <cellStyle name="20% - Акцент4 8 7 6 3" xfId="24387"/>
    <cellStyle name="20% - Акцент4 8 7 7" xfId="13933"/>
    <cellStyle name="20% - Акцент4 8 7 7 2" xfId="28043"/>
    <cellStyle name="20% - Акцент4 8 7 8" xfId="21338"/>
    <cellStyle name="20% - Акцент4 8 8" xfId="2631"/>
    <cellStyle name="20% - Акцент4 8 8 2" xfId="2632"/>
    <cellStyle name="20% - Акцент4 8 8 2 2" xfId="8528"/>
    <cellStyle name="20% - Акцент4 8 8 2 2 2" xfId="13934"/>
    <cellStyle name="20% - Акцент4 8 8 2 2 2 2" xfId="33125"/>
    <cellStyle name="20% - Акцент4 8 8 2 2 3" xfId="24393"/>
    <cellStyle name="20% - Акцент4 8 8 2 3" xfId="13935"/>
    <cellStyle name="20% - Акцент4 8 8 2 3 2" xfId="28049"/>
    <cellStyle name="20% - Акцент4 8 8 2 4" xfId="21344"/>
    <cellStyle name="20% - Акцент4 8 8 3" xfId="2633"/>
    <cellStyle name="20% - Акцент4 8 8 3 2" xfId="8529"/>
    <cellStyle name="20% - Акцент4 8 8 3 2 2" xfId="13936"/>
    <cellStyle name="20% - Акцент4 8 8 3 2 2 2" xfId="33126"/>
    <cellStyle name="20% - Акцент4 8 8 3 2 3" xfId="24394"/>
    <cellStyle name="20% - Акцент4 8 8 3 3" xfId="13937"/>
    <cellStyle name="20% - Акцент4 8 8 3 3 2" xfId="28050"/>
    <cellStyle name="20% - Акцент4 8 8 3 4" xfId="21345"/>
    <cellStyle name="20% - Акцент4 8 8 4" xfId="2634"/>
    <cellStyle name="20% - Акцент4 8 8 4 2" xfId="8530"/>
    <cellStyle name="20% - Акцент4 8 8 4 2 2" xfId="13938"/>
    <cellStyle name="20% - Акцент4 8 8 4 2 2 2" xfId="33127"/>
    <cellStyle name="20% - Акцент4 8 8 4 2 3" xfId="24395"/>
    <cellStyle name="20% - Акцент4 8 8 4 3" xfId="13939"/>
    <cellStyle name="20% - Акцент4 8 8 4 3 2" xfId="28051"/>
    <cellStyle name="20% - Акцент4 8 8 4 4" xfId="21346"/>
    <cellStyle name="20% - Акцент4 8 8 5" xfId="2635"/>
    <cellStyle name="20% - Акцент4 8 8 5 2" xfId="8531"/>
    <cellStyle name="20% - Акцент4 8 8 5 2 2" xfId="13940"/>
    <cellStyle name="20% - Акцент4 8 8 5 2 2 2" xfId="33128"/>
    <cellStyle name="20% - Акцент4 8 8 5 2 3" xfId="24396"/>
    <cellStyle name="20% - Акцент4 8 8 5 3" xfId="13941"/>
    <cellStyle name="20% - Акцент4 8 8 5 3 2" xfId="28052"/>
    <cellStyle name="20% - Акцент4 8 8 5 4" xfId="21347"/>
    <cellStyle name="20% - Акцент4 8 8 6" xfId="8527"/>
    <cellStyle name="20% - Акцент4 8 8 6 2" xfId="13942"/>
    <cellStyle name="20% - Акцент4 8 8 6 2 2" xfId="33124"/>
    <cellStyle name="20% - Акцент4 8 8 6 3" xfId="24392"/>
    <cellStyle name="20% - Акцент4 8 8 7" xfId="13943"/>
    <cellStyle name="20% - Акцент4 8 8 7 2" xfId="28048"/>
    <cellStyle name="20% - Акцент4 8 8 8" xfId="21343"/>
    <cellStyle name="20% - Акцент4 8 9" xfId="2636"/>
    <cellStyle name="20% - Акцент4 8 9 2" xfId="2637"/>
    <cellStyle name="20% - Акцент4 8 9 2 2" xfId="8533"/>
    <cellStyle name="20% - Акцент4 8 9 2 2 2" xfId="13944"/>
    <cellStyle name="20% - Акцент4 8 9 2 2 2 2" xfId="33130"/>
    <cellStyle name="20% - Акцент4 8 9 2 2 3" xfId="24398"/>
    <cellStyle name="20% - Акцент4 8 9 2 3" xfId="13945"/>
    <cellStyle name="20% - Акцент4 8 9 2 3 2" xfId="28054"/>
    <cellStyle name="20% - Акцент4 8 9 2 4" xfId="21349"/>
    <cellStyle name="20% - Акцент4 8 9 3" xfId="2638"/>
    <cellStyle name="20% - Акцент4 8 9 3 2" xfId="8534"/>
    <cellStyle name="20% - Акцент4 8 9 3 2 2" xfId="13946"/>
    <cellStyle name="20% - Акцент4 8 9 3 2 2 2" xfId="33131"/>
    <cellStyle name="20% - Акцент4 8 9 3 2 3" xfId="24399"/>
    <cellStyle name="20% - Акцент4 8 9 3 3" xfId="13947"/>
    <cellStyle name="20% - Акцент4 8 9 3 3 2" xfId="28055"/>
    <cellStyle name="20% - Акцент4 8 9 3 4" xfId="21350"/>
    <cellStyle name="20% - Акцент4 8 9 4" xfId="2639"/>
    <cellStyle name="20% - Акцент4 8 9 4 2" xfId="8535"/>
    <cellStyle name="20% - Акцент4 8 9 4 2 2" xfId="13948"/>
    <cellStyle name="20% - Акцент4 8 9 4 2 2 2" xfId="33132"/>
    <cellStyle name="20% - Акцент4 8 9 4 2 3" xfId="24400"/>
    <cellStyle name="20% - Акцент4 8 9 4 3" xfId="13949"/>
    <cellStyle name="20% - Акцент4 8 9 4 3 2" xfId="28056"/>
    <cellStyle name="20% - Акцент4 8 9 4 4" xfId="21351"/>
    <cellStyle name="20% - Акцент4 8 9 5" xfId="2640"/>
    <cellStyle name="20% - Акцент4 8 9 5 2" xfId="8536"/>
    <cellStyle name="20% - Акцент4 8 9 5 2 2" xfId="13950"/>
    <cellStyle name="20% - Акцент4 8 9 5 2 2 2" xfId="33133"/>
    <cellStyle name="20% - Акцент4 8 9 5 2 3" xfId="24401"/>
    <cellStyle name="20% - Акцент4 8 9 5 3" xfId="13951"/>
    <cellStyle name="20% - Акцент4 8 9 5 3 2" xfId="28057"/>
    <cellStyle name="20% - Акцент4 8 9 5 4" xfId="21352"/>
    <cellStyle name="20% - Акцент4 8 9 6" xfId="8532"/>
    <cellStyle name="20% - Акцент4 8 9 6 2" xfId="13952"/>
    <cellStyle name="20% - Акцент4 8 9 6 2 2" xfId="33129"/>
    <cellStyle name="20% - Акцент4 8 9 6 3" xfId="24397"/>
    <cellStyle name="20% - Акцент4 8 9 7" xfId="13953"/>
    <cellStyle name="20% - Акцент4 8 9 7 2" xfId="28053"/>
    <cellStyle name="20% - Акцент4 8 9 8" xfId="21348"/>
    <cellStyle name="20% - Акцент4 9" xfId="79"/>
    <cellStyle name="20% - Акцент4 9 10" xfId="2641"/>
    <cellStyle name="20% - Акцент4 9 10 2" xfId="8537"/>
    <cellStyle name="20% - Акцент4 9 10 2 2" xfId="13954"/>
    <cellStyle name="20% - Акцент4 9 10 2 2 2" xfId="33134"/>
    <cellStyle name="20% - Акцент4 9 10 2 3" xfId="24402"/>
    <cellStyle name="20% - Акцент4 9 10 3" xfId="13955"/>
    <cellStyle name="20% - Акцент4 9 10 3 2" xfId="28058"/>
    <cellStyle name="20% - Акцент4 9 10 4" xfId="21353"/>
    <cellStyle name="20% - Акцент4 9 11" xfId="2642"/>
    <cellStyle name="20% - Акцент4 9 11 2" xfId="8538"/>
    <cellStyle name="20% - Акцент4 9 11 2 2" xfId="13956"/>
    <cellStyle name="20% - Акцент4 9 11 2 2 2" xfId="33135"/>
    <cellStyle name="20% - Акцент4 9 11 2 3" xfId="24403"/>
    <cellStyle name="20% - Акцент4 9 11 3" xfId="13957"/>
    <cellStyle name="20% - Акцент4 9 11 3 2" xfId="28059"/>
    <cellStyle name="20% - Акцент4 9 11 4" xfId="21354"/>
    <cellStyle name="20% - Акцент4 9 12" xfId="2643"/>
    <cellStyle name="20% - Акцент4 9 12 2" xfId="8539"/>
    <cellStyle name="20% - Акцент4 9 12 2 2" xfId="13958"/>
    <cellStyle name="20% - Акцент4 9 12 2 2 2" xfId="33136"/>
    <cellStyle name="20% - Акцент4 9 12 2 3" xfId="24404"/>
    <cellStyle name="20% - Акцент4 9 12 3" xfId="13959"/>
    <cellStyle name="20% - Акцент4 9 12 3 2" xfId="28060"/>
    <cellStyle name="20% - Акцент4 9 12 4" xfId="21355"/>
    <cellStyle name="20% - Акцент4 9 13" xfId="2644"/>
    <cellStyle name="20% - Акцент4 9 13 2" xfId="8540"/>
    <cellStyle name="20% - Акцент4 9 13 2 2" xfId="13960"/>
    <cellStyle name="20% - Акцент4 9 13 2 2 2" xfId="33137"/>
    <cellStyle name="20% - Акцент4 9 13 2 3" xfId="24405"/>
    <cellStyle name="20% - Акцент4 9 13 3" xfId="13961"/>
    <cellStyle name="20% - Акцент4 9 13 3 2" xfId="28061"/>
    <cellStyle name="20% - Акцент4 9 13 4" xfId="21356"/>
    <cellStyle name="20% - Акцент4 9 14" xfId="2645"/>
    <cellStyle name="20% - Акцент4 9 14 2" xfId="8541"/>
    <cellStyle name="20% - Акцент4 9 14 2 2" xfId="13962"/>
    <cellStyle name="20% - Акцент4 9 14 2 2 2" xfId="33138"/>
    <cellStyle name="20% - Акцент4 9 14 2 3" xfId="24406"/>
    <cellStyle name="20% - Акцент4 9 14 3" xfId="13963"/>
    <cellStyle name="20% - Акцент4 9 14 3 2" xfId="28062"/>
    <cellStyle name="20% - Акцент4 9 14 4" xfId="21357"/>
    <cellStyle name="20% - Акцент4 9 2" xfId="2646"/>
    <cellStyle name="20% - Акцент4 9 2 2" xfId="2647"/>
    <cellStyle name="20% - Акцент4 9 2 2 2" xfId="8542"/>
    <cellStyle name="20% - Акцент4 9 2 2 2 2" xfId="13964"/>
    <cellStyle name="20% - Акцент4 9 2 2 2 2 2" xfId="33139"/>
    <cellStyle name="20% - Акцент4 9 2 2 2 3" xfId="24407"/>
    <cellStyle name="20% - Акцент4 9 2 2 3" xfId="13965"/>
    <cellStyle name="20% - Акцент4 9 2 2 3 2" xfId="28063"/>
    <cellStyle name="20% - Акцент4 9 2 2 4" xfId="21359"/>
    <cellStyle name="20% - Акцент4 9 2 3" xfId="2648"/>
    <cellStyle name="20% - Акцент4 9 2 3 2" xfId="8543"/>
    <cellStyle name="20% - Акцент4 9 2 3 2 2" xfId="13966"/>
    <cellStyle name="20% - Акцент4 9 2 3 2 2 2" xfId="33140"/>
    <cellStyle name="20% - Акцент4 9 2 3 2 3" xfId="24408"/>
    <cellStyle name="20% - Акцент4 9 2 3 3" xfId="13967"/>
    <cellStyle name="20% - Акцент4 9 2 3 3 2" xfId="28064"/>
    <cellStyle name="20% - Акцент4 9 2 3 4" xfId="21360"/>
    <cellStyle name="20% - Акцент4 9 2 4" xfId="2649"/>
    <cellStyle name="20% - Акцент4 9 2 4 2" xfId="8544"/>
    <cellStyle name="20% - Акцент4 9 2 4 2 2" xfId="13968"/>
    <cellStyle name="20% - Акцент4 9 2 4 2 2 2" xfId="33141"/>
    <cellStyle name="20% - Акцент4 9 2 4 2 3" xfId="24409"/>
    <cellStyle name="20% - Акцент4 9 2 4 3" xfId="13969"/>
    <cellStyle name="20% - Акцент4 9 2 4 3 2" xfId="28065"/>
    <cellStyle name="20% - Акцент4 9 2 4 4" xfId="21361"/>
    <cellStyle name="20% - Акцент4 9 2 5" xfId="2650"/>
    <cellStyle name="20% - Акцент4 9 2 5 2" xfId="8545"/>
    <cellStyle name="20% - Акцент4 9 2 5 2 2" xfId="13970"/>
    <cellStyle name="20% - Акцент4 9 2 5 2 2 2" xfId="33142"/>
    <cellStyle name="20% - Акцент4 9 2 5 2 3" xfId="24410"/>
    <cellStyle name="20% - Акцент4 9 2 5 3" xfId="13971"/>
    <cellStyle name="20% - Акцент4 9 2 5 3 2" xfId="28066"/>
    <cellStyle name="20% - Акцент4 9 2 5 4" xfId="21362"/>
    <cellStyle name="20% - Акцент4 9 2 6" xfId="2651"/>
    <cellStyle name="20% - Акцент4 9 2 6 2" xfId="8546"/>
    <cellStyle name="20% - Акцент4 9 2 6 2 2" xfId="13972"/>
    <cellStyle name="20% - Акцент4 9 2 6 2 2 2" xfId="33143"/>
    <cellStyle name="20% - Акцент4 9 2 6 2 3" xfId="24411"/>
    <cellStyle name="20% - Акцент4 9 2 6 3" xfId="13973"/>
    <cellStyle name="20% - Акцент4 9 2 6 3 2" xfId="28067"/>
    <cellStyle name="20% - Акцент4 9 2 6 4" xfId="21363"/>
    <cellStyle name="20% - Акцент4 9 3" xfId="2652"/>
    <cellStyle name="20% - Акцент4 9 4" xfId="2653"/>
    <cellStyle name="20% - Акцент4 9 4 2" xfId="2654"/>
    <cellStyle name="20% - Акцент4 9 4 2 2" xfId="8548"/>
    <cellStyle name="20% - Акцент4 9 4 2 2 2" xfId="13974"/>
    <cellStyle name="20% - Акцент4 9 4 2 2 2 2" xfId="33145"/>
    <cellStyle name="20% - Акцент4 9 4 2 2 3" xfId="24413"/>
    <cellStyle name="20% - Акцент4 9 4 2 3" xfId="13975"/>
    <cellStyle name="20% - Акцент4 9 4 2 3 2" xfId="28069"/>
    <cellStyle name="20% - Акцент4 9 4 2 4" xfId="21366"/>
    <cellStyle name="20% - Акцент4 9 4 3" xfId="2655"/>
    <cellStyle name="20% - Акцент4 9 4 3 2" xfId="8549"/>
    <cellStyle name="20% - Акцент4 9 4 3 2 2" xfId="13976"/>
    <cellStyle name="20% - Акцент4 9 4 3 2 2 2" xfId="33146"/>
    <cellStyle name="20% - Акцент4 9 4 3 2 3" xfId="24414"/>
    <cellStyle name="20% - Акцент4 9 4 3 3" xfId="13977"/>
    <cellStyle name="20% - Акцент4 9 4 3 3 2" xfId="28070"/>
    <cellStyle name="20% - Акцент4 9 4 3 4" xfId="21367"/>
    <cellStyle name="20% - Акцент4 9 4 4" xfId="2656"/>
    <cellStyle name="20% - Акцент4 9 4 4 2" xfId="8550"/>
    <cellStyle name="20% - Акцент4 9 4 4 2 2" xfId="13978"/>
    <cellStyle name="20% - Акцент4 9 4 4 2 2 2" xfId="33147"/>
    <cellStyle name="20% - Акцент4 9 4 4 2 3" xfId="24415"/>
    <cellStyle name="20% - Акцент4 9 4 4 3" xfId="13979"/>
    <cellStyle name="20% - Акцент4 9 4 4 3 2" xfId="28071"/>
    <cellStyle name="20% - Акцент4 9 4 4 4" xfId="21368"/>
    <cellStyle name="20% - Акцент4 9 4 5" xfId="2657"/>
    <cellStyle name="20% - Акцент4 9 4 5 2" xfId="8551"/>
    <cellStyle name="20% - Акцент4 9 4 5 2 2" xfId="13980"/>
    <cellStyle name="20% - Акцент4 9 4 5 2 2 2" xfId="33148"/>
    <cellStyle name="20% - Акцент4 9 4 5 2 3" xfId="24416"/>
    <cellStyle name="20% - Акцент4 9 4 5 3" xfId="13981"/>
    <cellStyle name="20% - Акцент4 9 4 5 3 2" xfId="28072"/>
    <cellStyle name="20% - Акцент4 9 4 5 4" xfId="21369"/>
    <cellStyle name="20% - Акцент4 9 4 6" xfId="8547"/>
    <cellStyle name="20% - Акцент4 9 4 6 2" xfId="13982"/>
    <cellStyle name="20% - Акцент4 9 4 6 2 2" xfId="33144"/>
    <cellStyle name="20% - Акцент4 9 4 6 3" xfId="24412"/>
    <cellStyle name="20% - Акцент4 9 4 7" xfId="13983"/>
    <cellStyle name="20% - Акцент4 9 4 7 2" xfId="28068"/>
    <cellStyle name="20% - Акцент4 9 4 8" xfId="21365"/>
    <cellStyle name="20% - Акцент4 9 5" xfId="2658"/>
    <cellStyle name="20% - Акцент4 9 5 2" xfId="2659"/>
    <cellStyle name="20% - Акцент4 9 5 2 2" xfId="8553"/>
    <cellStyle name="20% - Акцент4 9 5 2 2 2" xfId="13984"/>
    <cellStyle name="20% - Акцент4 9 5 2 2 2 2" xfId="33150"/>
    <cellStyle name="20% - Акцент4 9 5 2 2 3" xfId="24418"/>
    <cellStyle name="20% - Акцент4 9 5 2 3" xfId="13985"/>
    <cellStyle name="20% - Акцент4 9 5 2 3 2" xfId="28074"/>
    <cellStyle name="20% - Акцент4 9 5 2 4" xfId="21371"/>
    <cellStyle name="20% - Акцент4 9 5 3" xfId="2660"/>
    <cellStyle name="20% - Акцент4 9 5 3 2" xfId="8554"/>
    <cellStyle name="20% - Акцент4 9 5 3 2 2" xfId="13986"/>
    <cellStyle name="20% - Акцент4 9 5 3 2 2 2" xfId="33151"/>
    <cellStyle name="20% - Акцент4 9 5 3 2 3" xfId="24419"/>
    <cellStyle name="20% - Акцент4 9 5 3 3" xfId="13987"/>
    <cellStyle name="20% - Акцент4 9 5 3 3 2" xfId="28075"/>
    <cellStyle name="20% - Акцент4 9 5 3 4" xfId="21372"/>
    <cellStyle name="20% - Акцент4 9 5 4" xfId="2661"/>
    <cellStyle name="20% - Акцент4 9 5 4 2" xfId="8555"/>
    <cellStyle name="20% - Акцент4 9 5 4 2 2" xfId="13988"/>
    <cellStyle name="20% - Акцент4 9 5 4 2 2 2" xfId="33152"/>
    <cellStyle name="20% - Акцент4 9 5 4 2 3" xfId="24420"/>
    <cellStyle name="20% - Акцент4 9 5 4 3" xfId="13989"/>
    <cellStyle name="20% - Акцент4 9 5 4 3 2" xfId="28076"/>
    <cellStyle name="20% - Акцент4 9 5 4 4" xfId="21373"/>
    <cellStyle name="20% - Акцент4 9 5 5" xfId="2662"/>
    <cellStyle name="20% - Акцент4 9 5 5 2" xfId="8556"/>
    <cellStyle name="20% - Акцент4 9 5 5 2 2" xfId="13990"/>
    <cellStyle name="20% - Акцент4 9 5 5 2 2 2" xfId="33153"/>
    <cellStyle name="20% - Акцент4 9 5 5 2 3" xfId="24421"/>
    <cellStyle name="20% - Акцент4 9 5 5 3" xfId="13991"/>
    <cellStyle name="20% - Акцент4 9 5 5 3 2" xfId="28077"/>
    <cellStyle name="20% - Акцент4 9 5 5 4" xfId="21374"/>
    <cellStyle name="20% - Акцент4 9 5 6" xfId="8552"/>
    <cellStyle name="20% - Акцент4 9 5 6 2" xfId="13992"/>
    <cellStyle name="20% - Акцент4 9 5 6 2 2" xfId="33149"/>
    <cellStyle name="20% - Акцент4 9 5 6 3" xfId="24417"/>
    <cellStyle name="20% - Акцент4 9 5 7" xfId="13993"/>
    <cellStyle name="20% - Акцент4 9 5 7 2" xfId="28073"/>
    <cellStyle name="20% - Акцент4 9 5 8" xfId="21370"/>
    <cellStyle name="20% - Акцент4 9 6" xfId="2663"/>
    <cellStyle name="20% - Акцент4 9 6 2" xfId="2664"/>
    <cellStyle name="20% - Акцент4 9 6 2 2" xfId="8558"/>
    <cellStyle name="20% - Акцент4 9 6 2 2 2" xfId="13994"/>
    <cellStyle name="20% - Акцент4 9 6 2 2 2 2" xfId="33155"/>
    <cellStyle name="20% - Акцент4 9 6 2 2 3" xfId="24423"/>
    <cellStyle name="20% - Акцент4 9 6 2 3" xfId="13995"/>
    <cellStyle name="20% - Акцент4 9 6 2 3 2" xfId="28079"/>
    <cellStyle name="20% - Акцент4 9 6 2 4" xfId="21376"/>
    <cellStyle name="20% - Акцент4 9 6 3" xfId="2665"/>
    <cellStyle name="20% - Акцент4 9 6 3 2" xfId="8559"/>
    <cellStyle name="20% - Акцент4 9 6 3 2 2" xfId="13996"/>
    <cellStyle name="20% - Акцент4 9 6 3 2 2 2" xfId="33156"/>
    <cellStyle name="20% - Акцент4 9 6 3 2 3" xfId="24424"/>
    <cellStyle name="20% - Акцент4 9 6 3 3" xfId="13997"/>
    <cellStyle name="20% - Акцент4 9 6 3 3 2" xfId="28080"/>
    <cellStyle name="20% - Акцент4 9 6 3 4" xfId="21377"/>
    <cellStyle name="20% - Акцент4 9 6 4" xfId="2666"/>
    <cellStyle name="20% - Акцент4 9 6 4 2" xfId="8560"/>
    <cellStyle name="20% - Акцент4 9 6 4 2 2" xfId="13998"/>
    <cellStyle name="20% - Акцент4 9 6 4 2 2 2" xfId="33157"/>
    <cellStyle name="20% - Акцент4 9 6 4 2 3" xfId="24425"/>
    <cellStyle name="20% - Акцент4 9 6 4 3" xfId="13999"/>
    <cellStyle name="20% - Акцент4 9 6 4 3 2" xfId="28081"/>
    <cellStyle name="20% - Акцент4 9 6 4 4" xfId="21378"/>
    <cellStyle name="20% - Акцент4 9 6 5" xfId="2667"/>
    <cellStyle name="20% - Акцент4 9 6 5 2" xfId="8561"/>
    <cellStyle name="20% - Акцент4 9 6 5 2 2" xfId="14000"/>
    <cellStyle name="20% - Акцент4 9 6 5 2 2 2" xfId="33158"/>
    <cellStyle name="20% - Акцент4 9 6 5 2 3" xfId="24426"/>
    <cellStyle name="20% - Акцент4 9 6 5 3" xfId="14001"/>
    <cellStyle name="20% - Акцент4 9 6 5 3 2" xfId="28082"/>
    <cellStyle name="20% - Акцент4 9 6 5 4" xfId="21379"/>
    <cellStyle name="20% - Акцент4 9 6 6" xfId="8557"/>
    <cellStyle name="20% - Акцент4 9 6 6 2" xfId="14002"/>
    <cellStyle name="20% - Акцент4 9 6 6 2 2" xfId="33154"/>
    <cellStyle name="20% - Акцент4 9 6 6 3" xfId="24422"/>
    <cellStyle name="20% - Акцент4 9 6 7" xfId="14003"/>
    <cellStyle name="20% - Акцент4 9 6 7 2" xfId="28078"/>
    <cellStyle name="20% - Акцент4 9 6 8" xfId="21375"/>
    <cellStyle name="20% - Акцент4 9 7" xfId="2668"/>
    <cellStyle name="20% - Акцент4 9 7 2" xfId="2669"/>
    <cellStyle name="20% - Акцент4 9 7 2 2" xfId="8563"/>
    <cellStyle name="20% - Акцент4 9 7 2 2 2" xfId="14004"/>
    <cellStyle name="20% - Акцент4 9 7 2 2 2 2" xfId="33160"/>
    <cellStyle name="20% - Акцент4 9 7 2 2 3" xfId="24428"/>
    <cellStyle name="20% - Акцент4 9 7 2 3" xfId="14005"/>
    <cellStyle name="20% - Акцент4 9 7 2 3 2" xfId="28084"/>
    <cellStyle name="20% - Акцент4 9 7 2 4" xfId="21381"/>
    <cellStyle name="20% - Акцент4 9 7 3" xfId="2670"/>
    <cellStyle name="20% - Акцент4 9 7 3 2" xfId="8564"/>
    <cellStyle name="20% - Акцент4 9 7 3 2 2" xfId="14006"/>
    <cellStyle name="20% - Акцент4 9 7 3 2 2 2" xfId="33161"/>
    <cellStyle name="20% - Акцент4 9 7 3 2 3" xfId="24429"/>
    <cellStyle name="20% - Акцент4 9 7 3 3" xfId="14007"/>
    <cellStyle name="20% - Акцент4 9 7 3 3 2" xfId="28085"/>
    <cellStyle name="20% - Акцент4 9 7 3 4" xfId="21382"/>
    <cellStyle name="20% - Акцент4 9 7 4" xfId="2671"/>
    <cellStyle name="20% - Акцент4 9 7 4 2" xfId="8565"/>
    <cellStyle name="20% - Акцент4 9 7 4 2 2" xfId="14008"/>
    <cellStyle name="20% - Акцент4 9 7 4 2 2 2" xfId="33162"/>
    <cellStyle name="20% - Акцент4 9 7 4 2 3" xfId="24430"/>
    <cellStyle name="20% - Акцент4 9 7 4 3" xfId="14009"/>
    <cellStyle name="20% - Акцент4 9 7 4 3 2" xfId="28086"/>
    <cellStyle name="20% - Акцент4 9 7 4 4" xfId="21383"/>
    <cellStyle name="20% - Акцент4 9 7 5" xfId="2672"/>
    <cellStyle name="20% - Акцент4 9 7 5 2" xfId="8566"/>
    <cellStyle name="20% - Акцент4 9 7 5 2 2" xfId="14010"/>
    <cellStyle name="20% - Акцент4 9 7 5 2 2 2" xfId="33163"/>
    <cellStyle name="20% - Акцент4 9 7 5 2 3" xfId="24431"/>
    <cellStyle name="20% - Акцент4 9 7 5 3" xfId="14011"/>
    <cellStyle name="20% - Акцент4 9 7 5 3 2" xfId="28087"/>
    <cellStyle name="20% - Акцент4 9 7 5 4" xfId="21384"/>
    <cellStyle name="20% - Акцент4 9 7 6" xfId="8562"/>
    <cellStyle name="20% - Акцент4 9 7 6 2" xfId="14012"/>
    <cellStyle name="20% - Акцент4 9 7 6 2 2" xfId="33159"/>
    <cellStyle name="20% - Акцент4 9 7 6 3" xfId="24427"/>
    <cellStyle name="20% - Акцент4 9 7 7" xfId="14013"/>
    <cellStyle name="20% - Акцент4 9 7 7 2" xfId="28083"/>
    <cellStyle name="20% - Акцент4 9 7 8" xfId="21380"/>
    <cellStyle name="20% - Акцент4 9 8" xfId="2673"/>
    <cellStyle name="20% - Акцент4 9 8 2" xfId="2674"/>
    <cellStyle name="20% - Акцент4 9 8 2 2" xfId="8568"/>
    <cellStyle name="20% - Акцент4 9 8 2 2 2" xfId="14014"/>
    <cellStyle name="20% - Акцент4 9 8 2 2 2 2" xfId="33165"/>
    <cellStyle name="20% - Акцент4 9 8 2 2 3" xfId="24433"/>
    <cellStyle name="20% - Акцент4 9 8 2 3" xfId="14015"/>
    <cellStyle name="20% - Акцент4 9 8 2 3 2" xfId="28089"/>
    <cellStyle name="20% - Акцент4 9 8 2 4" xfId="21386"/>
    <cellStyle name="20% - Акцент4 9 8 3" xfId="2675"/>
    <cellStyle name="20% - Акцент4 9 8 3 2" xfId="8569"/>
    <cellStyle name="20% - Акцент4 9 8 3 2 2" xfId="14016"/>
    <cellStyle name="20% - Акцент4 9 8 3 2 2 2" xfId="33166"/>
    <cellStyle name="20% - Акцент4 9 8 3 2 3" xfId="24434"/>
    <cellStyle name="20% - Акцент4 9 8 3 3" xfId="14017"/>
    <cellStyle name="20% - Акцент4 9 8 3 3 2" xfId="28090"/>
    <cellStyle name="20% - Акцент4 9 8 3 4" xfId="21387"/>
    <cellStyle name="20% - Акцент4 9 8 4" xfId="2676"/>
    <cellStyle name="20% - Акцент4 9 8 4 2" xfId="8570"/>
    <cellStyle name="20% - Акцент4 9 8 4 2 2" xfId="14018"/>
    <cellStyle name="20% - Акцент4 9 8 4 2 2 2" xfId="33167"/>
    <cellStyle name="20% - Акцент4 9 8 4 2 3" xfId="24435"/>
    <cellStyle name="20% - Акцент4 9 8 4 3" xfId="14019"/>
    <cellStyle name="20% - Акцент4 9 8 4 3 2" xfId="28091"/>
    <cellStyle name="20% - Акцент4 9 8 4 4" xfId="21388"/>
    <cellStyle name="20% - Акцент4 9 8 5" xfId="2677"/>
    <cellStyle name="20% - Акцент4 9 8 5 2" xfId="8571"/>
    <cellStyle name="20% - Акцент4 9 8 5 2 2" xfId="14020"/>
    <cellStyle name="20% - Акцент4 9 8 5 2 2 2" xfId="33168"/>
    <cellStyle name="20% - Акцент4 9 8 5 2 3" xfId="24436"/>
    <cellStyle name="20% - Акцент4 9 8 5 3" xfId="14021"/>
    <cellStyle name="20% - Акцент4 9 8 5 3 2" xfId="28092"/>
    <cellStyle name="20% - Акцент4 9 8 5 4" xfId="21389"/>
    <cellStyle name="20% - Акцент4 9 8 6" xfId="8567"/>
    <cellStyle name="20% - Акцент4 9 8 6 2" xfId="14022"/>
    <cellStyle name="20% - Акцент4 9 8 6 2 2" xfId="33164"/>
    <cellStyle name="20% - Акцент4 9 8 6 3" xfId="24432"/>
    <cellStyle name="20% - Акцент4 9 8 7" xfId="14023"/>
    <cellStyle name="20% - Акцент4 9 8 7 2" xfId="28088"/>
    <cellStyle name="20% - Акцент4 9 8 8" xfId="21385"/>
    <cellStyle name="20% - Акцент4 9 9" xfId="2678"/>
    <cellStyle name="20% - Акцент4 9 9 2" xfId="2679"/>
    <cellStyle name="20% - Акцент4 9 9 2 2" xfId="8573"/>
    <cellStyle name="20% - Акцент4 9 9 2 2 2" xfId="14024"/>
    <cellStyle name="20% - Акцент4 9 9 2 2 2 2" xfId="33170"/>
    <cellStyle name="20% - Акцент4 9 9 2 2 3" xfId="24438"/>
    <cellStyle name="20% - Акцент4 9 9 2 3" xfId="14025"/>
    <cellStyle name="20% - Акцент4 9 9 2 3 2" xfId="28094"/>
    <cellStyle name="20% - Акцент4 9 9 2 4" xfId="21391"/>
    <cellStyle name="20% - Акцент4 9 9 3" xfId="2680"/>
    <cellStyle name="20% - Акцент4 9 9 3 2" xfId="8574"/>
    <cellStyle name="20% - Акцент4 9 9 3 2 2" xfId="14026"/>
    <cellStyle name="20% - Акцент4 9 9 3 2 2 2" xfId="33171"/>
    <cellStyle name="20% - Акцент4 9 9 3 2 3" xfId="24439"/>
    <cellStyle name="20% - Акцент4 9 9 3 3" xfId="14027"/>
    <cellStyle name="20% - Акцент4 9 9 3 3 2" xfId="28095"/>
    <cellStyle name="20% - Акцент4 9 9 3 4" xfId="21392"/>
    <cellStyle name="20% - Акцент4 9 9 4" xfId="2681"/>
    <cellStyle name="20% - Акцент4 9 9 4 2" xfId="8575"/>
    <cellStyle name="20% - Акцент4 9 9 4 2 2" xfId="14028"/>
    <cellStyle name="20% - Акцент4 9 9 4 2 2 2" xfId="33172"/>
    <cellStyle name="20% - Акцент4 9 9 4 2 3" xfId="24440"/>
    <cellStyle name="20% - Акцент4 9 9 4 3" xfId="14029"/>
    <cellStyle name="20% - Акцент4 9 9 4 3 2" xfId="28096"/>
    <cellStyle name="20% - Акцент4 9 9 4 4" xfId="21393"/>
    <cellStyle name="20% - Акцент4 9 9 5" xfId="2682"/>
    <cellStyle name="20% - Акцент4 9 9 5 2" xfId="8576"/>
    <cellStyle name="20% - Акцент4 9 9 5 2 2" xfId="14030"/>
    <cellStyle name="20% - Акцент4 9 9 5 2 2 2" xfId="33173"/>
    <cellStyle name="20% - Акцент4 9 9 5 2 3" xfId="24441"/>
    <cellStyle name="20% - Акцент4 9 9 5 3" xfId="14031"/>
    <cellStyle name="20% - Акцент4 9 9 5 3 2" xfId="28097"/>
    <cellStyle name="20% - Акцент4 9 9 5 4" xfId="21394"/>
    <cellStyle name="20% - Акцент4 9 9 6" xfId="8572"/>
    <cellStyle name="20% - Акцент4 9 9 6 2" xfId="14032"/>
    <cellStyle name="20% - Акцент4 9 9 6 2 2" xfId="33169"/>
    <cellStyle name="20% - Акцент4 9 9 6 3" xfId="24437"/>
    <cellStyle name="20% - Акцент4 9 9 7" xfId="14033"/>
    <cellStyle name="20% - Акцент4 9 9 7 2" xfId="28093"/>
    <cellStyle name="20% - Акцент4 9 9 8" xfId="21390"/>
    <cellStyle name="20% - Акцент5 2" xfId="80"/>
    <cellStyle name="20% - Акцент5 2 10" xfId="14034"/>
    <cellStyle name="20% - Акцент5 2 10 2" xfId="26342"/>
    <cellStyle name="20% - Акцент5 2 11" xfId="19429"/>
    <cellStyle name="20% - Акцент5 2 2" xfId="81"/>
    <cellStyle name="20% - Акцент5 2 2 2" xfId="2683"/>
    <cellStyle name="20% - Акцент5 2 2 2 2" xfId="9617"/>
    <cellStyle name="20% - Акцент5 2 2 2 2 2" xfId="9618"/>
    <cellStyle name="20% - Акцент5 2 2 2 2 2 2" xfId="14035"/>
    <cellStyle name="20% - Акцент5 2 2 2 2 2 2 2" xfId="34191"/>
    <cellStyle name="20% - Акцент5 2 2 2 2 2 3" xfId="25378"/>
    <cellStyle name="20% - Акцент5 2 2 2 2 3" xfId="14036"/>
    <cellStyle name="20% - Акцент5 2 2 2 2 3 2" xfId="34190"/>
    <cellStyle name="20% - Акцент5 2 2 2 2 4" xfId="25377"/>
    <cellStyle name="20% - Акцент5 2 2 2 3" xfId="9619"/>
    <cellStyle name="20% - Акцент5 2 2 2 3 2" xfId="14037"/>
    <cellStyle name="20% - Акцент5 2 2 2 3 2 2" xfId="34192"/>
    <cellStyle name="20% - Акцент5 2 2 2 3 3" xfId="25379"/>
    <cellStyle name="20% - Акцент5 2 2 3" xfId="9620"/>
    <cellStyle name="20% - Акцент5 2 2 3 2" xfId="9621"/>
    <cellStyle name="20% - Акцент5 2 2 3 2 2" xfId="14038"/>
    <cellStyle name="20% - Акцент5 2 2 3 2 2 2" xfId="34194"/>
    <cellStyle name="20% - Акцент5 2 2 3 2 3" xfId="25381"/>
    <cellStyle name="20% - Акцент5 2 2 3 3" xfId="14039"/>
    <cellStyle name="20% - Акцент5 2 2 3 3 2" xfId="34193"/>
    <cellStyle name="20% - Акцент5 2 2 3 4" xfId="25380"/>
    <cellStyle name="20% - Акцент5 2 2 4" xfId="9622"/>
    <cellStyle name="20% - Акцент5 2 2 4 2" xfId="14040"/>
    <cellStyle name="20% - Акцент5 2 2 4 2 2" xfId="34195"/>
    <cellStyle name="20% - Акцент5 2 2 4 3" xfId="25382"/>
    <cellStyle name="20% - Акцент5 2 2 5" xfId="9623"/>
    <cellStyle name="20% - Акцент5 2 2 5 2" xfId="14041"/>
    <cellStyle name="20% - Акцент5 2 2 5 2 2" xfId="34196"/>
    <cellStyle name="20% - Акцент5 2 2 5 3" xfId="25383"/>
    <cellStyle name="20% - Акцент5 2 3" xfId="82"/>
    <cellStyle name="20% - Акцент5 2 3 2" xfId="2684"/>
    <cellStyle name="20% - Акцент5 2 3 2 2" xfId="9624"/>
    <cellStyle name="20% - Акцент5 2 3 2 2 2" xfId="14042"/>
    <cellStyle name="20% - Акцент5 2 3 2 2 2 2" xfId="34197"/>
    <cellStyle name="20% - Акцент5 2 3 2 2 3" xfId="25384"/>
    <cellStyle name="20% - Акцент5 2 3 3" xfId="2685"/>
    <cellStyle name="20% - Акцент5 2 3 3 2" xfId="8577"/>
    <cellStyle name="20% - Акцент5 2 3 3 2 2" xfId="14043"/>
    <cellStyle name="20% - Акцент5 2 3 3 2 2 2" xfId="33174"/>
    <cellStyle name="20% - Акцент5 2 3 3 2 3" xfId="24442"/>
    <cellStyle name="20% - Акцент5 2 3 3 3" xfId="14044"/>
    <cellStyle name="20% - Акцент5 2 3 3 3 2" xfId="28098"/>
    <cellStyle name="20% - Акцент5 2 3 3 4" xfId="21397"/>
    <cellStyle name="20% - Акцент5 2 4" xfId="544"/>
    <cellStyle name="20% - Акцент5 2 4 2" xfId="4062"/>
    <cellStyle name="20% - Акцент5 2 4 2 2" xfId="9442"/>
    <cellStyle name="20% - Акцент5 2 4 2 2 2" xfId="14045"/>
    <cellStyle name="20% - Акцент5 2 4 2 2 2 2" xfId="34034"/>
    <cellStyle name="20% - Акцент5 2 4 2 2 3" xfId="25272"/>
    <cellStyle name="20% - Акцент5 2 4 2 3" xfId="14046"/>
    <cellStyle name="20% - Акцент5 2 4 2 3 2" xfId="28958"/>
    <cellStyle name="20% - Акцент5 2 4 2 4" xfId="22290"/>
    <cellStyle name="20% - Акцент5 2 4 3" xfId="4665"/>
    <cellStyle name="20% - Акцент5 2 4 3 2" xfId="14047"/>
    <cellStyle name="20% - Акцент5 2 4 3 2 2" xfId="29504"/>
    <cellStyle name="20% - Акцент5 2 4 3 3" xfId="22431"/>
    <cellStyle name="20% - Акцент5 2 4 4" xfId="6851"/>
    <cellStyle name="20% - Акцент5 2 4 4 2" xfId="14048"/>
    <cellStyle name="20% - Акцент5 2 4 4 2 2" xfId="31466"/>
    <cellStyle name="20% - Акцент5 2 4 4 3" xfId="22735"/>
    <cellStyle name="20% - Акцент5 2 4 5" xfId="10033"/>
    <cellStyle name="20% - Акцент5 2 4 5 2" xfId="14049"/>
    <cellStyle name="20% - Акцент5 2 4 5 2 2" xfId="34466"/>
    <cellStyle name="20% - Акцент5 2 4 5 3" xfId="25732"/>
    <cellStyle name="20% - Акцент5 2 4 6" xfId="14050"/>
    <cellStyle name="20% - Акцент5 2 4 6 2" xfId="26394"/>
    <cellStyle name="20% - Акцент5 2 4 7" xfId="19555"/>
    <cellStyle name="20% - Акцент5 2 5" xfId="545"/>
    <cellStyle name="20% - Акцент5 2 5 2" xfId="4063"/>
    <cellStyle name="20% - Акцент5 2 5 2 2" xfId="9443"/>
    <cellStyle name="20% - Акцент5 2 5 2 2 2" xfId="14051"/>
    <cellStyle name="20% - Акцент5 2 5 2 2 2 2" xfId="34035"/>
    <cellStyle name="20% - Акцент5 2 5 2 2 3" xfId="25273"/>
    <cellStyle name="20% - Акцент5 2 5 2 3" xfId="14052"/>
    <cellStyle name="20% - Акцент5 2 5 2 3 2" xfId="28959"/>
    <cellStyle name="20% - Акцент5 2 5 2 4" xfId="22291"/>
    <cellStyle name="20% - Акцент5 2 5 3" xfId="4666"/>
    <cellStyle name="20% - Акцент5 2 5 3 2" xfId="14053"/>
    <cellStyle name="20% - Акцент5 2 5 3 2 2" xfId="29505"/>
    <cellStyle name="20% - Акцент5 2 5 3 3" xfId="22432"/>
    <cellStyle name="20% - Акцент5 2 5 4" xfId="6852"/>
    <cellStyle name="20% - Акцент5 2 5 4 2" xfId="14054"/>
    <cellStyle name="20% - Акцент5 2 5 4 2 2" xfId="31467"/>
    <cellStyle name="20% - Акцент5 2 5 4 3" xfId="22736"/>
    <cellStyle name="20% - Акцент5 2 5 5" xfId="10034"/>
    <cellStyle name="20% - Акцент5 2 5 5 2" xfId="14055"/>
    <cellStyle name="20% - Акцент5 2 5 5 2 2" xfId="34467"/>
    <cellStyle name="20% - Акцент5 2 5 5 3" xfId="25733"/>
    <cellStyle name="20% - Акцент5 2 5 6" xfId="14056"/>
    <cellStyle name="20% - Акцент5 2 5 6 2" xfId="26395"/>
    <cellStyle name="20% - Акцент5 2 5 7" xfId="19556"/>
    <cellStyle name="20% - Акцент5 2 6" xfId="2686"/>
    <cellStyle name="20% - Акцент5 2 6 2" xfId="8578"/>
    <cellStyle name="20% - Акцент5 2 6 2 2" xfId="14057"/>
    <cellStyle name="20% - Акцент5 2 6 2 2 2" xfId="33175"/>
    <cellStyle name="20% - Акцент5 2 6 2 3" xfId="24443"/>
    <cellStyle name="20% - Акцент5 2 6 3" xfId="14058"/>
    <cellStyle name="20% - Акцент5 2 6 3 2" xfId="28099"/>
    <cellStyle name="20% - Акцент5 2 6 4" xfId="21398"/>
    <cellStyle name="20% - Акцент5 2 7" xfId="4282"/>
    <cellStyle name="20% - Акцент5 2 7 2" xfId="14059"/>
    <cellStyle name="20% - Акцент5 2 7 2 2" xfId="29148"/>
    <cellStyle name="20% - Акцент5 2 7 3" xfId="22372"/>
    <cellStyle name="20% - Акцент5 2 8" xfId="6796"/>
    <cellStyle name="20% - Акцент5 2 8 2" xfId="14060"/>
    <cellStyle name="20% - Акцент5 2 8 2 2" xfId="31414"/>
    <cellStyle name="20% - Акцент5 2 8 3" xfId="22683"/>
    <cellStyle name="20% - Акцент5 2 9" xfId="9889"/>
    <cellStyle name="20% - Акцент5 2 9 2" xfId="14061"/>
    <cellStyle name="20% - Акцент5 2 9 2 2" xfId="34362"/>
    <cellStyle name="20% - Акцент5 2 9 3" xfId="25599"/>
    <cellStyle name="20% - Акцент5 3" xfId="2687"/>
    <cellStyle name="20% - Акцент5 3 2" xfId="8579"/>
    <cellStyle name="20% - Акцент5 3 2 2" xfId="14062"/>
    <cellStyle name="20% - Акцент5 3 2 2 2" xfId="33176"/>
    <cellStyle name="20% - Акцент5 3 2 3" xfId="24444"/>
    <cellStyle name="20% - Акцент5 3 3" xfId="14063"/>
    <cellStyle name="20% - Акцент5 3 3 2" xfId="28100"/>
    <cellStyle name="20% - Акцент5 3 4" xfId="21399"/>
    <cellStyle name="20% - Акцент6 2" xfId="83"/>
    <cellStyle name="20% - Акцент6 2 10" xfId="14064"/>
    <cellStyle name="20% - Акцент6 2 10 2" xfId="26343"/>
    <cellStyle name="20% - Акцент6 2 11" xfId="19431"/>
    <cellStyle name="20% - Акцент6 2 2" xfId="84"/>
    <cellStyle name="20% - Акцент6 2 2 2" xfId="2688"/>
    <cellStyle name="20% - Акцент6 2 2 2 2" xfId="9625"/>
    <cellStyle name="20% - Акцент6 2 2 2 2 2" xfId="9626"/>
    <cellStyle name="20% - Акцент6 2 2 2 2 2 2" xfId="14065"/>
    <cellStyle name="20% - Акцент6 2 2 2 2 2 2 2" xfId="34199"/>
    <cellStyle name="20% - Акцент6 2 2 2 2 2 3" xfId="25386"/>
    <cellStyle name="20% - Акцент6 2 2 2 2 3" xfId="14066"/>
    <cellStyle name="20% - Акцент6 2 2 2 2 3 2" xfId="34198"/>
    <cellStyle name="20% - Акцент6 2 2 2 2 4" xfId="25385"/>
    <cellStyle name="20% - Акцент6 2 2 2 3" xfId="9627"/>
    <cellStyle name="20% - Акцент6 2 2 2 3 2" xfId="14067"/>
    <cellStyle name="20% - Акцент6 2 2 2 3 2 2" xfId="34200"/>
    <cellStyle name="20% - Акцент6 2 2 2 3 3" xfId="25387"/>
    <cellStyle name="20% - Акцент6 2 2 3" xfId="9628"/>
    <cellStyle name="20% - Акцент6 2 2 3 2" xfId="9629"/>
    <cellStyle name="20% - Акцент6 2 2 3 2 2" xfId="14068"/>
    <cellStyle name="20% - Акцент6 2 2 3 2 2 2" xfId="34202"/>
    <cellStyle name="20% - Акцент6 2 2 3 2 3" xfId="25389"/>
    <cellStyle name="20% - Акцент6 2 2 3 3" xfId="14069"/>
    <cellStyle name="20% - Акцент6 2 2 3 3 2" xfId="34201"/>
    <cellStyle name="20% - Акцент6 2 2 3 4" xfId="25388"/>
    <cellStyle name="20% - Акцент6 2 2 4" xfId="9630"/>
    <cellStyle name="20% - Акцент6 2 2 4 2" xfId="14070"/>
    <cellStyle name="20% - Акцент6 2 2 4 2 2" xfId="34203"/>
    <cellStyle name="20% - Акцент6 2 2 4 3" xfId="25390"/>
    <cellStyle name="20% - Акцент6 2 2 5" xfId="9631"/>
    <cellStyle name="20% - Акцент6 2 2 5 2" xfId="14071"/>
    <cellStyle name="20% - Акцент6 2 2 5 2 2" xfId="34204"/>
    <cellStyle name="20% - Акцент6 2 2 5 3" xfId="25391"/>
    <cellStyle name="20% - Акцент6 2 3" xfId="85"/>
    <cellStyle name="20% - Акцент6 2 3 2" xfId="2689"/>
    <cellStyle name="20% - Акцент6 2 3 2 2" xfId="9632"/>
    <cellStyle name="20% - Акцент6 2 3 2 2 2" xfId="14072"/>
    <cellStyle name="20% - Акцент6 2 3 2 2 2 2" xfId="34205"/>
    <cellStyle name="20% - Акцент6 2 3 2 2 3" xfId="25392"/>
    <cellStyle name="20% - Акцент6 2 3 3" xfId="2690"/>
    <cellStyle name="20% - Акцент6 2 3 3 2" xfId="8580"/>
    <cellStyle name="20% - Акцент6 2 3 3 2 2" xfId="14073"/>
    <cellStyle name="20% - Акцент6 2 3 3 2 2 2" xfId="33177"/>
    <cellStyle name="20% - Акцент6 2 3 3 2 3" xfId="24445"/>
    <cellStyle name="20% - Акцент6 2 3 3 3" xfId="14074"/>
    <cellStyle name="20% - Акцент6 2 3 3 3 2" xfId="28101"/>
    <cellStyle name="20% - Акцент6 2 3 3 4" xfId="21402"/>
    <cellStyle name="20% - Акцент6 2 4" xfId="546"/>
    <cellStyle name="20% - Акцент6 2 4 2" xfId="4064"/>
    <cellStyle name="20% - Акцент6 2 4 2 2" xfId="9444"/>
    <cellStyle name="20% - Акцент6 2 4 2 2 2" xfId="14075"/>
    <cellStyle name="20% - Акцент6 2 4 2 2 2 2" xfId="34036"/>
    <cellStyle name="20% - Акцент6 2 4 2 2 3" xfId="25274"/>
    <cellStyle name="20% - Акцент6 2 4 2 3" xfId="14076"/>
    <cellStyle name="20% - Акцент6 2 4 2 3 2" xfId="28960"/>
    <cellStyle name="20% - Акцент6 2 4 2 4" xfId="22292"/>
    <cellStyle name="20% - Акцент6 2 4 3" xfId="4667"/>
    <cellStyle name="20% - Акцент6 2 4 3 2" xfId="14077"/>
    <cellStyle name="20% - Акцент6 2 4 3 2 2" xfId="29506"/>
    <cellStyle name="20% - Акцент6 2 4 3 3" xfId="22433"/>
    <cellStyle name="20% - Акцент6 2 4 4" xfId="6853"/>
    <cellStyle name="20% - Акцент6 2 4 4 2" xfId="14078"/>
    <cellStyle name="20% - Акцент6 2 4 4 2 2" xfId="31468"/>
    <cellStyle name="20% - Акцент6 2 4 4 3" xfId="22737"/>
    <cellStyle name="20% - Акцент6 2 4 5" xfId="10035"/>
    <cellStyle name="20% - Акцент6 2 4 5 2" xfId="14079"/>
    <cellStyle name="20% - Акцент6 2 4 5 2 2" xfId="34468"/>
    <cellStyle name="20% - Акцент6 2 4 5 3" xfId="25734"/>
    <cellStyle name="20% - Акцент6 2 4 6" xfId="14080"/>
    <cellStyle name="20% - Акцент6 2 4 6 2" xfId="26396"/>
    <cellStyle name="20% - Акцент6 2 4 7" xfId="19557"/>
    <cellStyle name="20% - Акцент6 2 5" xfId="547"/>
    <cellStyle name="20% - Акцент6 2 5 2" xfId="4065"/>
    <cellStyle name="20% - Акцент6 2 5 2 2" xfId="9445"/>
    <cellStyle name="20% - Акцент6 2 5 2 2 2" xfId="14081"/>
    <cellStyle name="20% - Акцент6 2 5 2 2 2 2" xfId="34037"/>
    <cellStyle name="20% - Акцент6 2 5 2 2 3" xfId="25275"/>
    <cellStyle name="20% - Акцент6 2 5 2 3" xfId="14082"/>
    <cellStyle name="20% - Акцент6 2 5 2 3 2" xfId="28961"/>
    <cellStyle name="20% - Акцент6 2 5 2 4" xfId="22293"/>
    <cellStyle name="20% - Акцент6 2 5 3" xfId="4668"/>
    <cellStyle name="20% - Акцент6 2 5 3 2" xfId="14083"/>
    <cellStyle name="20% - Акцент6 2 5 3 2 2" xfId="29507"/>
    <cellStyle name="20% - Акцент6 2 5 3 3" xfId="22434"/>
    <cellStyle name="20% - Акцент6 2 5 4" xfId="6854"/>
    <cellStyle name="20% - Акцент6 2 5 4 2" xfId="14084"/>
    <cellStyle name="20% - Акцент6 2 5 4 2 2" xfId="31469"/>
    <cellStyle name="20% - Акцент6 2 5 4 3" xfId="22738"/>
    <cellStyle name="20% - Акцент6 2 5 5" xfId="10036"/>
    <cellStyle name="20% - Акцент6 2 5 5 2" xfId="14085"/>
    <cellStyle name="20% - Акцент6 2 5 5 2 2" xfId="34469"/>
    <cellStyle name="20% - Акцент6 2 5 5 3" xfId="25735"/>
    <cellStyle name="20% - Акцент6 2 5 6" xfId="14086"/>
    <cellStyle name="20% - Акцент6 2 5 6 2" xfId="26397"/>
    <cellStyle name="20% - Акцент6 2 5 7" xfId="19558"/>
    <cellStyle name="20% - Акцент6 2 6" xfId="2691"/>
    <cellStyle name="20% - Акцент6 2 6 2" xfId="8581"/>
    <cellStyle name="20% - Акцент6 2 6 2 2" xfId="14087"/>
    <cellStyle name="20% - Акцент6 2 6 2 2 2" xfId="33178"/>
    <cellStyle name="20% - Акцент6 2 6 2 3" xfId="24446"/>
    <cellStyle name="20% - Акцент6 2 6 3" xfId="14088"/>
    <cellStyle name="20% - Акцент6 2 6 3 2" xfId="28102"/>
    <cellStyle name="20% - Акцент6 2 6 4" xfId="21403"/>
    <cellStyle name="20% - Акцент6 2 7" xfId="4285"/>
    <cellStyle name="20% - Акцент6 2 7 2" xfId="14089"/>
    <cellStyle name="20% - Акцент6 2 7 2 2" xfId="29151"/>
    <cellStyle name="20% - Акцент6 2 7 3" xfId="22373"/>
    <cellStyle name="20% - Акцент6 2 8" xfId="6797"/>
    <cellStyle name="20% - Акцент6 2 8 2" xfId="14090"/>
    <cellStyle name="20% - Акцент6 2 8 2 2" xfId="31415"/>
    <cellStyle name="20% - Акцент6 2 8 3" xfId="22684"/>
    <cellStyle name="20% - Акцент6 2 9" xfId="9891"/>
    <cellStyle name="20% - Акцент6 2 9 2" xfId="14091"/>
    <cellStyle name="20% - Акцент6 2 9 2 2" xfId="34363"/>
    <cellStyle name="20% - Акцент6 2 9 3" xfId="25601"/>
    <cellStyle name="20% - Акцент6 3" xfId="2692"/>
    <cellStyle name="20% - Акцент6 3 2" xfId="8582"/>
    <cellStyle name="20% - Акцент6 3 2 2" xfId="14092"/>
    <cellStyle name="20% - Акцент6 3 2 2 2" xfId="33179"/>
    <cellStyle name="20% - Акцент6 3 2 3" xfId="24447"/>
    <cellStyle name="20% - Акцент6 3 3" xfId="14093"/>
    <cellStyle name="20% - Акцент6 3 3 2" xfId="28103"/>
    <cellStyle name="20% - Акцент6 3 4" xfId="21404"/>
    <cellStyle name="40% - Accent1" xfId="5"/>
    <cellStyle name="40% - Accent1 2" xfId="86"/>
    <cellStyle name="40% - Accent1 2 2" xfId="2693"/>
    <cellStyle name="40% - Accent1 2 2 2" xfId="4669"/>
    <cellStyle name="40% - Accent1 2 3" xfId="2694"/>
    <cellStyle name="40% - Accent1 2 3 2" xfId="5168"/>
    <cellStyle name="40% - Accent1 2 4" xfId="9633"/>
    <cellStyle name="40% - Accent1 3" xfId="87"/>
    <cellStyle name="40% - Accent1 3 2" xfId="2695"/>
    <cellStyle name="40% - Accent1 4" xfId="88"/>
    <cellStyle name="40% - Accent1 4 2" xfId="699"/>
    <cellStyle name="40% - Accent1 4 3" xfId="698"/>
    <cellStyle name="40% - Accent1 4 4" xfId="9634"/>
    <cellStyle name="40% - Accent1 4 4 2" xfId="14094"/>
    <cellStyle name="40% - Accent1 4 4 2 2" xfId="34206"/>
    <cellStyle name="40% - Accent1 4 4 3" xfId="25394"/>
    <cellStyle name="40% - Accent1 5" xfId="2696"/>
    <cellStyle name="40% - Accent1 5 2" xfId="8583"/>
    <cellStyle name="40% - Accent1 5 2 2" xfId="14095"/>
    <cellStyle name="40% - Accent1 5 2 2 2" xfId="33180"/>
    <cellStyle name="40% - Accent1 5 2 3" xfId="24448"/>
    <cellStyle name="40% - Accent1 5 3" xfId="14096"/>
    <cellStyle name="40% - Accent1 5 3 2" xfId="28104"/>
    <cellStyle name="40% - Accent1 5 4" xfId="21407"/>
    <cellStyle name="40% - Accent1 6" xfId="4196"/>
    <cellStyle name="40% - Accent1 6 2" xfId="9575"/>
    <cellStyle name="40% - Accent1 6 2 2" xfId="14097"/>
    <cellStyle name="40% - Accent1 6 2 2 2" xfId="34155"/>
    <cellStyle name="40% - Accent1 6 2 3" xfId="25337"/>
    <cellStyle name="40% - Accent1 6 3" xfId="14098"/>
    <cellStyle name="40% - Accent1 6 3 2" xfId="29078"/>
    <cellStyle name="40% - Accent1 6 4" xfId="22355"/>
    <cellStyle name="40% - Accent1 7" xfId="6790"/>
    <cellStyle name="40% - Accent1 7 2" xfId="14099"/>
    <cellStyle name="40% - Accent1 7 2 2" xfId="31408"/>
    <cellStyle name="40% - Accent1 7 3" xfId="22677"/>
    <cellStyle name="40% - Accent1 8" xfId="14100"/>
    <cellStyle name="40% - Accent1 8 2" xfId="26336"/>
    <cellStyle name="40% - Accent1 9" xfId="19366"/>
    <cellStyle name="40% - Accent2" xfId="89"/>
    <cellStyle name="40% - Accent2 2" xfId="90"/>
    <cellStyle name="40% - Accent2 2 2" xfId="2697"/>
    <cellStyle name="40% - Accent2 2 2 2" xfId="4673"/>
    <cellStyle name="40% - Accent2 2 3" xfId="2698"/>
    <cellStyle name="40% - Accent2 2 3 2" xfId="5169"/>
    <cellStyle name="40% - Accent2 2 4" xfId="9635"/>
    <cellStyle name="40% - Accent2 3" xfId="91"/>
    <cellStyle name="40% - Accent2 3 2" xfId="2699"/>
    <cellStyle name="40% - Accent2 4" xfId="92"/>
    <cellStyle name="40% - Accent2 4 2" xfId="701"/>
    <cellStyle name="40% - Accent2 4 3" xfId="700"/>
    <cellStyle name="40% - Accent2 4 4" xfId="9636"/>
    <cellStyle name="40% - Accent2 4 4 2" xfId="14101"/>
    <cellStyle name="40% - Accent2 4 4 2 2" xfId="34207"/>
    <cellStyle name="40% - Accent2 4 4 3" xfId="25396"/>
    <cellStyle name="40% - Accent2 5" xfId="2700"/>
    <cellStyle name="40% - Accent2 5 2" xfId="8584"/>
    <cellStyle name="40% - Accent2 5 2 2" xfId="14102"/>
    <cellStyle name="40% - Accent2 5 2 2 2" xfId="33181"/>
    <cellStyle name="40% - Accent2 5 2 3" xfId="24449"/>
    <cellStyle name="40% - Accent2 5 3" xfId="14103"/>
    <cellStyle name="40% - Accent2 5 3 2" xfId="28105"/>
    <cellStyle name="40% - Accent2 5 4" xfId="21410"/>
    <cellStyle name="40% - Accent2 6" xfId="14104"/>
    <cellStyle name="40% - Accent2 6 2" xfId="34805"/>
    <cellStyle name="40% - Accent3" xfId="93"/>
    <cellStyle name="40% - Accent3 2" xfId="94"/>
    <cellStyle name="40% - Accent3 2 2" xfId="2701"/>
    <cellStyle name="40% - Accent3 2 2 2" xfId="4677"/>
    <cellStyle name="40% - Accent3 2 3" xfId="2702"/>
    <cellStyle name="40% - Accent3 2 3 2" xfId="5170"/>
    <cellStyle name="40% - Accent3 2 4" xfId="9637"/>
    <cellStyle name="40% - Accent3 3" xfId="95"/>
    <cellStyle name="40% - Accent3 3 2" xfId="2703"/>
    <cellStyle name="40% - Accent3 4" xfId="96"/>
    <cellStyle name="40% - Accent3 4 2" xfId="703"/>
    <cellStyle name="40% - Accent3 4 3" xfId="702"/>
    <cellStyle name="40% - Accent3 4 4" xfId="9638"/>
    <cellStyle name="40% - Accent3 4 4 2" xfId="14105"/>
    <cellStyle name="40% - Accent3 4 4 2 2" xfId="34208"/>
    <cellStyle name="40% - Accent3 4 4 3" xfId="25398"/>
    <cellStyle name="40% - Accent3 5" xfId="2704"/>
    <cellStyle name="40% - Accent3 5 2" xfId="8585"/>
    <cellStyle name="40% - Accent3 5 2 2" xfId="14106"/>
    <cellStyle name="40% - Accent3 5 2 2 2" xfId="33182"/>
    <cellStyle name="40% - Accent3 5 2 3" xfId="24450"/>
    <cellStyle name="40% - Accent3 5 3" xfId="14107"/>
    <cellStyle name="40% - Accent3 5 3 2" xfId="28106"/>
    <cellStyle name="40% - Accent3 5 4" xfId="21414"/>
    <cellStyle name="40% - Accent3 6" xfId="14108"/>
    <cellStyle name="40% - Accent3 6 2" xfId="34806"/>
    <cellStyle name="40% - Accent4" xfId="97"/>
    <cellStyle name="40% - Accent4 2" xfId="98"/>
    <cellStyle name="40% - Accent4 2 2" xfId="2705"/>
    <cellStyle name="40% - Accent4 2 2 2" xfId="4680"/>
    <cellStyle name="40% - Accent4 2 3" xfId="2706"/>
    <cellStyle name="40% - Accent4 2 3 2" xfId="5171"/>
    <cellStyle name="40% - Accent4 2 4" xfId="9639"/>
    <cellStyle name="40% - Accent4 3" xfId="99"/>
    <cellStyle name="40% - Accent4 3 2" xfId="2707"/>
    <cellStyle name="40% - Accent4 4" xfId="100"/>
    <cellStyle name="40% - Accent4 4 2" xfId="705"/>
    <cellStyle name="40% - Accent4 4 3" xfId="704"/>
    <cellStyle name="40% - Accent4 4 4" xfId="9640"/>
    <cellStyle name="40% - Accent4 4 4 2" xfId="14109"/>
    <cellStyle name="40% - Accent4 4 4 2 2" xfId="34209"/>
    <cellStyle name="40% - Accent4 4 4 3" xfId="25400"/>
    <cellStyle name="40% - Accent4 5" xfId="2708"/>
    <cellStyle name="40% - Accent4 5 2" xfId="8586"/>
    <cellStyle name="40% - Accent4 5 2 2" xfId="14110"/>
    <cellStyle name="40% - Accent4 5 2 2 2" xfId="33183"/>
    <cellStyle name="40% - Accent4 5 2 3" xfId="24451"/>
    <cellStyle name="40% - Accent4 5 3" xfId="14111"/>
    <cellStyle name="40% - Accent4 5 3 2" xfId="28107"/>
    <cellStyle name="40% - Accent4 5 4" xfId="21418"/>
    <cellStyle name="40% - Accent4 6" xfId="14112"/>
    <cellStyle name="40% - Accent4 6 2" xfId="34807"/>
    <cellStyle name="40% - Accent5" xfId="101"/>
    <cellStyle name="40% - Accent5 2" xfId="102"/>
    <cellStyle name="40% - Accent5 2 2" xfId="2709"/>
    <cellStyle name="40% - Accent5 2 2 2" xfId="4684"/>
    <cellStyle name="40% - Accent5 2 3" xfId="2710"/>
    <cellStyle name="40% - Accent5 2 3 2" xfId="5172"/>
    <cellStyle name="40% - Accent5 2 4" xfId="9641"/>
    <cellStyle name="40% - Accent5 3" xfId="103"/>
    <cellStyle name="40% - Accent5 3 2" xfId="2711"/>
    <cellStyle name="40% - Accent5 4" xfId="104"/>
    <cellStyle name="40% - Accent5 4 2" xfId="707"/>
    <cellStyle name="40% - Accent5 4 3" xfId="706"/>
    <cellStyle name="40% - Accent5 4 4" xfId="9642"/>
    <cellStyle name="40% - Accent5 4 4 2" xfId="14113"/>
    <cellStyle name="40% - Accent5 4 4 2 2" xfId="34210"/>
    <cellStyle name="40% - Accent5 4 4 3" xfId="25402"/>
    <cellStyle name="40% - Accent5 5" xfId="2712"/>
    <cellStyle name="40% - Accent5 5 2" xfId="8587"/>
    <cellStyle name="40% - Accent5 5 2 2" xfId="14114"/>
    <cellStyle name="40% - Accent5 5 2 2 2" xfId="33184"/>
    <cellStyle name="40% - Accent5 5 2 3" xfId="24452"/>
    <cellStyle name="40% - Accent5 5 3" xfId="14115"/>
    <cellStyle name="40% - Accent5 5 3 2" xfId="28108"/>
    <cellStyle name="40% - Accent5 5 4" xfId="21421"/>
    <cellStyle name="40% - Accent5 6" xfId="14116"/>
    <cellStyle name="40% - Accent5 6 2" xfId="34808"/>
    <cellStyle name="40% - Accent6" xfId="105"/>
    <cellStyle name="40% - Accent6 2" xfId="106"/>
    <cellStyle name="40% - Accent6 2 2" xfId="2713"/>
    <cellStyle name="40% - Accent6 2 2 2" xfId="4686"/>
    <cellStyle name="40% - Accent6 2 3" xfId="2714"/>
    <cellStyle name="40% - Accent6 2 3 2" xfId="5173"/>
    <cellStyle name="40% - Accent6 2 4" xfId="9643"/>
    <cellStyle name="40% - Accent6 3" xfId="107"/>
    <cellStyle name="40% - Accent6 3 2" xfId="2715"/>
    <cellStyle name="40% - Accent6 4" xfId="108"/>
    <cellStyle name="40% - Accent6 4 2" xfId="709"/>
    <cellStyle name="40% - Accent6 4 3" xfId="708"/>
    <cellStyle name="40% - Accent6 4 4" xfId="9644"/>
    <cellStyle name="40% - Accent6 4 4 2" xfId="14117"/>
    <cellStyle name="40% - Accent6 4 4 2 2" xfId="34211"/>
    <cellStyle name="40% - Accent6 4 4 3" xfId="25404"/>
    <cellStyle name="40% - Accent6 5" xfId="2716"/>
    <cellStyle name="40% - Accent6 5 2" xfId="8588"/>
    <cellStyle name="40% - Accent6 5 2 2" xfId="14118"/>
    <cellStyle name="40% - Accent6 5 2 2 2" xfId="33185"/>
    <cellStyle name="40% - Accent6 5 2 3" xfId="24453"/>
    <cellStyle name="40% - Accent6 5 3" xfId="14119"/>
    <cellStyle name="40% - Accent6 5 3 2" xfId="28109"/>
    <cellStyle name="40% - Accent6 5 4" xfId="21425"/>
    <cellStyle name="40% - Accent6 6" xfId="14120"/>
    <cellStyle name="40% - Accent6 6 2" xfId="34809"/>
    <cellStyle name="40% - Акцент1 2" xfId="109"/>
    <cellStyle name="40% - Акцент1 2 10" xfId="14121"/>
    <cellStyle name="40% - Акцент1 2 10 2" xfId="26344"/>
    <cellStyle name="40% - Акцент1 2 11" xfId="19450"/>
    <cellStyle name="40% - Акцент1 2 2" xfId="110"/>
    <cellStyle name="40% - Акцент1 2 2 2" xfId="2717"/>
    <cellStyle name="40% - Акцент1 2 2 2 2" xfId="9645"/>
    <cellStyle name="40% - Акцент1 2 2 2 2 2" xfId="9646"/>
    <cellStyle name="40% - Акцент1 2 2 2 2 2 2" xfId="14122"/>
    <cellStyle name="40% - Акцент1 2 2 2 2 2 2 2" xfId="34213"/>
    <cellStyle name="40% - Акцент1 2 2 2 2 2 3" xfId="25406"/>
    <cellStyle name="40% - Акцент1 2 2 2 2 3" xfId="14123"/>
    <cellStyle name="40% - Акцент1 2 2 2 2 3 2" xfId="34212"/>
    <cellStyle name="40% - Акцент1 2 2 2 2 4" xfId="25405"/>
    <cellStyle name="40% - Акцент1 2 2 2 3" xfId="9647"/>
    <cellStyle name="40% - Акцент1 2 2 2 3 2" xfId="14124"/>
    <cellStyle name="40% - Акцент1 2 2 2 3 2 2" xfId="34214"/>
    <cellStyle name="40% - Акцент1 2 2 2 3 3" xfId="25407"/>
    <cellStyle name="40% - Акцент1 2 2 3" xfId="9648"/>
    <cellStyle name="40% - Акцент1 2 2 3 2" xfId="9649"/>
    <cellStyle name="40% - Акцент1 2 2 3 2 2" xfId="14125"/>
    <cellStyle name="40% - Акцент1 2 2 3 2 2 2" xfId="34216"/>
    <cellStyle name="40% - Акцент1 2 2 3 2 3" xfId="25409"/>
    <cellStyle name="40% - Акцент1 2 2 3 3" xfId="14126"/>
    <cellStyle name="40% - Акцент1 2 2 3 3 2" xfId="34215"/>
    <cellStyle name="40% - Акцент1 2 2 3 4" xfId="25408"/>
    <cellStyle name="40% - Акцент1 2 2 4" xfId="9650"/>
    <cellStyle name="40% - Акцент1 2 2 4 2" xfId="14127"/>
    <cellStyle name="40% - Акцент1 2 2 4 2 2" xfId="34217"/>
    <cellStyle name="40% - Акцент1 2 2 4 3" xfId="25410"/>
    <cellStyle name="40% - Акцент1 2 2 5" xfId="9651"/>
    <cellStyle name="40% - Акцент1 2 2 5 2" xfId="14128"/>
    <cellStyle name="40% - Акцент1 2 2 5 2 2" xfId="34218"/>
    <cellStyle name="40% - Акцент1 2 2 5 3" xfId="25411"/>
    <cellStyle name="40% - Акцент1 2 3" xfId="111"/>
    <cellStyle name="40% - Акцент1 2 3 2" xfId="2718"/>
    <cellStyle name="40% - Акцент1 2 3 2 2" xfId="9652"/>
    <cellStyle name="40% - Акцент1 2 3 2 2 2" xfId="14129"/>
    <cellStyle name="40% - Акцент1 2 3 2 2 2 2" xfId="34219"/>
    <cellStyle name="40% - Акцент1 2 3 2 2 3" xfId="25412"/>
    <cellStyle name="40% - Акцент1 2 3 3" xfId="2719"/>
    <cellStyle name="40% - Акцент1 2 3 3 2" xfId="8589"/>
    <cellStyle name="40% - Акцент1 2 3 3 2 2" xfId="14130"/>
    <cellStyle name="40% - Акцент1 2 3 3 2 2 2" xfId="33186"/>
    <cellStyle name="40% - Акцент1 2 3 3 2 3" xfId="24454"/>
    <cellStyle name="40% - Акцент1 2 3 3 3" xfId="14131"/>
    <cellStyle name="40% - Акцент1 2 3 3 3 2" xfId="28110"/>
    <cellStyle name="40% - Акцент1 2 3 3 4" xfId="21428"/>
    <cellStyle name="40% - Акцент1 2 4" xfId="548"/>
    <cellStyle name="40% - Акцент1 2 4 2" xfId="4066"/>
    <cellStyle name="40% - Акцент1 2 4 2 2" xfId="9446"/>
    <cellStyle name="40% - Акцент1 2 4 2 2 2" xfId="14132"/>
    <cellStyle name="40% - Акцент1 2 4 2 2 2 2" xfId="34038"/>
    <cellStyle name="40% - Акцент1 2 4 2 2 3" xfId="25276"/>
    <cellStyle name="40% - Акцент1 2 4 2 3" xfId="14133"/>
    <cellStyle name="40% - Акцент1 2 4 2 3 2" xfId="28962"/>
    <cellStyle name="40% - Акцент1 2 4 2 4" xfId="22294"/>
    <cellStyle name="40% - Акцент1 2 4 3" xfId="4690"/>
    <cellStyle name="40% - Акцент1 2 4 3 2" xfId="14134"/>
    <cellStyle name="40% - Акцент1 2 4 3 2 2" xfId="29522"/>
    <cellStyle name="40% - Акцент1 2 4 3 3" xfId="22441"/>
    <cellStyle name="40% - Акцент1 2 4 4" xfId="6855"/>
    <cellStyle name="40% - Акцент1 2 4 4 2" xfId="14135"/>
    <cellStyle name="40% - Акцент1 2 4 4 2 2" xfId="31470"/>
    <cellStyle name="40% - Акцент1 2 4 4 3" xfId="22739"/>
    <cellStyle name="40% - Акцент1 2 4 5" xfId="10037"/>
    <cellStyle name="40% - Акцент1 2 4 5 2" xfId="14136"/>
    <cellStyle name="40% - Акцент1 2 4 5 2 2" xfId="34470"/>
    <cellStyle name="40% - Акцент1 2 4 5 3" xfId="25736"/>
    <cellStyle name="40% - Акцент1 2 4 6" xfId="14137"/>
    <cellStyle name="40% - Акцент1 2 4 6 2" xfId="26398"/>
    <cellStyle name="40% - Акцент1 2 4 7" xfId="19559"/>
    <cellStyle name="40% - Акцент1 2 5" xfId="549"/>
    <cellStyle name="40% - Акцент1 2 5 2" xfId="4067"/>
    <cellStyle name="40% - Акцент1 2 5 2 2" xfId="9447"/>
    <cellStyle name="40% - Акцент1 2 5 2 2 2" xfId="14138"/>
    <cellStyle name="40% - Акцент1 2 5 2 2 2 2" xfId="34039"/>
    <cellStyle name="40% - Акцент1 2 5 2 2 3" xfId="25277"/>
    <cellStyle name="40% - Акцент1 2 5 2 3" xfId="14139"/>
    <cellStyle name="40% - Акцент1 2 5 2 3 2" xfId="28963"/>
    <cellStyle name="40% - Акцент1 2 5 2 4" xfId="22295"/>
    <cellStyle name="40% - Акцент1 2 5 3" xfId="4691"/>
    <cellStyle name="40% - Акцент1 2 5 3 2" xfId="14140"/>
    <cellStyle name="40% - Акцент1 2 5 3 2 2" xfId="29523"/>
    <cellStyle name="40% - Акцент1 2 5 3 3" xfId="22442"/>
    <cellStyle name="40% - Акцент1 2 5 4" xfId="6856"/>
    <cellStyle name="40% - Акцент1 2 5 4 2" xfId="14141"/>
    <cellStyle name="40% - Акцент1 2 5 4 2 2" xfId="31471"/>
    <cellStyle name="40% - Акцент1 2 5 4 3" xfId="22740"/>
    <cellStyle name="40% - Акцент1 2 5 5" xfId="10038"/>
    <cellStyle name="40% - Акцент1 2 5 5 2" xfId="14142"/>
    <cellStyle name="40% - Акцент1 2 5 5 2 2" xfId="34471"/>
    <cellStyle name="40% - Акцент1 2 5 5 3" xfId="25737"/>
    <cellStyle name="40% - Акцент1 2 5 6" xfId="14143"/>
    <cellStyle name="40% - Акцент1 2 5 6 2" xfId="26399"/>
    <cellStyle name="40% - Акцент1 2 5 7" xfId="19560"/>
    <cellStyle name="40% - Акцент1 2 6" xfId="2720"/>
    <cellStyle name="40% - Акцент1 2 6 2" xfId="8590"/>
    <cellStyle name="40% - Акцент1 2 6 2 2" xfId="14144"/>
    <cellStyle name="40% - Акцент1 2 6 2 2 2" xfId="33187"/>
    <cellStyle name="40% - Акцент1 2 6 2 3" xfId="24455"/>
    <cellStyle name="40% - Акцент1 2 6 3" xfId="14145"/>
    <cellStyle name="40% - Акцент1 2 6 3 2" xfId="28111"/>
    <cellStyle name="40% - Акцент1 2 6 4" xfId="21429"/>
    <cellStyle name="40% - Акцент1 2 7" xfId="4303"/>
    <cellStyle name="40% - Акцент1 2 7 2" xfId="14146"/>
    <cellStyle name="40% - Акцент1 2 7 2 2" xfId="29168"/>
    <cellStyle name="40% - Акцент1 2 7 3" xfId="22375"/>
    <cellStyle name="40% - Акцент1 2 8" xfId="6798"/>
    <cellStyle name="40% - Акцент1 2 8 2" xfId="14147"/>
    <cellStyle name="40% - Акцент1 2 8 2 2" xfId="31416"/>
    <cellStyle name="40% - Акцент1 2 8 3" xfId="22685"/>
    <cellStyle name="40% - Акцент1 2 9" xfId="9892"/>
    <cellStyle name="40% - Акцент1 2 9 2" xfId="14148"/>
    <cellStyle name="40% - Акцент1 2 9 2 2" xfId="34364"/>
    <cellStyle name="40% - Акцент1 2 9 3" xfId="25602"/>
    <cellStyle name="40% - Акцент1 3" xfId="2721"/>
    <cellStyle name="40% - Акцент1 3 2" xfId="8591"/>
    <cellStyle name="40% - Акцент1 3 2 2" xfId="14149"/>
    <cellStyle name="40% - Акцент1 3 2 2 2" xfId="33188"/>
    <cellStyle name="40% - Акцент1 3 2 3" xfId="24456"/>
    <cellStyle name="40% - Акцент1 3 3" xfId="14150"/>
    <cellStyle name="40% - Акцент1 3 3 2" xfId="28112"/>
    <cellStyle name="40% - Акцент1 3 4" xfId="21430"/>
    <cellStyle name="40% - Акцент2 2" xfId="112"/>
    <cellStyle name="40% - Акцент2 2 10" xfId="14151"/>
    <cellStyle name="40% - Акцент2 2 10 2" xfId="26345"/>
    <cellStyle name="40% - Акцент2 2 11" xfId="19453"/>
    <cellStyle name="40% - Акцент2 2 2" xfId="113"/>
    <cellStyle name="40% - Акцент2 2 2 2" xfId="2722"/>
    <cellStyle name="40% - Акцент2 2 2 2 2" xfId="9653"/>
    <cellStyle name="40% - Акцент2 2 2 2 2 2" xfId="9654"/>
    <cellStyle name="40% - Акцент2 2 2 2 2 2 2" xfId="14152"/>
    <cellStyle name="40% - Акцент2 2 2 2 2 2 2 2" xfId="34221"/>
    <cellStyle name="40% - Акцент2 2 2 2 2 2 3" xfId="25414"/>
    <cellStyle name="40% - Акцент2 2 2 2 2 3" xfId="14153"/>
    <cellStyle name="40% - Акцент2 2 2 2 2 3 2" xfId="34220"/>
    <cellStyle name="40% - Акцент2 2 2 2 2 4" xfId="25413"/>
    <cellStyle name="40% - Акцент2 2 2 2 3" xfId="9655"/>
    <cellStyle name="40% - Акцент2 2 2 2 3 2" xfId="14154"/>
    <cellStyle name="40% - Акцент2 2 2 2 3 2 2" xfId="34222"/>
    <cellStyle name="40% - Акцент2 2 2 2 3 3" xfId="25415"/>
    <cellStyle name="40% - Акцент2 2 2 3" xfId="9656"/>
    <cellStyle name="40% - Акцент2 2 2 3 2" xfId="9657"/>
    <cellStyle name="40% - Акцент2 2 2 3 2 2" xfId="14155"/>
    <cellStyle name="40% - Акцент2 2 2 3 2 2 2" xfId="34224"/>
    <cellStyle name="40% - Акцент2 2 2 3 2 3" xfId="25417"/>
    <cellStyle name="40% - Акцент2 2 2 3 3" xfId="14156"/>
    <cellStyle name="40% - Акцент2 2 2 3 3 2" xfId="34223"/>
    <cellStyle name="40% - Акцент2 2 2 3 4" xfId="25416"/>
    <cellStyle name="40% - Акцент2 2 2 4" xfId="9658"/>
    <cellStyle name="40% - Акцент2 2 2 4 2" xfId="14157"/>
    <cellStyle name="40% - Акцент2 2 2 4 2 2" xfId="34225"/>
    <cellStyle name="40% - Акцент2 2 2 4 3" xfId="25418"/>
    <cellStyle name="40% - Акцент2 2 2 5" xfId="9659"/>
    <cellStyle name="40% - Акцент2 2 2 5 2" xfId="14158"/>
    <cellStyle name="40% - Акцент2 2 2 5 2 2" xfId="34226"/>
    <cellStyle name="40% - Акцент2 2 2 5 3" xfId="25419"/>
    <cellStyle name="40% - Акцент2 2 3" xfId="114"/>
    <cellStyle name="40% - Акцент2 2 3 2" xfId="2723"/>
    <cellStyle name="40% - Акцент2 2 3 2 2" xfId="9660"/>
    <cellStyle name="40% - Акцент2 2 3 2 2 2" xfId="14159"/>
    <cellStyle name="40% - Акцент2 2 3 2 2 2 2" xfId="34227"/>
    <cellStyle name="40% - Акцент2 2 3 2 2 3" xfId="25420"/>
    <cellStyle name="40% - Акцент2 2 3 3" xfId="2724"/>
    <cellStyle name="40% - Акцент2 2 3 3 2" xfId="8592"/>
    <cellStyle name="40% - Акцент2 2 3 3 2 2" xfId="14160"/>
    <cellStyle name="40% - Акцент2 2 3 3 2 2 2" xfId="33189"/>
    <cellStyle name="40% - Акцент2 2 3 3 2 3" xfId="24457"/>
    <cellStyle name="40% - Акцент2 2 3 3 3" xfId="14161"/>
    <cellStyle name="40% - Акцент2 2 3 3 3 2" xfId="28113"/>
    <cellStyle name="40% - Акцент2 2 3 3 4" xfId="21433"/>
    <cellStyle name="40% - Акцент2 2 4" xfId="550"/>
    <cellStyle name="40% - Акцент2 2 4 2" xfId="4068"/>
    <cellStyle name="40% - Акцент2 2 4 2 2" xfId="9448"/>
    <cellStyle name="40% - Акцент2 2 4 2 2 2" xfId="14162"/>
    <cellStyle name="40% - Акцент2 2 4 2 2 2 2" xfId="34040"/>
    <cellStyle name="40% - Акцент2 2 4 2 2 3" xfId="25278"/>
    <cellStyle name="40% - Акцент2 2 4 2 3" xfId="14163"/>
    <cellStyle name="40% - Акцент2 2 4 2 3 2" xfId="28964"/>
    <cellStyle name="40% - Акцент2 2 4 2 4" xfId="22296"/>
    <cellStyle name="40% - Акцент2 2 4 3" xfId="4692"/>
    <cellStyle name="40% - Акцент2 2 4 3 2" xfId="14164"/>
    <cellStyle name="40% - Акцент2 2 4 3 2 2" xfId="29524"/>
    <cellStyle name="40% - Акцент2 2 4 3 3" xfId="22443"/>
    <cellStyle name="40% - Акцент2 2 4 4" xfId="6857"/>
    <cellStyle name="40% - Акцент2 2 4 4 2" xfId="14165"/>
    <cellStyle name="40% - Акцент2 2 4 4 2 2" xfId="31472"/>
    <cellStyle name="40% - Акцент2 2 4 4 3" xfId="22741"/>
    <cellStyle name="40% - Акцент2 2 4 5" xfId="10039"/>
    <cellStyle name="40% - Акцент2 2 4 5 2" xfId="14166"/>
    <cellStyle name="40% - Акцент2 2 4 5 2 2" xfId="34472"/>
    <cellStyle name="40% - Акцент2 2 4 5 3" xfId="25738"/>
    <cellStyle name="40% - Акцент2 2 4 6" xfId="14167"/>
    <cellStyle name="40% - Акцент2 2 4 6 2" xfId="26400"/>
    <cellStyle name="40% - Акцент2 2 4 7" xfId="19561"/>
    <cellStyle name="40% - Акцент2 2 5" xfId="551"/>
    <cellStyle name="40% - Акцент2 2 5 2" xfId="4069"/>
    <cellStyle name="40% - Акцент2 2 5 2 2" xfId="9449"/>
    <cellStyle name="40% - Акцент2 2 5 2 2 2" xfId="14168"/>
    <cellStyle name="40% - Акцент2 2 5 2 2 2 2" xfId="34041"/>
    <cellStyle name="40% - Акцент2 2 5 2 2 3" xfId="25279"/>
    <cellStyle name="40% - Акцент2 2 5 2 3" xfId="14169"/>
    <cellStyle name="40% - Акцент2 2 5 2 3 2" xfId="28965"/>
    <cellStyle name="40% - Акцент2 2 5 2 4" xfId="22297"/>
    <cellStyle name="40% - Акцент2 2 5 3" xfId="4693"/>
    <cellStyle name="40% - Акцент2 2 5 3 2" xfId="14170"/>
    <cellStyle name="40% - Акцент2 2 5 3 2 2" xfId="29525"/>
    <cellStyle name="40% - Акцент2 2 5 3 3" xfId="22444"/>
    <cellStyle name="40% - Акцент2 2 5 4" xfId="6858"/>
    <cellStyle name="40% - Акцент2 2 5 4 2" xfId="14171"/>
    <cellStyle name="40% - Акцент2 2 5 4 2 2" xfId="31473"/>
    <cellStyle name="40% - Акцент2 2 5 4 3" xfId="22742"/>
    <cellStyle name="40% - Акцент2 2 5 5" xfId="10040"/>
    <cellStyle name="40% - Акцент2 2 5 5 2" xfId="14172"/>
    <cellStyle name="40% - Акцент2 2 5 5 2 2" xfId="34473"/>
    <cellStyle name="40% - Акцент2 2 5 5 3" xfId="25739"/>
    <cellStyle name="40% - Акцент2 2 5 6" xfId="14173"/>
    <cellStyle name="40% - Акцент2 2 5 6 2" xfId="26401"/>
    <cellStyle name="40% - Акцент2 2 5 7" xfId="19562"/>
    <cellStyle name="40% - Акцент2 2 6" xfId="2725"/>
    <cellStyle name="40% - Акцент2 2 6 2" xfId="8593"/>
    <cellStyle name="40% - Акцент2 2 6 2 2" xfId="14174"/>
    <cellStyle name="40% - Акцент2 2 6 2 2 2" xfId="33190"/>
    <cellStyle name="40% - Акцент2 2 6 2 3" xfId="24458"/>
    <cellStyle name="40% - Акцент2 2 6 3" xfId="14175"/>
    <cellStyle name="40% - Акцент2 2 6 3 2" xfId="28114"/>
    <cellStyle name="40% - Акцент2 2 6 4" xfId="21434"/>
    <cellStyle name="40% - Акцент2 2 7" xfId="4306"/>
    <cellStyle name="40% - Акцент2 2 7 2" xfId="14176"/>
    <cellStyle name="40% - Акцент2 2 7 2 2" xfId="29171"/>
    <cellStyle name="40% - Акцент2 2 7 3" xfId="22376"/>
    <cellStyle name="40% - Акцент2 2 8" xfId="6799"/>
    <cellStyle name="40% - Акцент2 2 8 2" xfId="14177"/>
    <cellStyle name="40% - Акцент2 2 8 2 2" xfId="31417"/>
    <cellStyle name="40% - Акцент2 2 8 3" xfId="22686"/>
    <cellStyle name="40% - Акцент2 2 9" xfId="9893"/>
    <cellStyle name="40% - Акцент2 2 9 2" xfId="14178"/>
    <cellStyle name="40% - Акцент2 2 9 2 2" xfId="34365"/>
    <cellStyle name="40% - Акцент2 2 9 3" xfId="25603"/>
    <cellStyle name="40% - Акцент2 3" xfId="2726"/>
    <cellStyle name="40% - Акцент2 3 2" xfId="8594"/>
    <cellStyle name="40% - Акцент2 3 2 2" xfId="14179"/>
    <cellStyle name="40% - Акцент2 3 2 2 2" xfId="33191"/>
    <cellStyle name="40% - Акцент2 3 2 3" xfId="24459"/>
    <cellStyle name="40% - Акцент2 3 3" xfId="14180"/>
    <cellStyle name="40% - Акцент2 3 3 2" xfId="28115"/>
    <cellStyle name="40% - Акцент2 3 4" xfId="21435"/>
    <cellStyle name="40% - Акцент3 10" xfId="115"/>
    <cellStyle name="40% - Акцент3 10 10" xfId="2727"/>
    <cellStyle name="40% - Акцент3 10 10 2" xfId="8595"/>
    <cellStyle name="40% - Акцент3 10 10 2 2" xfId="14181"/>
    <cellStyle name="40% - Акцент3 10 10 2 2 2" xfId="33192"/>
    <cellStyle name="40% - Акцент3 10 10 2 3" xfId="24460"/>
    <cellStyle name="40% - Акцент3 10 10 3" xfId="14182"/>
    <cellStyle name="40% - Акцент3 10 10 3 2" xfId="28116"/>
    <cellStyle name="40% - Акцент3 10 10 4" xfId="21436"/>
    <cellStyle name="40% - Акцент3 10 11" xfId="2728"/>
    <cellStyle name="40% - Акцент3 10 11 2" xfId="8596"/>
    <cellStyle name="40% - Акцент3 10 11 2 2" xfId="14183"/>
    <cellStyle name="40% - Акцент3 10 11 2 2 2" xfId="33193"/>
    <cellStyle name="40% - Акцент3 10 11 2 3" xfId="24461"/>
    <cellStyle name="40% - Акцент3 10 11 3" xfId="14184"/>
    <cellStyle name="40% - Акцент3 10 11 3 2" xfId="28117"/>
    <cellStyle name="40% - Акцент3 10 11 4" xfId="21437"/>
    <cellStyle name="40% - Акцент3 10 12" xfId="2729"/>
    <cellStyle name="40% - Акцент3 10 12 2" xfId="8597"/>
    <cellStyle name="40% - Акцент3 10 12 2 2" xfId="14185"/>
    <cellStyle name="40% - Акцент3 10 12 2 2 2" xfId="33194"/>
    <cellStyle name="40% - Акцент3 10 12 2 3" xfId="24462"/>
    <cellStyle name="40% - Акцент3 10 12 3" xfId="14186"/>
    <cellStyle name="40% - Акцент3 10 12 3 2" xfId="28118"/>
    <cellStyle name="40% - Акцент3 10 12 4" xfId="21438"/>
    <cellStyle name="40% - Акцент3 10 13" xfId="2730"/>
    <cellStyle name="40% - Акцент3 10 13 2" xfId="8598"/>
    <cellStyle name="40% - Акцент3 10 13 2 2" xfId="14187"/>
    <cellStyle name="40% - Акцент3 10 13 2 2 2" xfId="33195"/>
    <cellStyle name="40% - Акцент3 10 13 2 3" xfId="24463"/>
    <cellStyle name="40% - Акцент3 10 13 3" xfId="14188"/>
    <cellStyle name="40% - Акцент3 10 13 3 2" xfId="28119"/>
    <cellStyle name="40% - Акцент3 10 13 4" xfId="21439"/>
    <cellStyle name="40% - Акцент3 10 14" xfId="2731"/>
    <cellStyle name="40% - Акцент3 10 14 2" xfId="8599"/>
    <cellStyle name="40% - Акцент3 10 14 2 2" xfId="14189"/>
    <cellStyle name="40% - Акцент3 10 14 2 2 2" xfId="33196"/>
    <cellStyle name="40% - Акцент3 10 14 2 3" xfId="24464"/>
    <cellStyle name="40% - Акцент3 10 14 3" xfId="14190"/>
    <cellStyle name="40% - Акцент3 10 14 3 2" xfId="28120"/>
    <cellStyle name="40% - Акцент3 10 14 4" xfId="21440"/>
    <cellStyle name="40% - Акцент3 10 2" xfId="2732"/>
    <cellStyle name="40% - Акцент3 10 2 2" xfId="2733"/>
    <cellStyle name="40% - Акцент3 10 2 2 2" xfId="8600"/>
    <cellStyle name="40% - Акцент3 10 2 2 2 2" xfId="14191"/>
    <cellStyle name="40% - Акцент3 10 2 2 2 2 2" xfId="33197"/>
    <cellStyle name="40% - Акцент3 10 2 2 2 3" xfId="24465"/>
    <cellStyle name="40% - Акцент3 10 2 2 3" xfId="14192"/>
    <cellStyle name="40% - Акцент3 10 2 2 3 2" xfId="28121"/>
    <cellStyle name="40% - Акцент3 10 2 2 4" xfId="21441"/>
    <cellStyle name="40% - Акцент3 10 2 3" xfId="2734"/>
    <cellStyle name="40% - Акцент3 10 2 3 2" xfId="8601"/>
    <cellStyle name="40% - Акцент3 10 2 3 2 2" xfId="14193"/>
    <cellStyle name="40% - Акцент3 10 2 3 2 2 2" xfId="33198"/>
    <cellStyle name="40% - Акцент3 10 2 3 2 3" xfId="24466"/>
    <cellStyle name="40% - Акцент3 10 2 3 3" xfId="14194"/>
    <cellStyle name="40% - Акцент3 10 2 3 3 2" xfId="28122"/>
    <cellStyle name="40% - Акцент3 10 2 3 4" xfId="21442"/>
    <cellStyle name="40% - Акцент3 10 2 4" xfId="2735"/>
    <cellStyle name="40% - Акцент3 10 2 4 2" xfId="8602"/>
    <cellStyle name="40% - Акцент3 10 2 4 2 2" xfId="14195"/>
    <cellStyle name="40% - Акцент3 10 2 4 2 2 2" xfId="33199"/>
    <cellStyle name="40% - Акцент3 10 2 4 2 3" xfId="24467"/>
    <cellStyle name="40% - Акцент3 10 2 4 3" xfId="14196"/>
    <cellStyle name="40% - Акцент3 10 2 4 3 2" xfId="28123"/>
    <cellStyle name="40% - Акцент3 10 2 4 4" xfId="21443"/>
    <cellStyle name="40% - Акцент3 10 2 5" xfId="2736"/>
    <cellStyle name="40% - Акцент3 10 2 5 2" xfId="8603"/>
    <cellStyle name="40% - Акцент3 10 2 5 2 2" xfId="14197"/>
    <cellStyle name="40% - Акцент3 10 2 5 2 2 2" xfId="33200"/>
    <cellStyle name="40% - Акцент3 10 2 5 2 3" xfId="24468"/>
    <cellStyle name="40% - Акцент3 10 2 5 3" xfId="14198"/>
    <cellStyle name="40% - Акцент3 10 2 5 3 2" xfId="28124"/>
    <cellStyle name="40% - Акцент3 10 2 5 4" xfId="21444"/>
    <cellStyle name="40% - Акцент3 10 2 6" xfId="2737"/>
    <cellStyle name="40% - Акцент3 10 2 6 2" xfId="8604"/>
    <cellStyle name="40% - Акцент3 10 2 6 2 2" xfId="14199"/>
    <cellStyle name="40% - Акцент3 10 2 6 2 2 2" xfId="33201"/>
    <cellStyle name="40% - Акцент3 10 2 6 2 3" xfId="24469"/>
    <cellStyle name="40% - Акцент3 10 2 6 3" xfId="14200"/>
    <cellStyle name="40% - Акцент3 10 2 6 3 2" xfId="28125"/>
    <cellStyle name="40% - Акцент3 10 2 6 4" xfId="21445"/>
    <cellStyle name="40% - Акцент3 10 3" xfId="2738"/>
    <cellStyle name="40% - Акцент3 10 4" xfId="2739"/>
    <cellStyle name="40% - Акцент3 10 4 2" xfId="2740"/>
    <cellStyle name="40% - Акцент3 10 4 2 2" xfId="8606"/>
    <cellStyle name="40% - Акцент3 10 4 2 2 2" xfId="14201"/>
    <cellStyle name="40% - Акцент3 10 4 2 2 2 2" xfId="33203"/>
    <cellStyle name="40% - Акцент3 10 4 2 2 3" xfId="24471"/>
    <cellStyle name="40% - Акцент3 10 4 2 3" xfId="14202"/>
    <cellStyle name="40% - Акцент3 10 4 2 3 2" xfId="28127"/>
    <cellStyle name="40% - Акцент3 10 4 2 4" xfId="21447"/>
    <cellStyle name="40% - Акцент3 10 4 3" xfId="2741"/>
    <cellStyle name="40% - Акцент3 10 4 3 2" xfId="8607"/>
    <cellStyle name="40% - Акцент3 10 4 3 2 2" xfId="14203"/>
    <cellStyle name="40% - Акцент3 10 4 3 2 2 2" xfId="33204"/>
    <cellStyle name="40% - Акцент3 10 4 3 2 3" xfId="24472"/>
    <cellStyle name="40% - Акцент3 10 4 3 3" xfId="14204"/>
    <cellStyle name="40% - Акцент3 10 4 3 3 2" xfId="28128"/>
    <cellStyle name="40% - Акцент3 10 4 3 4" xfId="21448"/>
    <cellStyle name="40% - Акцент3 10 4 4" xfId="2742"/>
    <cellStyle name="40% - Акцент3 10 4 4 2" xfId="8608"/>
    <cellStyle name="40% - Акцент3 10 4 4 2 2" xfId="14205"/>
    <cellStyle name="40% - Акцент3 10 4 4 2 2 2" xfId="33205"/>
    <cellStyle name="40% - Акцент3 10 4 4 2 3" xfId="24473"/>
    <cellStyle name="40% - Акцент3 10 4 4 3" xfId="14206"/>
    <cellStyle name="40% - Акцент3 10 4 4 3 2" xfId="28129"/>
    <cellStyle name="40% - Акцент3 10 4 4 4" xfId="21449"/>
    <cellStyle name="40% - Акцент3 10 4 5" xfId="2743"/>
    <cellStyle name="40% - Акцент3 10 4 5 2" xfId="8609"/>
    <cellStyle name="40% - Акцент3 10 4 5 2 2" xfId="14207"/>
    <cellStyle name="40% - Акцент3 10 4 5 2 2 2" xfId="33206"/>
    <cellStyle name="40% - Акцент3 10 4 5 2 3" xfId="24474"/>
    <cellStyle name="40% - Акцент3 10 4 5 3" xfId="14208"/>
    <cellStyle name="40% - Акцент3 10 4 5 3 2" xfId="28130"/>
    <cellStyle name="40% - Акцент3 10 4 5 4" xfId="21450"/>
    <cellStyle name="40% - Акцент3 10 4 6" xfId="8605"/>
    <cellStyle name="40% - Акцент3 10 4 6 2" xfId="14209"/>
    <cellStyle name="40% - Акцент3 10 4 6 2 2" xfId="33202"/>
    <cellStyle name="40% - Акцент3 10 4 6 3" xfId="24470"/>
    <cellStyle name="40% - Акцент3 10 4 7" xfId="14210"/>
    <cellStyle name="40% - Акцент3 10 4 7 2" xfId="28126"/>
    <cellStyle name="40% - Акцент3 10 4 8" xfId="21446"/>
    <cellStyle name="40% - Акцент3 10 5" xfId="2744"/>
    <cellStyle name="40% - Акцент3 10 5 2" xfId="2745"/>
    <cellStyle name="40% - Акцент3 10 5 2 2" xfId="8611"/>
    <cellStyle name="40% - Акцент3 10 5 2 2 2" xfId="14211"/>
    <cellStyle name="40% - Акцент3 10 5 2 2 2 2" xfId="33208"/>
    <cellStyle name="40% - Акцент3 10 5 2 2 3" xfId="24476"/>
    <cellStyle name="40% - Акцент3 10 5 2 3" xfId="14212"/>
    <cellStyle name="40% - Акцент3 10 5 2 3 2" xfId="28132"/>
    <cellStyle name="40% - Акцент3 10 5 2 4" xfId="21452"/>
    <cellStyle name="40% - Акцент3 10 5 3" xfId="2746"/>
    <cellStyle name="40% - Акцент3 10 5 3 2" xfId="8612"/>
    <cellStyle name="40% - Акцент3 10 5 3 2 2" xfId="14213"/>
    <cellStyle name="40% - Акцент3 10 5 3 2 2 2" xfId="33209"/>
    <cellStyle name="40% - Акцент3 10 5 3 2 3" xfId="24477"/>
    <cellStyle name="40% - Акцент3 10 5 3 3" xfId="14214"/>
    <cellStyle name="40% - Акцент3 10 5 3 3 2" xfId="28133"/>
    <cellStyle name="40% - Акцент3 10 5 3 4" xfId="21453"/>
    <cellStyle name="40% - Акцент3 10 5 4" xfId="2747"/>
    <cellStyle name="40% - Акцент3 10 5 4 2" xfId="8613"/>
    <cellStyle name="40% - Акцент3 10 5 4 2 2" xfId="14215"/>
    <cellStyle name="40% - Акцент3 10 5 4 2 2 2" xfId="33210"/>
    <cellStyle name="40% - Акцент3 10 5 4 2 3" xfId="24478"/>
    <cellStyle name="40% - Акцент3 10 5 4 3" xfId="14216"/>
    <cellStyle name="40% - Акцент3 10 5 4 3 2" xfId="28134"/>
    <cellStyle name="40% - Акцент3 10 5 4 4" xfId="21454"/>
    <cellStyle name="40% - Акцент3 10 5 5" xfId="2748"/>
    <cellStyle name="40% - Акцент3 10 5 5 2" xfId="8614"/>
    <cellStyle name="40% - Акцент3 10 5 5 2 2" xfId="14217"/>
    <cellStyle name="40% - Акцент3 10 5 5 2 2 2" xfId="33211"/>
    <cellStyle name="40% - Акцент3 10 5 5 2 3" xfId="24479"/>
    <cellStyle name="40% - Акцент3 10 5 5 3" xfId="14218"/>
    <cellStyle name="40% - Акцент3 10 5 5 3 2" xfId="28135"/>
    <cellStyle name="40% - Акцент3 10 5 5 4" xfId="21455"/>
    <cellStyle name="40% - Акцент3 10 5 6" xfId="8610"/>
    <cellStyle name="40% - Акцент3 10 5 6 2" xfId="14219"/>
    <cellStyle name="40% - Акцент3 10 5 6 2 2" xfId="33207"/>
    <cellStyle name="40% - Акцент3 10 5 6 3" xfId="24475"/>
    <cellStyle name="40% - Акцент3 10 5 7" xfId="14220"/>
    <cellStyle name="40% - Акцент3 10 5 7 2" xfId="28131"/>
    <cellStyle name="40% - Акцент3 10 5 8" xfId="21451"/>
    <cellStyle name="40% - Акцент3 10 6" xfId="2749"/>
    <cellStyle name="40% - Акцент3 10 6 2" xfId="2750"/>
    <cellStyle name="40% - Акцент3 10 6 2 2" xfId="8616"/>
    <cellStyle name="40% - Акцент3 10 6 2 2 2" xfId="14221"/>
    <cellStyle name="40% - Акцент3 10 6 2 2 2 2" xfId="33213"/>
    <cellStyle name="40% - Акцент3 10 6 2 2 3" xfId="24481"/>
    <cellStyle name="40% - Акцент3 10 6 2 3" xfId="14222"/>
    <cellStyle name="40% - Акцент3 10 6 2 3 2" xfId="28137"/>
    <cellStyle name="40% - Акцент3 10 6 2 4" xfId="21457"/>
    <cellStyle name="40% - Акцент3 10 6 3" xfId="2751"/>
    <cellStyle name="40% - Акцент3 10 6 3 2" xfId="8617"/>
    <cellStyle name="40% - Акцент3 10 6 3 2 2" xfId="14223"/>
    <cellStyle name="40% - Акцент3 10 6 3 2 2 2" xfId="33214"/>
    <cellStyle name="40% - Акцент3 10 6 3 2 3" xfId="24482"/>
    <cellStyle name="40% - Акцент3 10 6 3 3" xfId="14224"/>
    <cellStyle name="40% - Акцент3 10 6 3 3 2" xfId="28138"/>
    <cellStyle name="40% - Акцент3 10 6 3 4" xfId="21458"/>
    <cellStyle name="40% - Акцент3 10 6 4" xfId="2752"/>
    <cellStyle name="40% - Акцент3 10 6 4 2" xfId="8618"/>
    <cellStyle name="40% - Акцент3 10 6 4 2 2" xfId="14225"/>
    <cellStyle name="40% - Акцент3 10 6 4 2 2 2" xfId="33215"/>
    <cellStyle name="40% - Акцент3 10 6 4 2 3" xfId="24483"/>
    <cellStyle name="40% - Акцент3 10 6 4 3" xfId="14226"/>
    <cellStyle name="40% - Акцент3 10 6 4 3 2" xfId="28139"/>
    <cellStyle name="40% - Акцент3 10 6 4 4" xfId="21459"/>
    <cellStyle name="40% - Акцент3 10 6 5" xfId="2753"/>
    <cellStyle name="40% - Акцент3 10 6 5 2" xfId="8619"/>
    <cellStyle name="40% - Акцент3 10 6 5 2 2" xfId="14227"/>
    <cellStyle name="40% - Акцент3 10 6 5 2 2 2" xfId="33216"/>
    <cellStyle name="40% - Акцент3 10 6 5 2 3" xfId="24484"/>
    <cellStyle name="40% - Акцент3 10 6 5 3" xfId="14228"/>
    <cellStyle name="40% - Акцент3 10 6 5 3 2" xfId="28140"/>
    <cellStyle name="40% - Акцент3 10 6 5 4" xfId="21460"/>
    <cellStyle name="40% - Акцент3 10 6 6" xfId="8615"/>
    <cellStyle name="40% - Акцент3 10 6 6 2" xfId="14229"/>
    <cellStyle name="40% - Акцент3 10 6 6 2 2" xfId="33212"/>
    <cellStyle name="40% - Акцент3 10 6 6 3" xfId="24480"/>
    <cellStyle name="40% - Акцент3 10 6 7" xfId="14230"/>
    <cellStyle name="40% - Акцент3 10 6 7 2" xfId="28136"/>
    <cellStyle name="40% - Акцент3 10 6 8" xfId="21456"/>
    <cellStyle name="40% - Акцент3 10 7" xfId="2754"/>
    <cellStyle name="40% - Акцент3 10 7 2" xfId="2755"/>
    <cellStyle name="40% - Акцент3 10 7 2 2" xfId="8621"/>
    <cellStyle name="40% - Акцент3 10 7 2 2 2" xfId="14231"/>
    <cellStyle name="40% - Акцент3 10 7 2 2 2 2" xfId="33218"/>
    <cellStyle name="40% - Акцент3 10 7 2 2 3" xfId="24486"/>
    <cellStyle name="40% - Акцент3 10 7 2 3" xfId="14232"/>
    <cellStyle name="40% - Акцент3 10 7 2 3 2" xfId="28142"/>
    <cellStyle name="40% - Акцент3 10 7 2 4" xfId="21462"/>
    <cellStyle name="40% - Акцент3 10 7 3" xfId="2756"/>
    <cellStyle name="40% - Акцент3 10 7 3 2" xfId="8622"/>
    <cellStyle name="40% - Акцент3 10 7 3 2 2" xfId="14233"/>
    <cellStyle name="40% - Акцент3 10 7 3 2 2 2" xfId="33219"/>
    <cellStyle name="40% - Акцент3 10 7 3 2 3" xfId="24487"/>
    <cellStyle name="40% - Акцент3 10 7 3 3" xfId="14234"/>
    <cellStyle name="40% - Акцент3 10 7 3 3 2" xfId="28143"/>
    <cellStyle name="40% - Акцент3 10 7 3 4" xfId="21463"/>
    <cellStyle name="40% - Акцент3 10 7 4" xfId="2757"/>
    <cellStyle name="40% - Акцент3 10 7 4 2" xfId="8623"/>
    <cellStyle name="40% - Акцент3 10 7 4 2 2" xfId="14235"/>
    <cellStyle name="40% - Акцент3 10 7 4 2 2 2" xfId="33220"/>
    <cellStyle name="40% - Акцент3 10 7 4 2 3" xfId="24488"/>
    <cellStyle name="40% - Акцент3 10 7 4 3" xfId="14236"/>
    <cellStyle name="40% - Акцент3 10 7 4 3 2" xfId="28144"/>
    <cellStyle name="40% - Акцент3 10 7 4 4" xfId="21464"/>
    <cellStyle name="40% - Акцент3 10 7 5" xfId="2758"/>
    <cellStyle name="40% - Акцент3 10 7 5 2" xfId="8624"/>
    <cellStyle name="40% - Акцент3 10 7 5 2 2" xfId="14237"/>
    <cellStyle name="40% - Акцент3 10 7 5 2 2 2" xfId="33221"/>
    <cellStyle name="40% - Акцент3 10 7 5 2 3" xfId="24489"/>
    <cellStyle name="40% - Акцент3 10 7 5 3" xfId="14238"/>
    <cellStyle name="40% - Акцент3 10 7 5 3 2" xfId="28145"/>
    <cellStyle name="40% - Акцент3 10 7 5 4" xfId="21465"/>
    <cellStyle name="40% - Акцент3 10 7 6" xfId="8620"/>
    <cellStyle name="40% - Акцент3 10 7 6 2" xfId="14239"/>
    <cellStyle name="40% - Акцент3 10 7 6 2 2" xfId="33217"/>
    <cellStyle name="40% - Акцент3 10 7 6 3" xfId="24485"/>
    <cellStyle name="40% - Акцент3 10 7 7" xfId="14240"/>
    <cellStyle name="40% - Акцент3 10 7 7 2" xfId="28141"/>
    <cellStyle name="40% - Акцент3 10 7 8" xfId="21461"/>
    <cellStyle name="40% - Акцент3 10 8" xfId="2759"/>
    <cellStyle name="40% - Акцент3 10 8 2" xfId="2760"/>
    <cellStyle name="40% - Акцент3 10 8 2 2" xfId="8626"/>
    <cellStyle name="40% - Акцент3 10 8 2 2 2" xfId="14241"/>
    <cellStyle name="40% - Акцент3 10 8 2 2 2 2" xfId="33223"/>
    <cellStyle name="40% - Акцент3 10 8 2 2 3" xfId="24491"/>
    <cellStyle name="40% - Акцент3 10 8 2 3" xfId="14242"/>
    <cellStyle name="40% - Акцент3 10 8 2 3 2" xfId="28147"/>
    <cellStyle name="40% - Акцент3 10 8 2 4" xfId="21467"/>
    <cellStyle name="40% - Акцент3 10 8 3" xfId="2761"/>
    <cellStyle name="40% - Акцент3 10 8 3 2" xfId="8627"/>
    <cellStyle name="40% - Акцент3 10 8 3 2 2" xfId="14243"/>
    <cellStyle name="40% - Акцент3 10 8 3 2 2 2" xfId="33224"/>
    <cellStyle name="40% - Акцент3 10 8 3 2 3" xfId="24492"/>
    <cellStyle name="40% - Акцент3 10 8 3 3" xfId="14244"/>
    <cellStyle name="40% - Акцент3 10 8 3 3 2" xfId="28148"/>
    <cellStyle name="40% - Акцент3 10 8 3 4" xfId="21468"/>
    <cellStyle name="40% - Акцент3 10 8 4" xfId="2762"/>
    <cellStyle name="40% - Акцент3 10 8 4 2" xfId="8628"/>
    <cellStyle name="40% - Акцент3 10 8 4 2 2" xfId="14245"/>
    <cellStyle name="40% - Акцент3 10 8 4 2 2 2" xfId="33225"/>
    <cellStyle name="40% - Акцент3 10 8 4 2 3" xfId="24493"/>
    <cellStyle name="40% - Акцент3 10 8 4 3" xfId="14246"/>
    <cellStyle name="40% - Акцент3 10 8 4 3 2" xfId="28149"/>
    <cellStyle name="40% - Акцент3 10 8 4 4" xfId="21469"/>
    <cellStyle name="40% - Акцент3 10 8 5" xfId="2763"/>
    <cellStyle name="40% - Акцент3 10 8 5 2" xfId="8629"/>
    <cellStyle name="40% - Акцент3 10 8 5 2 2" xfId="14247"/>
    <cellStyle name="40% - Акцент3 10 8 5 2 2 2" xfId="33226"/>
    <cellStyle name="40% - Акцент3 10 8 5 2 3" xfId="24494"/>
    <cellStyle name="40% - Акцент3 10 8 5 3" xfId="14248"/>
    <cellStyle name="40% - Акцент3 10 8 5 3 2" xfId="28150"/>
    <cellStyle name="40% - Акцент3 10 8 5 4" xfId="21470"/>
    <cellStyle name="40% - Акцент3 10 8 6" xfId="8625"/>
    <cellStyle name="40% - Акцент3 10 8 6 2" xfId="14249"/>
    <cellStyle name="40% - Акцент3 10 8 6 2 2" xfId="33222"/>
    <cellStyle name="40% - Акцент3 10 8 6 3" xfId="24490"/>
    <cellStyle name="40% - Акцент3 10 8 7" xfId="14250"/>
    <cellStyle name="40% - Акцент3 10 8 7 2" xfId="28146"/>
    <cellStyle name="40% - Акцент3 10 8 8" xfId="21466"/>
    <cellStyle name="40% - Акцент3 10 9" xfId="2764"/>
    <cellStyle name="40% - Акцент3 10 9 2" xfId="2765"/>
    <cellStyle name="40% - Акцент3 10 9 2 2" xfId="8631"/>
    <cellStyle name="40% - Акцент3 10 9 2 2 2" xfId="14251"/>
    <cellStyle name="40% - Акцент3 10 9 2 2 2 2" xfId="33228"/>
    <cellStyle name="40% - Акцент3 10 9 2 2 3" xfId="24496"/>
    <cellStyle name="40% - Акцент3 10 9 2 3" xfId="14252"/>
    <cellStyle name="40% - Акцент3 10 9 2 3 2" xfId="28152"/>
    <cellStyle name="40% - Акцент3 10 9 2 4" xfId="21472"/>
    <cellStyle name="40% - Акцент3 10 9 3" xfId="2766"/>
    <cellStyle name="40% - Акцент3 10 9 3 2" xfId="8632"/>
    <cellStyle name="40% - Акцент3 10 9 3 2 2" xfId="14253"/>
    <cellStyle name="40% - Акцент3 10 9 3 2 2 2" xfId="33229"/>
    <cellStyle name="40% - Акцент3 10 9 3 2 3" xfId="24497"/>
    <cellStyle name="40% - Акцент3 10 9 3 3" xfId="14254"/>
    <cellStyle name="40% - Акцент3 10 9 3 3 2" xfId="28153"/>
    <cellStyle name="40% - Акцент3 10 9 3 4" xfId="21473"/>
    <cellStyle name="40% - Акцент3 10 9 4" xfId="2767"/>
    <cellStyle name="40% - Акцент3 10 9 4 2" xfId="8633"/>
    <cellStyle name="40% - Акцент3 10 9 4 2 2" xfId="14255"/>
    <cellStyle name="40% - Акцент3 10 9 4 2 2 2" xfId="33230"/>
    <cellStyle name="40% - Акцент3 10 9 4 2 3" xfId="24498"/>
    <cellStyle name="40% - Акцент3 10 9 4 3" xfId="14256"/>
    <cellStyle name="40% - Акцент3 10 9 4 3 2" xfId="28154"/>
    <cellStyle name="40% - Акцент3 10 9 4 4" xfId="21474"/>
    <cellStyle name="40% - Акцент3 10 9 5" xfId="2768"/>
    <cellStyle name="40% - Акцент3 10 9 5 2" xfId="8634"/>
    <cellStyle name="40% - Акцент3 10 9 5 2 2" xfId="14257"/>
    <cellStyle name="40% - Акцент3 10 9 5 2 2 2" xfId="33231"/>
    <cellStyle name="40% - Акцент3 10 9 5 2 3" xfId="24499"/>
    <cellStyle name="40% - Акцент3 10 9 5 3" xfId="14258"/>
    <cellStyle name="40% - Акцент3 10 9 5 3 2" xfId="28155"/>
    <cellStyle name="40% - Акцент3 10 9 5 4" xfId="21475"/>
    <cellStyle name="40% - Акцент3 10 9 6" xfId="8630"/>
    <cellStyle name="40% - Акцент3 10 9 6 2" xfId="14259"/>
    <cellStyle name="40% - Акцент3 10 9 6 2 2" xfId="33227"/>
    <cellStyle name="40% - Акцент3 10 9 6 3" xfId="24495"/>
    <cellStyle name="40% - Акцент3 10 9 7" xfId="14260"/>
    <cellStyle name="40% - Акцент3 10 9 7 2" xfId="28151"/>
    <cellStyle name="40% - Акцент3 10 9 8" xfId="21471"/>
    <cellStyle name="40% - Акцент3 11" xfId="116"/>
    <cellStyle name="40% - Акцент3 11 10" xfId="2769"/>
    <cellStyle name="40% - Акцент3 11 10 2" xfId="8635"/>
    <cellStyle name="40% - Акцент3 11 10 2 2" xfId="14261"/>
    <cellStyle name="40% - Акцент3 11 10 2 2 2" xfId="33232"/>
    <cellStyle name="40% - Акцент3 11 10 2 3" xfId="24500"/>
    <cellStyle name="40% - Акцент3 11 10 3" xfId="14262"/>
    <cellStyle name="40% - Акцент3 11 10 3 2" xfId="28156"/>
    <cellStyle name="40% - Акцент3 11 10 4" xfId="21476"/>
    <cellStyle name="40% - Акцент3 11 11" xfId="2770"/>
    <cellStyle name="40% - Акцент3 11 11 2" xfId="8636"/>
    <cellStyle name="40% - Акцент3 11 11 2 2" xfId="14263"/>
    <cellStyle name="40% - Акцент3 11 11 2 2 2" xfId="33233"/>
    <cellStyle name="40% - Акцент3 11 11 2 3" xfId="24501"/>
    <cellStyle name="40% - Акцент3 11 11 3" xfId="14264"/>
    <cellStyle name="40% - Акцент3 11 11 3 2" xfId="28157"/>
    <cellStyle name="40% - Акцент3 11 11 4" xfId="21477"/>
    <cellStyle name="40% - Акцент3 11 12" xfId="2771"/>
    <cellStyle name="40% - Акцент3 11 12 2" xfId="8637"/>
    <cellStyle name="40% - Акцент3 11 12 2 2" xfId="14265"/>
    <cellStyle name="40% - Акцент3 11 12 2 2 2" xfId="33234"/>
    <cellStyle name="40% - Акцент3 11 12 2 3" xfId="24502"/>
    <cellStyle name="40% - Акцент3 11 12 3" xfId="14266"/>
    <cellStyle name="40% - Акцент3 11 12 3 2" xfId="28158"/>
    <cellStyle name="40% - Акцент3 11 12 4" xfId="21478"/>
    <cellStyle name="40% - Акцент3 11 13" xfId="2772"/>
    <cellStyle name="40% - Акцент3 11 13 2" xfId="8638"/>
    <cellStyle name="40% - Акцент3 11 13 2 2" xfId="14267"/>
    <cellStyle name="40% - Акцент3 11 13 2 2 2" xfId="33235"/>
    <cellStyle name="40% - Акцент3 11 13 2 3" xfId="24503"/>
    <cellStyle name="40% - Акцент3 11 13 3" xfId="14268"/>
    <cellStyle name="40% - Акцент3 11 13 3 2" xfId="28159"/>
    <cellStyle name="40% - Акцент3 11 13 4" xfId="21479"/>
    <cellStyle name="40% - Акцент3 11 14" xfId="2773"/>
    <cellStyle name="40% - Акцент3 11 14 2" xfId="8639"/>
    <cellStyle name="40% - Акцент3 11 14 2 2" xfId="14269"/>
    <cellStyle name="40% - Акцент3 11 14 2 2 2" xfId="33236"/>
    <cellStyle name="40% - Акцент3 11 14 2 3" xfId="24504"/>
    <cellStyle name="40% - Акцент3 11 14 3" xfId="14270"/>
    <cellStyle name="40% - Акцент3 11 14 3 2" xfId="28160"/>
    <cellStyle name="40% - Акцент3 11 14 4" xfId="21480"/>
    <cellStyle name="40% - Акцент3 11 2" xfId="2774"/>
    <cellStyle name="40% - Акцент3 11 2 2" xfId="2775"/>
    <cellStyle name="40% - Акцент3 11 2 2 2" xfId="8640"/>
    <cellStyle name="40% - Акцент3 11 2 2 2 2" xfId="14271"/>
    <cellStyle name="40% - Акцент3 11 2 2 2 2 2" xfId="33237"/>
    <cellStyle name="40% - Акцент3 11 2 2 2 3" xfId="24505"/>
    <cellStyle name="40% - Акцент3 11 2 2 3" xfId="14272"/>
    <cellStyle name="40% - Акцент3 11 2 2 3 2" xfId="28161"/>
    <cellStyle name="40% - Акцент3 11 2 2 4" xfId="21481"/>
    <cellStyle name="40% - Акцент3 11 2 3" xfId="2776"/>
    <cellStyle name="40% - Акцент3 11 2 3 2" xfId="8641"/>
    <cellStyle name="40% - Акцент3 11 2 3 2 2" xfId="14273"/>
    <cellStyle name="40% - Акцент3 11 2 3 2 2 2" xfId="33238"/>
    <cellStyle name="40% - Акцент3 11 2 3 2 3" xfId="24506"/>
    <cellStyle name="40% - Акцент3 11 2 3 3" xfId="14274"/>
    <cellStyle name="40% - Акцент3 11 2 3 3 2" xfId="28162"/>
    <cellStyle name="40% - Акцент3 11 2 3 4" xfId="21482"/>
    <cellStyle name="40% - Акцент3 11 2 4" xfId="2777"/>
    <cellStyle name="40% - Акцент3 11 2 4 2" xfId="8642"/>
    <cellStyle name="40% - Акцент3 11 2 4 2 2" xfId="14275"/>
    <cellStyle name="40% - Акцент3 11 2 4 2 2 2" xfId="33239"/>
    <cellStyle name="40% - Акцент3 11 2 4 2 3" xfId="24507"/>
    <cellStyle name="40% - Акцент3 11 2 4 3" xfId="14276"/>
    <cellStyle name="40% - Акцент3 11 2 4 3 2" xfId="28163"/>
    <cellStyle name="40% - Акцент3 11 2 4 4" xfId="21483"/>
    <cellStyle name="40% - Акцент3 11 2 5" xfId="2778"/>
    <cellStyle name="40% - Акцент3 11 2 5 2" xfId="8643"/>
    <cellStyle name="40% - Акцент3 11 2 5 2 2" xfId="14277"/>
    <cellStyle name="40% - Акцент3 11 2 5 2 2 2" xfId="33240"/>
    <cellStyle name="40% - Акцент3 11 2 5 2 3" xfId="24508"/>
    <cellStyle name="40% - Акцент3 11 2 5 3" xfId="14278"/>
    <cellStyle name="40% - Акцент3 11 2 5 3 2" xfId="28164"/>
    <cellStyle name="40% - Акцент3 11 2 5 4" xfId="21484"/>
    <cellStyle name="40% - Акцент3 11 2 6" xfId="2779"/>
    <cellStyle name="40% - Акцент3 11 2 6 2" xfId="8644"/>
    <cellStyle name="40% - Акцент3 11 2 6 2 2" xfId="14279"/>
    <cellStyle name="40% - Акцент3 11 2 6 2 2 2" xfId="33241"/>
    <cellStyle name="40% - Акцент3 11 2 6 2 3" xfId="24509"/>
    <cellStyle name="40% - Акцент3 11 2 6 3" xfId="14280"/>
    <cellStyle name="40% - Акцент3 11 2 6 3 2" xfId="28165"/>
    <cellStyle name="40% - Акцент3 11 2 6 4" xfId="21485"/>
    <cellStyle name="40% - Акцент3 11 3" xfId="2780"/>
    <cellStyle name="40% - Акцент3 11 4" xfId="2781"/>
    <cellStyle name="40% - Акцент3 11 4 2" xfId="2782"/>
    <cellStyle name="40% - Акцент3 11 4 2 2" xfId="8646"/>
    <cellStyle name="40% - Акцент3 11 4 2 2 2" xfId="14281"/>
    <cellStyle name="40% - Акцент3 11 4 2 2 2 2" xfId="33243"/>
    <cellStyle name="40% - Акцент3 11 4 2 2 3" xfId="24511"/>
    <cellStyle name="40% - Акцент3 11 4 2 3" xfId="14282"/>
    <cellStyle name="40% - Акцент3 11 4 2 3 2" xfId="28167"/>
    <cellStyle name="40% - Акцент3 11 4 2 4" xfId="21487"/>
    <cellStyle name="40% - Акцент3 11 4 3" xfId="2783"/>
    <cellStyle name="40% - Акцент3 11 4 3 2" xfId="8647"/>
    <cellStyle name="40% - Акцент3 11 4 3 2 2" xfId="14283"/>
    <cellStyle name="40% - Акцент3 11 4 3 2 2 2" xfId="33244"/>
    <cellStyle name="40% - Акцент3 11 4 3 2 3" xfId="24512"/>
    <cellStyle name="40% - Акцент3 11 4 3 3" xfId="14284"/>
    <cellStyle name="40% - Акцент3 11 4 3 3 2" xfId="28168"/>
    <cellStyle name="40% - Акцент3 11 4 3 4" xfId="21488"/>
    <cellStyle name="40% - Акцент3 11 4 4" xfId="2784"/>
    <cellStyle name="40% - Акцент3 11 4 4 2" xfId="8648"/>
    <cellStyle name="40% - Акцент3 11 4 4 2 2" xfId="14285"/>
    <cellStyle name="40% - Акцент3 11 4 4 2 2 2" xfId="33245"/>
    <cellStyle name="40% - Акцент3 11 4 4 2 3" xfId="24513"/>
    <cellStyle name="40% - Акцент3 11 4 4 3" xfId="14286"/>
    <cellStyle name="40% - Акцент3 11 4 4 3 2" xfId="28169"/>
    <cellStyle name="40% - Акцент3 11 4 4 4" xfId="21489"/>
    <cellStyle name="40% - Акцент3 11 4 5" xfId="2785"/>
    <cellStyle name="40% - Акцент3 11 4 5 2" xfId="8649"/>
    <cellStyle name="40% - Акцент3 11 4 5 2 2" xfId="14287"/>
    <cellStyle name="40% - Акцент3 11 4 5 2 2 2" xfId="33246"/>
    <cellStyle name="40% - Акцент3 11 4 5 2 3" xfId="24514"/>
    <cellStyle name="40% - Акцент3 11 4 5 3" xfId="14288"/>
    <cellStyle name="40% - Акцент3 11 4 5 3 2" xfId="28170"/>
    <cellStyle name="40% - Акцент3 11 4 5 4" xfId="21490"/>
    <cellStyle name="40% - Акцент3 11 4 6" xfId="8645"/>
    <cellStyle name="40% - Акцент3 11 4 6 2" xfId="14289"/>
    <cellStyle name="40% - Акцент3 11 4 6 2 2" xfId="33242"/>
    <cellStyle name="40% - Акцент3 11 4 6 3" xfId="24510"/>
    <cellStyle name="40% - Акцент3 11 4 7" xfId="14290"/>
    <cellStyle name="40% - Акцент3 11 4 7 2" xfId="28166"/>
    <cellStyle name="40% - Акцент3 11 4 8" xfId="21486"/>
    <cellStyle name="40% - Акцент3 11 5" xfId="2786"/>
    <cellStyle name="40% - Акцент3 11 5 2" xfId="2787"/>
    <cellStyle name="40% - Акцент3 11 5 2 2" xfId="8651"/>
    <cellStyle name="40% - Акцент3 11 5 2 2 2" xfId="14291"/>
    <cellStyle name="40% - Акцент3 11 5 2 2 2 2" xfId="33248"/>
    <cellStyle name="40% - Акцент3 11 5 2 2 3" xfId="24516"/>
    <cellStyle name="40% - Акцент3 11 5 2 3" xfId="14292"/>
    <cellStyle name="40% - Акцент3 11 5 2 3 2" xfId="28172"/>
    <cellStyle name="40% - Акцент3 11 5 2 4" xfId="21492"/>
    <cellStyle name="40% - Акцент3 11 5 3" xfId="2788"/>
    <cellStyle name="40% - Акцент3 11 5 3 2" xfId="8652"/>
    <cellStyle name="40% - Акцент3 11 5 3 2 2" xfId="14293"/>
    <cellStyle name="40% - Акцент3 11 5 3 2 2 2" xfId="33249"/>
    <cellStyle name="40% - Акцент3 11 5 3 2 3" xfId="24517"/>
    <cellStyle name="40% - Акцент3 11 5 3 3" xfId="14294"/>
    <cellStyle name="40% - Акцент3 11 5 3 3 2" xfId="28173"/>
    <cellStyle name="40% - Акцент3 11 5 3 4" xfId="21493"/>
    <cellStyle name="40% - Акцент3 11 5 4" xfId="2789"/>
    <cellStyle name="40% - Акцент3 11 5 4 2" xfId="8653"/>
    <cellStyle name="40% - Акцент3 11 5 4 2 2" xfId="14295"/>
    <cellStyle name="40% - Акцент3 11 5 4 2 2 2" xfId="33250"/>
    <cellStyle name="40% - Акцент3 11 5 4 2 3" xfId="24518"/>
    <cellStyle name="40% - Акцент3 11 5 4 3" xfId="14296"/>
    <cellStyle name="40% - Акцент3 11 5 4 3 2" xfId="28174"/>
    <cellStyle name="40% - Акцент3 11 5 4 4" xfId="21494"/>
    <cellStyle name="40% - Акцент3 11 5 5" xfId="2790"/>
    <cellStyle name="40% - Акцент3 11 5 5 2" xfId="8654"/>
    <cellStyle name="40% - Акцент3 11 5 5 2 2" xfId="14297"/>
    <cellStyle name="40% - Акцент3 11 5 5 2 2 2" xfId="33251"/>
    <cellStyle name="40% - Акцент3 11 5 5 2 3" xfId="24519"/>
    <cellStyle name="40% - Акцент3 11 5 5 3" xfId="14298"/>
    <cellStyle name="40% - Акцент3 11 5 5 3 2" xfId="28175"/>
    <cellStyle name="40% - Акцент3 11 5 5 4" xfId="21495"/>
    <cellStyle name="40% - Акцент3 11 5 6" xfId="8650"/>
    <cellStyle name="40% - Акцент3 11 5 6 2" xfId="14299"/>
    <cellStyle name="40% - Акцент3 11 5 6 2 2" xfId="33247"/>
    <cellStyle name="40% - Акцент3 11 5 6 3" xfId="24515"/>
    <cellStyle name="40% - Акцент3 11 5 7" xfId="14300"/>
    <cellStyle name="40% - Акцент3 11 5 7 2" xfId="28171"/>
    <cellStyle name="40% - Акцент3 11 5 8" xfId="21491"/>
    <cellStyle name="40% - Акцент3 11 6" xfId="2791"/>
    <cellStyle name="40% - Акцент3 11 6 2" xfId="2792"/>
    <cellStyle name="40% - Акцент3 11 6 2 2" xfId="8656"/>
    <cellStyle name="40% - Акцент3 11 6 2 2 2" xfId="14301"/>
    <cellStyle name="40% - Акцент3 11 6 2 2 2 2" xfId="33253"/>
    <cellStyle name="40% - Акцент3 11 6 2 2 3" xfId="24521"/>
    <cellStyle name="40% - Акцент3 11 6 2 3" xfId="14302"/>
    <cellStyle name="40% - Акцент3 11 6 2 3 2" xfId="28177"/>
    <cellStyle name="40% - Акцент3 11 6 2 4" xfId="21497"/>
    <cellStyle name="40% - Акцент3 11 6 3" xfId="2793"/>
    <cellStyle name="40% - Акцент3 11 6 3 2" xfId="8657"/>
    <cellStyle name="40% - Акцент3 11 6 3 2 2" xfId="14303"/>
    <cellStyle name="40% - Акцент3 11 6 3 2 2 2" xfId="33254"/>
    <cellStyle name="40% - Акцент3 11 6 3 2 3" xfId="24522"/>
    <cellStyle name="40% - Акцент3 11 6 3 3" xfId="14304"/>
    <cellStyle name="40% - Акцент3 11 6 3 3 2" xfId="28178"/>
    <cellStyle name="40% - Акцент3 11 6 3 4" xfId="21498"/>
    <cellStyle name="40% - Акцент3 11 6 4" xfId="2794"/>
    <cellStyle name="40% - Акцент3 11 6 4 2" xfId="8658"/>
    <cellStyle name="40% - Акцент3 11 6 4 2 2" xfId="14305"/>
    <cellStyle name="40% - Акцент3 11 6 4 2 2 2" xfId="33255"/>
    <cellStyle name="40% - Акцент3 11 6 4 2 3" xfId="24523"/>
    <cellStyle name="40% - Акцент3 11 6 4 3" xfId="14306"/>
    <cellStyle name="40% - Акцент3 11 6 4 3 2" xfId="28179"/>
    <cellStyle name="40% - Акцент3 11 6 4 4" xfId="21499"/>
    <cellStyle name="40% - Акцент3 11 6 5" xfId="2795"/>
    <cellStyle name="40% - Акцент3 11 6 5 2" xfId="8659"/>
    <cellStyle name="40% - Акцент3 11 6 5 2 2" xfId="14307"/>
    <cellStyle name="40% - Акцент3 11 6 5 2 2 2" xfId="33256"/>
    <cellStyle name="40% - Акцент3 11 6 5 2 3" xfId="24524"/>
    <cellStyle name="40% - Акцент3 11 6 5 3" xfId="14308"/>
    <cellStyle name="40% - Акцент3 11 6 5 3 2" xfId="28180"/>
    <cellStyle name="40% - Акцент3 11 6 5 4" xfId="21500"/>
    <cellStyle name="40% - Акцент3 11 6 6" xfId="8655"/>
    <cellStyle name="40% - Акцент3 11 6 6 2" xfId="14309"/>
    <cellStyle name="40% - Акцент3 11 6 6 2 2" xfId="33252"/>
    <cellStyle name="40% - Акцент3 11 6 6 3" xfId="24520"/>
    <cellStyle name="40% - Акцент3 11 6 7" xfId="14310"/>
    <cellStyle name="40% - Акцент3 11 6 7 2" xfId="28176"/>
    <cellStyle name="40% - Акцент3 11 6 8" xfId="21496"/>
    <cellStyle name="40% - Акцент3 11 7" xfId="2796"/>
    <cellStyle name="40% - Акцент3 11 7 2" xfId="2797"/>
    <cellStyle name="40% - Акцент3 11 7 2 2" xfId="8661"/>
    <cellStyle name="40% - Акцент3 11 7 2 2 2" xfId="14311"/>
    <cellStyle name="40% - Акцент3 11 7 2 2 2 2" xfId="33258"/>
    <cellStyle name="40% - Акцент3 11 7 2 2 3" xfId="24526"/>
    <cellStyle name="40% - Акцент3 11 7 2 3" xfId="14312"/>
    <cellStyle name="40% - Акцент3 11 7 2 3 2" xfId="28182"/>
    <cellStyle name="40% - Акцент3 11 7 2 4" xfId="21502"/>
    <cellStyle name="40% - Акцент3 11 7 3" xfId="2798"/>
    <cellStyle name="40% - Акцент3 11 7 3 2" xfId="8662"/>
    <cellStyle name="40% - Акцент3 11 7 3 2 2" xfId="14313"/>
    <cellStyle name="40% - Акцент3 11 7 3 2 2 2" xfId="33259"/>
    <cellStyle name="40% - Акцент3 11 7 3 2 3" xfId="24527"/>
    <cellStyle name="40% - Акцент3 11 7 3 3" xfId="14314"/>
    <cellStyle name="40% - Акцент3 11 7 3 3 2" xfId="28183"/>
    <cellStyle name="40% - Акцент3 11 7 3 4" xfId="21503"/>
    <cellStyle name="40% - Акцент3 11 7 4" xfId="2799"/>
    <cellStyle name="40% - Акцент3 11 7 4 2" xfId="8663"/>
    <cellStyle name="40% - Акцент3 11 7 4 2 2" xfId="14315"/>
    <cellStyle name="40% - Акцент3 11 7 4 2 2 2" xfId="33260"/>
    <cellStyle name="40% - Акцент3 11 7 4 2 3" xfId="24528"/>
    <cellStyle name="40% - Акцент3 11 7 4 3" xfId="14316"/>
    <cellStyle name="40% - Акцент3 11 7 4 3 2" xfId="28184"/>
    <cellStyle name="40% - Акцент3 11 7 4 4" xfId="21504"/>
    <cellStyle name="40% - Акцент3 11 7 5" xfId="2800"/>
    <cellStyle name="40% - Акцент3 11 7 5 2" xfId="8664"/>
    <cellStyle name="40% - Акцент3 11 7 5 2 2" xfId="14317"/>
    <cellStyle name="40% - Акцент3 11 7 5 2 2 2" xfId="33261"/>
    <cellStyle name="40% - Акцент3 11 7 5 2 3" xfId="24529"/>
    <cellStyle name="40% - Акцент3 11 7 5 3" xfId="14318"/>
    <cellStyle name="40% - Акцент3 11 7 5 3 2" xfId="28185"/>
    <cellStyle name="40% - Акцент3 11 7 5 4" xfId="21505"/>
    <cellStyle name="40% - Акцент3 11 7 6" xfId="8660"/>
    <cellStyle name="40% - Акцент3 11 7 6 2" xfId="14319"/>
    <cellStyle name="40% - Акцент3 11 7 6 2 2" xfId="33257"/>
    <cellStyle name="40% - Акцент3 11 7 6 3" xfId="24525"/>
    <cellStyle name="40% - Акцент3 11 7 7" xfId="14320"/>
    <cellStyle name="40% - Акцент3 11 7 7 2" xfId="28181"/>
    <cellStyle name="40% - Акцент3 11 7 8" xfId="21501"/>
    <cellStyle name="40% - Акцент3 11 8" xfId="2801"/>
    <cellStyle name="40% - Акцент3 11 8 2" xfId="2802"/>
    <cellStyle name="40% - Акцент3 11 8 2 2" xfId="8666"/>
    <cellStyle name="40% - Акцент3 11 8 2 2 2" xfId="14321"/>
    <cellStyle name="40% - Акцент3 11 8 2 2 2 2" xfId="33263"/>
    <cellStyle name="40% - Акцент3 11 8 2 2 3" xfId="24531"/>
    <cellStyle name="40% - Акцент3 11 8 2 3" xfId="14322"/>
    <cellStyle name="40% - Акцент3 11 8 2 3 2" xfId="28187"/>
    <cellStyle name="40% - Акцент3 11 8 2 4" xfId="21507"/>
    <cellStyle name="40% - Акцент3 11 8 3" xfId="2803"/>
    <cellStyle name="40% - Акцент3 11 8 3 2" xfId="8667"/>
    <cellStyle name="40% - Акцент3 11 8 3 2 2" xfId="14323"/>
    <cellStyle name="40% - Акцент3 11 8 3 2 2 2" xfId="33264"/>
    <cellStyle name="40% - Акцент3 11 8 3 2 3" xfId="24532"/>
    <cellStyle name="40% - Акцент3 11 8 3 3" xfId="14324"/>
    <cellStyle name="40% - Акцент3 11 8 3 3 2" xfId="28188"/>
    <cellStyle name="40% - Акцент3 11 8 3 4" xfId="21508"/>
    <cellStyle name="40% - Акцент3 11 8 4" xfId="2804"/>
    <cellStyle name="40% - Акцент3 11 8 4 2" xfId="8668"/>
    <cellStyle name="40% - Акцент3 11 8 4 2 2" xfId="14325"/>
    <cellStyle name="40% - Акцент3 11 8 4 2 2 2" xfId="33265"/>
    <cellStyle name="40% - Акцент3 11 8 4 2 3" xfId="24533"/>
    <cellStyle name="40% - Акцент3 11 8 4 3" xfId="14326"/>
    <cellStyle name="40% - Акцент3 11 8 4 3 2" xfId="28189"/>
    <cellStyle name="40% - Акцент3 11 8 4 4" xfId="21509"/>
    <cellStyle name="40% - Акцент3 11 8 5" xfId="2805"/>
    <cellStyle name="40% - Акцент3 11 8 5 2" xfId="8669"/>
    <cellStyle name="40% - Акцент3 11 8 5 2 2" xfId="14327"/>
    <cellStyle name="40% - Акцент3 11 8 5 2 2 2" xfId="33266"/>
    <cellStyle name="40% - Акцент3 11 8 5 2 3" xfId="24534"/>
    <cellStyle name="40% - Акцент3 11 8 5 3" xfId="14328"/>
    <cellStyle name="40% - Акцент3 11 8 5 3 2" xfId="28190"/>
    <cellStyle name="40% - Акцент3 11 8 5 4" xfId="21510"/>
    <cellStyle name="40% - Акцент3 11 8 6" xfId="8665"/>
    <cellStyle name="40% - Акцент3 11 8 6 2" xfId="14329"/>
    <cellStyle name="40% - Акцент3 11 8 6 2 2" xfId="33262"/>
    <cellStyle name="40% - Акцент3 11 8 6 3" xfId="24530"/>
    <cellStyle name="40% - Акцент3 11 8 7" xfId="14330"/>
    <cellStyle name="40% - Акцент3 11 8 7 2" xfId="28186"/>
    <cellStyle name="40% - Акцент3 11 8 8" xfId="21506"/>
    <cellStyle name="40% - Акцент3 11 9" xfId="2806"/>
    <cellStyle name="40% - Акцент3 11 9 2" xfId="2807"/>
    <cellStyle name="40% - Акцент3 11 9 2 2" xfId="8671"/>
    <cellStyle name="40% - Акцент3 11 9 2 2 2" xfId="14331"/>
    <cellStyle name="40% - Акцент3 11 9 2 2 2 2" xfId="33268"/>
    <cellStyle name="40% - Акцент3 11 9 2 2 3" xfId="24536"/>
    <cellStyle name="40% - Акцент3 11 9 2 3" xfId="14332"/>
    <cellStyle name="40% - Акцент3 11 9 2 3 2" xfId="28192"/>
    <cellStyle name="40% - Акцент3 11 9 2 4" xfId="21512"/>
    <cellStyle name="40% - Акцент3 11 9 3" xfId="2808"/>
    <cellStyle name="40% - Акцент3 11 9 3 2" xfId="8672"/>
    <cellStyle name="40% - Акцент3 11 9 3 2 2" xfId="14333"/>
    <cellStyle name="40% - Акцент3 11 9 3 2 2 2" xfId="33269"/>
    <cellStyle name="40% - Акцент3 11 9 3 2 3" xfId="24537"/>
    <cellStyle name="40% - Акцент3 11 9 3 3" xfId="14334"/>
    <cellStyle name="40% - Акцент3 11 9 3 3 2" xfId="28193"/>
    <cellStyle name="40% - Акцент3 11 9 3 4" xfId="21513"/>
    <cellStyle name="40% - Акцент3 11 9 4" xfId="2809"/>
    <cellStyle name="40% - Акцент3 11 9 4 2" xfId="8673"/>
    <cellStyle name="40% - Акцент3 11 9 4 2 2" xfId="14335"/>
    <cellStyle name="40% - Акцент3 11 9 4 2 2 2" xfId="33270"/>
    <cellStyle name="40% - Акцент3 11 9 4 2 3" xfId="24538"/>
    <cellStyle name="40% - Акцент3 11 9 4 3" xfId="14336"/>
    <cellStyle name="40% - Акцент3 11 9 4 3 2" xfId="28194"/>
    <cellStyle name="40% - Акцент3 11 9 4 4" xfId="21514"/>
    <cellStyle name="40% - Акцент3 11 9 5" xfId="2810"/>
    <cellStyle name="40% - Акцент3 11 9 5 2" xfId="8674"/>
    <cellStyle name="40% - Акцент3 11 9 5 2 2" xfId="14337"/>
    <cellStyle name="40% - Акцент3 11 9 5 2 2 2" xfId="33271"/>
    <cellStyle name="40% - Акцент3 11 9 5 2 3" xfId="24539"/>
    <cellStyle name="40% - Акцент3 11 9 5 3" xfId="14338"/>
    <cellStyle name="40% - Акцент3 11 9 5 3 2" xfId="28195"/>
    <cellStyle name="40% - Акцент3 11 9 5 4" xfId="21515"/>
    <cellStyle name="40% - Акцент3 11 9 6" xfId="8670"/>
    <cellStyle name="40% - Акцент3 11 9 6 2" xfId="14339"/>
    <cellStyle name="40% - Акцент3 11 9 6 2 2" xfId="33267"/>
    <cellStyle name="40% - Акцент3 11 9 6 3" xfId="24535"/>
    <cellStyle name="40% - Акцент3 11 9 7" xfId="14340"/>
    <cellStyle name="40% - Акцент3 11 9 7 2" xfId="28191"/>
    <cellStyle name="40% - Акцент3 11 9 8" xfId="21511"/>
    <cellStyle name="40% - Акцент3 12" xfId="2811"/>
    <cellStyle name="40% - Акцент3 12 2" xfId="2812"/>
    <cellStyle name="40% - Акцент3 12 2 2" xfId="8676"/>
    <cellStyle name="40% - Акцент3 12 2 2 2" xfId="14341"/>
    <cellStyle name="40% - Акцент3 12 2 2 2 2" xfId="33273"/>
    <cellStyle name="40% - Акцент3 12 2 2 3" xfId="24541"/>
    <cellStyle name="40% - Акцент3 12 2 3" xfId="14342"/>
    <cellStyle name="40% - Акцент3 12 2 3 2" xfId="28197"/>
    <cellStyle name="40% - Акцент3 12 2 4" xfId="21517"/>
    <cellStyle name="40% - Акцент3 12 3" xfId="2813"/>
    <cellStyle name="40% - Акцент3 12 3 2" xfId="8677"/>
    <cellStyle name="40% - Акцент3 12 3 2 2" xfId="14343"/>
    <cellStyle name="40% - Акцент3 12 3 2 2 2" xfId="33274"/>
    <cellStyle name="40% - Акцент3 12 3 2 3" xfId="24542"/>
    <cellStyle name="40% - Акцент3 12 3 3" xfId="14344"/>
    <cellStyle name="40% - Акцент3 12 3 3 2" xfId="28198"/>
    <cellStyle name="40% - Акцент3 12 3 4" xfId="21518"/>
    <cellStyle name="40% - Акцент3 12 4" xfId="2814"/>
    <cellStyle name="40% - Акцент3 12 4 2" xfId="8678"/>
    <cellStyle name="40% - Акцент3 12 4 2 2" xfId="14345"/>
    <cellStyle name="40% - Акцент3 12 4 2 2 2" xfId="33275"/>
    <cellStyle name="40% - Акцент3 12 4 2 3" xfId="24543"/>
    <cellStyle name="40% - Акцент3 12 4 3" xfId="14346"/>
    <cellStyle name="40% - Акцент3 12 4 3 2" xfId="28199"/>
    <cellStyle name="40% - Акцент3 12 4 4" xfId="21519"/>
    <cellStyle name="40% - Акцент3 12 5" xfId="2815"/>
    <cellStyle name="40% - Акцент3 12 5 2" xfId="8679"/>
    <cellStyle name="40% - Акцент3 12 5 2 2" xfId="14347"/>
    <cellStyle name="40% - Акцент3 12 5 2 2 2" xfId="33276"/>
    <cellStyle name="40% - Акцент3 12 5 2 3" xfId="24544"/>
    <cellStyle name="40% - Акцент3 12 5 3" xfId="14348"/>
    <cellStyle name="40% - Акцент3 12 5 3 2" xfId="28200"/>
    <cellStyle name="40% - Акцент3 12 5 4" xfId="21520"/>
    <cellStyle name="40% - Акцент3 12 6" xfId="8675"/>
    <cellStyle name="40% - Акцент3 12 6 2" xfId="14349"/>
    <cellStyle name="40% - Акцент3 12 6 2 2" xfId="33272"/>
    <cellStyle name="40% - Акцент3 12 6 3" xfId="24540"/>
    <cellStyle name="40% - Акцент3 12 7" xfId="14350"/>
    <cellStyle name="40% - Акцент3 12 7 2" xfId="28196"/>
    <cellStyle name="40% - Акцент3 12 8" xfId="21516"/>
    <cellStyle name="40% - Акцент3 13" xfId="2816"/>
    <cellStyle name="40% - Акцент3 13 2" xfId="2817"/>
    <cellStyle name="40% - Акцент3 13 2 2" xfId="8681"/>
    <cellStyle name="40% - Акцент3 13 2 2 2" xfId="14351"/>
    <cellStyle name="40% - Акцент3 13 2 2 2 2" xfId="33278"/>
    <cellStyle name="40% - Акцент3 13 2 2 3" xfId="24546"/>
    <cellStyle name="40% - Акцент3 13 2 3" xfId="14352"/>
    <cellStyle name="40% - Акцент3 13 2 3 2" xfId="28202"/>
    <cellStyle name="40% - Акцент3 13 2 4" xfId="21522"/>
    <cellStyle name="40% - Акцент3 13 3" xfId="2818"/>
    <cellStyle name="40% - Акцент3 13 3 2" xfId="8682"/>
    <cellStyle name="40% - Акцент3 13 3 2 2" xfId="14353"/>
    <cellStyle name="40% - Акцент3 13 3 2 2 2" xfId="33279"/>
    <cellStyle name="40% - Акцент3 13 3 2 3" xfId="24547"/>
    <cellStyle name="40% - Акцент3 13 3 3" xfId="14354"/>
    <cellStyle name="40% - Акцент3 13 3 3 2" xfId="28203"/>
    <cellStyle name="40% - Акцент3 13 3 4" xfId="21523"/>
    <cellStyle name="40% - Акцент3 13 4" xfId="2819"/>
    <cellStyle name="40% - Акцент3 13 4 2" xfId="8683"/>
    <cellStyle name="40% - Акцент3 13 4 2 2" xfId="14355"/>
    <cellStyle name="40% - Акцент3 13 4 2 2 2" xfId="33280"/>
    <cellStyle name="40% - Акцент3 13 4 2 3" xfId="24548"/>
    <cellStyle name="40% - Акцент3 13 4 3" xfId="14356"/>
    <cellStyle name="40% - Акцент3 13 4 3 2" xfId="28204"/>
    <cellStyle name="40% - Акцент3 13 4 4" xfId="21524"/>
    <cellStyle name="40% - Акцент3 13 5" xfId="2820"/>
    <cellStyle name="40% - Акцент3 13 5 2" xfId="8684"/>
    <cellStyle name="40% - Акцент3 13 5 2 2" xfId="14357"/>
    <cellStyle name="40% - Акцент3 13 5 2 2 2" xfId="33281"/>
    <cellStyle name="40% - Акцент3 13 5 2 3" xfId="24549"/>
    <cellStyle name="40% - Акцент3 13 5 3" xfId="14358"/>
    <cellStyle name="40% - Акцент3 13 5 3 2" xfId="28205"/>
    <cellStyle name="40% - Акцент3 13 5 4" xfId="21525"/>
    <cellStyle name="40% - Акцент3 13 6" xfId="8680"/>
    <cellStyle name="40% - Акцент3 13 6 2" xfId="14359"/>
    <cellStyle name="40% - Акцент3 13 6 2 2" xfId="33277"/>
    <cellStyle name="40% - Акцент3 13 6 3" xfId="24545"/>
    <cellStyle name="40% - Акцент3 13 7" xfId="14360"/>
    <cellStyle name="40% - Акцент3 13 7 2" xfId="28201"/>
    <cellStyle name="40% - Акцент3 13 8" xfId="21521"/>
    <cellStyle name="40% - Акцент3 14" xfId="2821"/>
    <cellStyle name="40% - Акцент3 14 2" xfId="8685"/>
    <cellStyle name="40% - Акцент3 14 2 2" xfId="14361"/>
    <cellStyle name="40% - Акцент3 14 2 2 2" xfId="33282"/>
    <cellStyle name="40% - Акцент3 14 2 3" xfId="24550"/>
    <cellStyle name="40% - Акцент3 14 3" xfId="14362"/>
    <cellStyle name="40% - Акцент3 14 3 2" xfId="28206"/>
    <cellStyle name="40% - Акцент3 14 4" xfId="21526"/>
    <cellStyle name="40% - Акцент3 2" xfId="117"/>
    <cellStyle name="40% - Акцент3 2 10" xfId="2822"/>
    <cellStyle name="40% - Акцент3 2 10 2" xfId="8686"/>
    <cellStyle name="40% - Акцент3 2 10 2 2" xfId="14363"/>
    <cellStyle name="40% - Акцент3 2 10 2 2 2" xfId="33283"/>
    <cellStyle name="40% - Акцент3 2 10 2 3" xfId="24551"/>
    <cellStyle name="40% - Акцент3 2 10 3" xfId="14364"/>
    <cellStyle name="40% - Акцент3 2 10 3 2" xfId="28207"/>
    <cellStyle name="40% - Акцент3 2 10 4" xfId="21527"/>
    <cellStyle name="40% - Акцент3 2 11" xfId="2823"/>
    <cellStyle name="40% - Акцент3 2 11 2" xfId="8687"/>
    <cellStyle name="40% - Акцент3 2 11 2 2" xfId="14365"/>
    <cellStyle name="40% - Акцент3 2 11 2 2 2" xfId="33284"/>
    <cellStyle name="40% - Акцент3 2 11 2 3" xfId="24552"/>
    <cellStyle name="40% - Акцент3 2 11 3" xfId="14366"/>
    <cellStyle name="40% - Акцент3 2 11 3 2" xfId="28208"/>
    <cellStyle name="40% - Акцент3 2 11 4" xfId="21528"/>
    <cellStyle name="40% - Акцент3 2 12" xfId="2824"/>
    <cellStyle name="40% - Акцент3 2 12 2" xfId="8688"/>
    <cellStyle name="40% - Акцент3 2 12 2 2" xfId="14367"/>
    <cellStyle name="40% - Акцент3 2 12 2 2 2" xfId="33285"/>
    <cellStyle name="40% - Акцент3 2 12 2 3" xfId="24553"/>
    <cellStyle name="40% - Акцент3 2 12 3" xfId="14368"/>
    <cellStyle name="40% - Акцент3 2 12 3 2" xfId="28209"/>
    <cellStyle name="40% - Акцент3 2 12 4" xfId="21529"/>
    <cellStyle name="40% - Акцент3 2 13" xfId="2825"/>
    <cellStyle name="40% - Акцент3 2 13 2" xfId="8689"/>
    <cellStyle name="40% - Акцент3 2 13 2 2" xfId="14369"/>
    <cellStyle name="40% - Акцент3 2 13 2 2 2" xfId="33286"/>
    <cellStyle name="40% - Акцент3 2 13 2 3" xfId="24554"/>
    <cellStyle name="40% - Акцент3 2 13 3" xfId="14370"/>
    <cellStyle name="40% - Акцент3 2 13 3 2" xfId="28210"/>
    <cellStyle name="40% - Акцент3 2 13 4" xfId="21530"/>
    <cellStyle name="40% - Акцент3 2 14" xfId="4188"/>
    <cellStyle name="40% - Акцент3 2 14 2" xfId="9568"/>
    <cellStyle name="40% - Акцент3 2 14 2 2" xfId="14371"/>
    <cellStyle name="40% - Акцент3 2 14 2 2 2" xfId="34148"/>
    <cellStyle name="40% - Акцент3 2 14 2 3" xfId="25330"/>
    <cellStyle name="40% - Акцент3 2 14 3" xfId="14372"/>
    <cellStyle name="40% - Акцент3 2 14 3 2" xfId="29071"/>
    <cellStyle name="40% - Акцент3 2 14 4" xfId="22348"/>
    <cellStyle name="40% - Акцент3 2 15" xfId="4311"/>
    <cellStyle name="40% - Акцент3 2 15 2" xfId="14373"/>
    <cellStyle name="40% - Акцент3 2 15 2 2" xfId="29176"/>
    <cellStyle name="40% - Акцент3 2 15 3" xfId="22378"/>
    <cellStyle name="40% - Акцент3 2 16" xfId="6800"/>
    <cellStyle name="40% - Акцент3 2 16 2" xfId="14374"/>
    <cellStyle name="40% - Акцент3 2 16 2 2" xfId="31418"/>
    <cellStyle name="40% - Акцент3 2 16 3" xfId="22687"/>
    <cellStyle name="40% - Акцент3 2 17" xfId="9894"/>
    <cellStyle name="40% - Акцент3 2 17 2" xfId="14375"/>
    <cellStyle name="40% - Акцент3 2 17 2 2" xfId="34366"/>
    <cellStyle name="40% - Акцент3 2 17 3" xfId="25604"/>
    <cellStyle name="40% - Акцент3 2 18" xfId="14376"/>
    <cellStyle name="40% - Акцент3 2 18 2" xfId="26346"/>
    <cellStyle name="40% - Акцент3 2 19" xfId="19457"/>
    <cellStyle name="40% - Акцент3 2 2" xfId="118"/>
    <cellStyle name="40% - Акцент3 2 2 2" xfId="2826"/>
    <cellStyle name="40% - Акцент3 2 2 2 2" xfId="8690"/>
    <cellStyle name="40% - Акцент3 2 2 2 2 2" xfId="9661"/>
    <cellStyle name="40% - Акцент3 2 2 2 2 2 2" xfId="14377"/>
    <cellStyle name="40% - Акцент3 2 2 2 2 2 2 2" xfId="34228"/>
    <cellStyle name="40% - Акцент3 2 2 2 2 2 3" xfId="25421"/>
    <cellStyle name="40% - Акцент3 2 2 2 2 3" xfId="14378"/>
    <cellStyle name="40% - Акцент3 2 2 2 2 3 2" xfId="33287"/>
    <cellStyle name="40% - Акцент3 2 2 2 2 4" xfId="24555"/>
    <cellStyle name="40% - Акцент3 2 2 2 3" xfId="9662"/>
    <cellStyle name="40% - Акцент3 2 2 2 3 2" xfId="14379"/>
    <cellStyle name="40% - Акцент3 2 2 2 3 2 2" xfId="34229"/>
    <cellStyle name="40% - Акцент3 2 2 2 3 3" xfId="25422"/>
    <cellStyle name="40% - Акцент3 2 2 2 4" xfId="14380"/>
    <cellStyle name="40% - Акцент3 2 2 2 4 2" xfId="28211"/>
    <cellStyle name="40% - Акцент3 2 2 2 5" xfId="21531"/>
    <cellStyle name="40% - Акцент3 2 2 3" xfId="2827"/>
    <cellStyle name="40% - Акцент3 2 2 3 2" xfId="8691"/>
    <cellStyle name="40% - Акцент3 2 2 3 2 2" xfId="14381"/>
    <cellStyle name="40% - Акцент3 2 2 3 2 2 2" xfId="33288"/>
    <cellStyle name="40% - Акцент3 2 2 3 2 3" xfId="24556"/>
    <cellStyle name="40% - Акцент3 2 2 3 3" xfId="14382"/>
    <cellStyle name="40% - Акцент3 2 2 3 3 2" xfId="28212"/>
    <cellStyle name="40% - Акцент3 2 2 3 4" xfId="21532"/>
    <cellStyle name="40% - Акцент3 2 2 4" xfId="2828"/>
    <cellStyle name="40% - Акцент3 2 2 4 2" xfId="8692"/>
    <cellStyle name="40% - Акцент3 2 2 4 2 2" xfId="14383"/>
    <cellStyle name="40% - Акцент3 2 2 4 2 2 2" xfId="33289"/>
    <cellStyle name="40% - Акцент3 2 2 4 2 3" xfId="24557"/>
    <cellStyle name="40% - Акцент3 2 2 4 3" xfId="14384"/>
    <cellStyle name="40% - Акцент3 2 2 4 3 2" xfId="28213"/>
    <cellStyle name="40% - Акцент3 2 2 4 4" xfId="21533"/>
    <cellStyle name="40% - Акцент3 2 2 5" xfId="2829"/>
    <cellStyle name="40% - Акцент3 2 2 5 2" xfId="8693"/>
    <cellStyle name="40% - Акцент3 2 2 5 2 2" xfId="14385"/>
    <cellStyle name="40% - Акцент3 2 2 5 2 2 2" xfId="33290"/>
    <cellStyle name="40% - Акцент3 2 2 5 2 3" xfId="24558"/>
    <cellStyle name="40% - Акцент3 2 2 5 3" xfId="14386"/>
    <cellStyle name="40% - Акцент3 2 2 5 3 2" xfId="28214"/>
    <cellStyle name="40% - Акцент3 2 2 5 4" xfId="21534"/>
    <cellStyle name="40% - Акцент3 2 2 6" xfId="2830"/>
    <cellStyle name="40% - Акцент3 2 2 6 2" xfId="8694"/>
    <cellStyle name="40% - Акцент3 2 2 6 2 2" xfId="14387"/>
    <cellStyle name="40% - Акцент3 2 2 6 2 2 2" xfId="33291"/>
    <cellStyle name="40% - Акцент3 2 2 6 2 3" xfId="24559"/>
    <cellStyle name="40% - Акцент3 2 2 6 3" xfId="14388"/>
    <cellStyle name="40% - Акцент3 2 2 6 3 2" xfId="28215"/>
    <cellStyle name="40% - Акцент3 2 2 6 4" xfId="21535"/>
    <cellStyle name="40% - Акцент3 2 3" xfId="119"/>
    <cellStyle name="40% - Акцент3 2 3 2" xfId="2831"/>
    <cellStyle name="40% - Акцент3 2 3 2 2" xfId="9663"/>
    <cellStyle name="40% - Акцент3 2 3 2 2 2" xfId="14389"/>
    <cellStyle name="40% - Акцент3 2 3 2 2 2 2" xfId="34230"/>
    <cellStyle name="40% - Акцент3 2 3 2 2 3" xfId="25423"/>
    <cellStyle name="40% - Акцент3 2 3 3" xfId="9664"/>
    <cellStyle name="40% - Акцент3 2 3 3 2" xfId="14390"/>
    <cellStyle name="40% - Акцент3 2 3 3 2 2" xfId="34231"/>
    <cellStyle name="40% - Акцент3 2 3 3 3" xfId="25424"/>
    <cellStyle name="40% - Акцент3 2 4" xfId="552"/>
    <cellStyle name="40% - Акцент3 2 4 10" xfId="19563"/>
    <cellStyle name="40% - Акцент3 2 4 2" xfId="2832"/>
    <cellStyle name="40% - Акцент3 2 4 2 2" xfId="8695"/>
    <cellStyle name="40% - Акцент3 2 4 2 2 2" xfId="14391"/>
    <cellStyle name="40% - Акцент3 2 4 2 2 2 2" xfId="33292"/>
    <cellStyle name="40% - Акцент3 2 4 2 2 3" xfId="24560"/>
    <cellStyle name="40% - Акцент3 2 4 2 3" xfId="14392"/>
    <cellStyle name="40% - Акцент3 2 4 2 3 2" xfId="28216"/>
    <cellStyle name="40% - Акцент3 2 4 2 4" xfId="21536"/>
    <cellStyle name="40% - Акцент3 2 4 3" xfId="2833"/>
    <cellStyle name="40% - Акцент3 2 4 3 2" xfId="8696"/>
    <cellStyle name="40% - Акцент3 2 4 3 2 2" xfId="14393"/>
    <cellStyle name="40% - Акцент3 2 4 3 2 2 2" xfId="33293"/>
    <cellStyle name="40% - Акцент3 2 4 3 2 3" xfId="24561"/>
    <cellStyle name="40% - Акцент3 2 4 3 3" xfId="14394"/>
    <cellStyle name="40% - Акцент3 2 4 3 3 2" xfId="28217"/>
    <cellStyle name="40% - Акцент3 2 4 3 4" xfId="21537"/>
    <cellStyle name="40% - Акцент3 2 4 4" xfId="2834"/>
    <cellStyle name="40% - Акцент3 2 4 4 2" xfId="8697"/>
    <cellStyle name="40% - Акцент3 2 4 4 2 2" xfId="14395"/>
    <cellStyle name="40% - Акцент3 2 4 4 2 2 2" xfId="33294"/>
    <cellStyle name="40% - Акцент3 2 4 4 2 3" xfId="24562"/>
    <cellStyle name="40% - Акцент3 2 4 4 3" xfId="14396"/>
    <cellStyle name="40% - Акцент3 2 4 4 3 2" xfId="28218"/>
    <cellStyle name="40% - Акцент3 2 4 4 4" xfId="21538"/>
    <cellStyle name="40% - Акцент3 2 4 5" xfId="2835"/>
    <cellStyle name="40% - Акцент3 2 4 5 2" xfId="8698"/>
    <cellStyle name="40% - Акцент3 2 4 5 2 2" xfId="14397"/>
    <cellStyle name="40% - Акцент3 2 4 5 2 2 2" xfId="33295"/>
    <cellStyle name="40% - Акцент3 2 4 5 2 3" xfId="24563"/>
    <cellStyle name="40% - Акцент3 2 4 5 3" xfId="14398"/>
    <cellStyle name="40% - Акцент3 2 4 5 3 2" xfId="28219"/>
    <cellStyle name="40% - Акцент3 2 4 5 4" xfId="21539"/>
    <cellStyle name="40% - Акцент3 2 4 6" xfId="4694"/>
    <cellStyle name="40% - Акцент3 2 4 6 2" xfId="14399"/>
    <cellStyle name="40% - Акцент3 2 4 6 2 2" xfId="29526"/>
    <cellStyle name="40% - Акцент3 2 4 6 3" xfId="22445"/>
    <cellStyle name="40% - Акцент3 2 4 7" xfId="6859"/>
    <cellStyle name="40% - Акцент3 2 4 7 2" xfId="14400"/>
    <cellStyle name="40% - Акцент3 2 4 7 2 2" xfId="31474"/>
    <cellStyle name="40% - Акцент3 2 4 7 3" xfId="22743"/>
    <cellStyle name="40% - Акцент3 2 4 8" xfId="10041"/>
    <cellStyle name="40% - Акцент3 2 4 8 2" xfId="14401"/>
    <cellStyle name="40% - Акцент3 2 4 8 2 2" xfId="34474"/>
    <cellStyle name="40% - Акцент3 2 4 8 3" xfId="25740"/>
    <cellStyle name="40% - Акцент3 2 4 9" xfId="14402"/>
    <cellStyle name="40% - Акцент3 2 4 9 2" xfId="26402"/>
    <cellStyle name="40% - Акцент3 2 5" xfId="553"/>
    <cellStyle name="40% - Акцент3 2 5 10" xfId="19564"/>
    <cellStyle name="40% - Акцент3 2 5 2" xfId="2836"/>
    <cellStyle name="40% - Акцент3 2 5 2 2" xfId="8699"/>
    <cellStyle name="40% - Акцент3 2 5 2 2 2" xfId="14403"/>
    <cellStyle name="40% - Акцент3 2 5 2 2 2 2" xfId="33296"/>
    <cellStyle name="40% - Акцент3 2 5 2 2 3" xfId="24564"/>
    <cellStyle name="40% - Акцент3 2 5 2 3" xfId="14404"/>
    <cellStyle name="40% - Акцент3 2 5 2 3 2" xfId="28220"/>
    <cellStyle name="40% - Акцент3 2 5 2 4" xfId="21540"/>
    <cellStyle name="40% - Акцент3 2 5 3" xfId="2837"/>
    <cellStyle name="40% - Акцент3 2 5 3 2" xfId="8700"/>
    <cellStyle name="40% - Акцент3 2 5 3 2 2" xfId="14405"/>
    <cellStyle name="40% - Акцент3 2 5 3 2 2 2" xfId="33297"/>
    <cellStyle name="40% - Акцент3 2 5 3 2 3" xfId="24565"/>
    <cellStyle name="40% - Акцент3 2 5 3 3" xfId="14406"/>
    <cellStyle name="40% - Акцент3 2 5 3 3 2" xfId="28221"/>
    <cellStyle name="40% - Акцент3 2 5 3 4" xfId="21541"/>
    <cellStyle name="40% - Акцент3 2 5 4" xfId="2838"/>
    <cellStyle name="40% - Акцент3 2 5 4 2" xfId="8701"/>
    <cellStyle name="40% - Акцент3 2 5 4 2 2" xfId="14407"/>
    <cellStyle name="40% - Акцент3 2 5 4 2 2 2" xfId="33298"/>
    <cellStyle name="40% - Акцент3 2 5 4 2 3" xfId="24566"/>
    <cellStyle name="40% - Акцент3 2 5 4 3" xfId="14408"/>
    <cellStyle name="40% - Акцент3 2 5 4 3 2" xfId="28222"/>
    <cellStyle name="40% - Акцент3 2 5 4 4" xfId="21542"/>
    <cellStyle name="40% - Акцент3 2 5 5" xfId="2839"/>
    <cellStyle name="40% - Акцент3 2 5 5 2" xfId="8702"/>
    <cellStyle name="40% - Акцент3 2 5 5 2 2" xfId="14409"/>
    <cellStyle name="40% - Акцент3 2 5 5 2 2 2" xfId="33299"/>
    <cellStyle name="40% - Акцент3 2 5 5 2 3" xfId="24567"/>
    <cellStyle name="40% - Акцент3 2 5 5 3" xfId="14410"/>
    <cellStyle name="40% - Акцент3 2 5 5 3 2" xfId="28223"/>
    <cellStyle name="40% - Акцент3 2 5 5 4" xfId="21543"/>
    <cellStyle name="40% - Акцент3 2 5 6" xfId="4695"/>
    <cellStyle name="40% - Акцент3 2 5 6 2" xfId="14411"/>
    <cellStyle name="40% - Акцент3 2 5 6 2 2" xfId="29527"/>
    <cellStyle name="40% - Акцент3 2 5 6 3" xfId="22446"/>
    <cellStyle name="40% - Акцент3 2 5 7" xfId="6860"/>
    <cellStyle name="40% - Акцент3 2 5 7 2" xfId="14412"/>
    <cellStyle name="40% - Акцент3 2 5 7 2 2" xfId="31475"/>
    <cellStyle name="40% - Акцент3 2 5 7 3" xfId="22744"/>
    <cellStyle name="40% - Акцент3 2 5 8" xfId="10042"/>
    <cellStyle name="40% - Акцент3 2 5 8 2" xfId="14413"/>
    <cellStyle name="40% - Акцент3 2 5 8 2 2" xfId="34475"/>
    <cellStyle name="40% - Акцент3 2 5 8 3" xfId="25741"/>
    <cellStyle name="40% - Акцент3 2 5 9" xfId="14414"/>
    <cellStyle name="40% - Акцент3 2 5 9 2" xfId="26403"/>
    <cellStyle name="40% - Акцент3 2 6" xfId="936"/>
    <cellStyle name="40% - Акцент3 2 6 10" xfId="19661"/>
    <cellStyle name="40% - Акцент3 2 6 2" xfId="2840"/>
    <cellStyle name="40% - Акцент3 2 6 2 2" xfId="8703"/>
    <cellStyle name="40% - Акцент3 2 6 2 2 2" xfId="14415"/>
    <cellStyle name="40% - Акцент3 2 6 2 2 2 2" xfId="33300"/>
    <cellStyle name="40% - Акцент3 2 6 2 2 3" xfId="24568"/>
    <cellStyle name="40% - Акцент3 2 6 2 3" xfId="14416"/>
    <cellStyle name="40% - Акцент3 2 6 2 3 2" xfId="28224"/>
    <cellStyle name="40% - Акцент3 2 6 2 4" xfId="21544"/>
    <cellStyle name="40% - Акцент3 2 6 3" xfId="2841"/>
    <cellStyle name="40% - Акцент3 2 6 3 2" xfId="8704"/>
    <cellStyle name="40% - Акцент3 2 6 3 2 2" xfId="14417"/>
    <cellStyle name="40% - Акцент3 2 6 3 2 2 2" xfId="33301"/>
    <cellStyle name="40% - Акцент3 2 6 3 2 3" xfId="24569"/>
    <cellStyle name="40% - Акцент3 2 6 3 3" xfId="14418"/>
    <cellStyle name="40% - Акцент3 2 6 3 3 2" xfId="28225"/>
    <cellStyle name="40% - Акцент3 2 6 3 4" xfId="21545"/>
    <cellStyle name="40% - Акцент3 2 6 4" xfId="2842"/>
    <cellStyle name="40% - Акцент3 2 6 4 2" xfId="8705"/>
    <cellStyle name="40% - Акцент3 2 6 4 2 2" xfId="14419"/>
    <cellStyle name="40% - Акцент3 2 6 4 2 2 2" xfId="33302"/>
    <cellStyle name="40% - Акцент3 2 6 4 2 3" xfId="24570"/>
    <cellStyle name="40% - Акцент3 2 6 4 3" xfId="14420"/>
    <cellStyle name="40% - Акцент3 2 6 4 3 2" xfId="28226"/>
    <cellStyle name="40% - Акцент3 2 6 4 4" xfId="21546"/>
    <cellStyle name="40% - Акцент3 2 6 5" xfId="2843"/>
    <cellStyle name="40% - Акцент3 2 6 5 2" xfId="8706"/>
    <cellStyle name="40% - Акцент3 2 6 5 2 2" xfId="14421"/>
    <cellStyle name="40% - Акцент3 2 6 5 2 2 2" xfId="33303"/>
    <cellStyle name="40% - Акцент3 2 6 5 2 3" xfId="24571"/>
    <cellStyle name="40% - Акцент3 2 6 5 3" xfId="14422"/>
    <cellStyle name="40% - Акцент3 2 6 5 3 2" xfId="28227"/>
    <cellStyle name="40% - Акцент3 2 6 5 4" xfId="21547"/>
    <cellStyle name="40% - Акцент3 2 6 6" xfId="4696"/>
    <cellStyle name="40% - Акцент3 2 6 6 2" xfId="14423"/>
    <cellStyle name="40% - Акцент3 2 6 6 2 2" xfId="29528"/>
    <cellStyle name="40% - Акцент3 2 6 6 3" xfId="22447"/>
    <cellStyle name="40% - Акцент3 2 6 7" xfId="6929"/>
    <cellStyle name="40% - Акцент3 2 6 7 2" xfId="14424"/>
    <cellStyle name="40% - Акцент3 2 6 7 2 2" xfId="31526"/>
    <cellStyle name="40% - Акцент3 2 6 7 3" xfId="22794"/>
    <cellStyle name="40% - Акцент3 2 6 8" xfId="10043"/>
    <cellStyle name="40% - Акцент3 2 6 8 2" xfId="14425"/>
    <cellStyle name="40% - Акцент3 2 6 8 2 2" xfId="34476"/>
    <cellStyle name="40% - Акцент3 2 6 8 3" xfId="25742"/>
    <cellStyle name="40% - Акцент3 2 6 9" xfId="14426"/>
    <cellStyle name="40% - Акцент3 2 6 9 2" xfId="26450"/>
    <cellStyle name="40% - Акцент3 2 7" xfId="2844"/>
    <cellStyle name="40% - Акцент3 2 7 2" xfId="2845"/>
    <cellStyle name="40% - Акцент3 2 7 2 2" xfId="8708"/>
    <cellStyle name="40% - Акцент3 2 7 2 2 2" xfId="14427"/>
    <cellStyle name="40% - Акцент3 2 7 2 2 2 2" xfId="33305"/>
    <cellStyle name="40% - Акцент3 2 7 2 2 3" xfId="24573"/>
    <cellStyle name="40% - Акцент3 2 7 2 3" xfId="14428"/>
    <cellStyle name="40% - Акцент3 2 7 2 3 2" xfId="28229"/>
    <cellStyle name="40% - Акцент3 2 7 2 4" xfId="21549"/>
    <cellStyle name="40% - Акцент3 2 7 3" xfId="2846"/>
    <cellStyle name="40% - Акцент3 2 7 3 2" xfId="8709"/>
    <cellStyle name="40% - Акцент3 2 7 3 2 2" xfId="14429"/>
    <cellStyle name="40% - Акцент3 2 7 3 2 2 2" xfId="33306"/>
    <cellStyle name="40% - Акцент3 2 7 3 2 3" xfId="24574"/>
    <cellStyle name="40% - Акцент3 2 7 3 3" xfId="14430"/>
    <cellStyle name="40% - Акцент3 2 7 3 3 2" xfId="28230"/>
    <cellStyle name="40% - Акцент3 2 7 3 4" xfId="21550"/>
    <cellStyle name="40% - Акцент3 2 7 4" xfId="2847"/>
    <cellStyle name="40% - Акцент3 2 7 4 2" xfId="8710"/>
    <cellStyle name="40% - Акцент3 2 7 4 2 2" xfId="14431"/>
    <cellStyle name="40% - Акцент3 2 7 4 2 2 2" xfId="33307"/>
    <cellStyle name="40% - Акцент3 2 7 4 2 3" xfId="24575"/>
    <cellStyle name="40% - Акцент3 2 7 4 3" xfId="14432"/>
    <cellStyle name="40% - Акцент3 2 7 4 3 2" xfId="28231"/>
    <cellStyle name="40% - Акцент3 2 7 4 4" xfId="21551"/>
    <cellStyle name="40% - Акцент3 2 7 5" xfId="2848"/>
    <cellStyle name="40% - Акцент3 2 7 5 2" xfId="8711"/>
    <cellStyle name="40% - Акцент3 2 7 5 2 2" xfId="14433"/>
    <cellStyle name="40% - Акцент3 2 7 5 2 2 2" xfId="33308"/>
    <cellStyle name="40% - Акцент3 2 7 5 2 3" xfId="24576"/>
    <cellStyle name="40% - Акцент3 2 7 5 3" xfId="14434"/>
    <cellStyle name="40% - Акцент3 2 7 5 3 2" xfId="28232"/>
    <cellStyle name="40% - Акцент3 2 7 5 4" xfId="21552"/>
    <cellStyle name="40% - Акцент3 2 7 6" xfId="8707"/>
    <cellStyle name="40% - Акцент3 2 7 6 2" xfId="14435"/>
    <cellStyle name="40% - Акцент3 2 7 6 2 2" xfId="33304"/>
    <cellStyle name="40% - Акцент3 2 7 6 3" xfId="24572"/>
    <cellStyle name="40% - Акцент3 2 7 7" xfId="14436"/>
    <cellStyle name="40% - Акцент3 2 7 7 2" xfId="28228"/>
    <cellStyle name="40% - Акцент3 2 7 8" xfId="21548"/>
    <cellStyle name="40% - Акцент3 2 8" xfId="2849"/>
    <cellStyle name="40% - Акцент3 2 8 2" xfId="2850"/>
    <cellStyle name="40% - Акцент3 2 8 2 2" xfId="8713"/>
    <cellStyle name="40% - Акцент3 2 8 2 2 2" xfId="14437"/>
    <cellStyle name="40% - Акцент3 2 8 2 2 2 2" xfId="33310"/>
    <cellStyle name="40% - Акцент3 2 8 2 2 3" xfId="24578"/>
    <cellStyle name="40% - Акцент3 2 8 2 3" xfId="14438"/>
    <cellStyle name="40% - Акцент3 2 8 2 3 2" xfId="28234"/>
    <cellStyle name="40% - Акцент3 2 8 2 4" xfId="21554"/>
    <cellStyle name="40% - Акцент3 2 8 3" xfId="2851"/>
    <cellStyle name="40% - Акцент3 2 8 3 2" xfId="8714"/>
    <cellStyle name="40% - Акцент3 2 8 3 2 2" xfId="14439"/>
    <cellStyle name="40% - Акцент3 2 8 3 2 2 2" xfId="33311"/>
    <cellStyle name="40% - Акцент3 2 8 3 2 3" xfId="24579"/>
    <cellStyle name="40% - Акцент3 2 8 3 3" xfId="14440"/>
    <cellStyle name="40% - Акцент3 2 8 3 3 2" xfId="28235"/>
    <cellStyle name="40% - Акцент3 2 8 3 4" xfId="21555"/>
    <cellStyle name="40% - Акцент3 2 8 4" xfId="2852"/>
    <cellStyle name="40% - Акцент3 2 8 4 2" xfId="8715"/>
    <cellStyle name="40% - Акцент3 2 8 4 2 2" xfId="14441"/>
    <cellStyle name="40% - Акцент3 2 8 4 2 2 2" xfId="33312"/>
    <cellStyle name="40% - Акцент3 2 8 4 2 3" xfId="24580"/>
    <cellStyle name="40% - Акцент3 2 8 4 3" xfId="14442"/>
    <cellStyle name="40% - Акцент3 2 8 4 3 2" xfId="28236"/>
    <cellStyle name="40% - Акцент3 2 8 4 4" xfId="21556"/>
    <cellStyle name="40% - Акцент3 2 8 5" xfId="2853"/>
    <cellStyle name="40% - Акцент3 2 8 5 2" xfId="8716"/>
    <cellStyle name="40% - Акцент3 2 8 5 2 2" xfId="14443"/>
    <cellStyle name="40% - Акцент3 2 8 5 2 2 2" xfId="33313"/>
    <cellStyle name="40% - Акцент3 2 8 5 2 3" xfId="24581"/>
    <cellStyle name="40% - Акцент3 2 8 5 3" xfId="14444"/>
    <cellStyle name="40% - Акцент3 2 8 5 3 2" xfId="28237"/>
    <cellStyle name="40% - Акцент3 2 8 5 4" xfId="21557"/>
    <cellStyle name="40% - Акцент3 2 8 6" xfId="8712"/>
    <cellStyle name="40% - Акцент3 2 8 6 2" xfId="14445"/>
    <cellStyle name="40% - Акцент3 2 8 6 2 2" xfId="33309"/>
    <cellStyle name="40% - Акцент3 2 8 6 3" xfId="24577"/>
    <cellStyle name="40% - Акцент3 2 8 7" xfId="14446"/>
    <cellStyle name="40% - Акцент3 2 8 7 2" xfId="28233"/>
    <cellStyle name="40% - Акцент3 2 8 8" xfId="21553"/>
    <cellStyle name="40% - Акцент3 2 9" xfId="2854"/>
    <cellStyle name="40% - Акцент3 2 9 2" xfId="2855"/>
    <cellStyle name="40% - Акцент3 2 9 2 2" xfId="8718"/>
    <cellStyle name="40% - Акцент3 2 9 2 2 2" xfId="14447"/>
    <cellStyle name="40% - Акцент3 2 9 2 2 2 2" xfId="33315"/>
    <cellStyle name="40% - Акцент3 2 9 2 2 3" xfId="24583"/>
    <cellStyle name="40% - Акцент3 2 9 2 3" xfId="14448"/>
    <cellStyle name="40% - Акцент3 2 9 2 3 2" xfId="28239"/>
    <cellStyle name="40% - Акцент3 2 9 2 4" xfId="21559"/>
    <cellStyle name="40% - Акцент3 2 9 3" xfId="2856"/>
    <cellStyle name="40% - Акцент3 2 9 3 2" xfId="8719"/>
    <cellStyle name="40% - Акцент3 2 9 3 2 2" xfId="14449"/>
    <cellStyle name="40% - Акцент3 2 9 3 2 2 2" xfId="33316"/>
    <cellStyle name="40% - Акцент3 2 9 3 2 3" xfId="24584"/>
    <cellStyle name="40% - Акцент3 2 9 3 3" xfId="14450"/>
    <cellStyle name="40% - Акцент3 2 9 3 3 2" xfId="28240"/>
    <cellStyle name="40% - Акцент3 2 9 3 4" xfId="21560"/>
    <cellStyle name="40% - Акцент3 2 9 4" xfId="2857"/>
    <cellStyle name="40% - Акцент3 2 9 4 2" xfId="8720"/>
    <cellStyle name="40% - Акцент3 2 9 4 2 2" xfId="14451"/>
    <cellStyle name="40% - Акцент3 2 9 4 2 2 2" xfId="33317"/>
    <cellStyle name="40% - Акцент3 2 9 4 2 3" xfId="24585"/>
    <cellStyle name="40% - Акцент3 2 9 4 3" xfId="14452"/>
    <cellStyle name="40% - Акцент3 2 9 4 3 2" xfId="28241"/>
    <cellStyle name="40% - Акцент3 2 9 4 4" xfId="21561"/>
    <cellStyle name="40% - Акцент3 2 9 5" xfId="2858"/>
    <cellStyle name="40% - Акцент3 2 9 5 2" xfId="8721"/>
    <cellStyle name="40% - Акцент3 2 9 5 2 2" xfId="14453"/>
    <cellStyle name="40% - Акцент3 2 9 5 2 2 2" xfId="33318"/>
    <cellStyle name="40% - Акцент3 2 9 5 2 3" xfId="24586"/>
    <cellStyle name="40% - Акцент3 2 9 5 3" xfId="14454"/>
    <cellStyle name="40% - Акцент3 2 9 5 3 2" xfId="28242"/>
    <cellStyle name="40% - Акцент3 2 9 5 4" xfId="21562"/>
    <cellStyle name="40% - Акцент3 2 9 6" xfId="8717"/>
    <cellStyle name="40% - Акцент3 2 9 6 2" xfId="14455"/>
    <cellStyle name="40% - Акцент3 2 9 6 2 2" xfId="33314"/>
    <cellStyle name="40% - Акцент3 2 9 6 3" xfId="24582"/>
    <cellStyle name="40% - Акцент3 2 9 7" xfId="14456"/>
    <cellStyle name="40% - Акцент3 2 9 7 2" xfId="28238"/>
    <cellStyle name="40% - Акцент3 2 9 8" xfId="21558"/>
    <cellStyle name="40% - Акцент3 3" xfId="120"/>
    <cellStyle name="40% - Акцент3 3 10" xfId="2859"/>
    <cellStyle name="40% - Акцент3 3 10 2" xfId="8722"/>
    <cellStyle name="40% - Акцент3 3 10 2 2" xfId="14457"/>
    <cellStyle name="40% - Акцент3 3 10 2 2 2" xfId="33319"/>
    <cellStyle name="40% - Акцент3 3 10 2 3" xfId="24587"/>
    <cellStyle name="40% - Акцент3 3 10 3" xfId="14458"/>
    <cellStyle name="40% - Акцент3 3 10 3 2" xfId="28243"/>
    <cellStyle name="40% - Акцент3 3 10 4" xfId="21563"/>
    <cellStyle name="40% - Акцент3 3 11" xfId="2860"/>
    <cellStyle name="40% - Акцент3 3 11 2" xfId="8723"/>
    <cellStyle name="40% - Акцент3 3 11 2 2" xfId="14459"/>
    <cellStyle name="40% - Акцент3 3 11 2 2 2" xfId="33320"/>
    <cellStyle name="40% - Акцент3 3 11 2 3" xfId="24588"/>
    <cellStyle name="40% - Акцент3 3 11 3" xfId="14460"/>
    <cellStyle name="40% - Акцент3 3 11 3 2" xfId="28244"/>
    <cellStyle name="40% - Акцент3 3 11 4" xfId="21564"/>
    <cellStyle name="40% - Акцент3 3 12" xfId="2861"/>
    <cellStyle name="40% - Акцент3 3 12 2" xfId="8724"/>
    <cellStyle name="40% - Акцент3 3 12 2 2" xfId="14461"/>
    <cellStyle name="40% - Акцент3 3 12 2 2 2" xfId="33321"/>
    <cellStyle name="40% - Акцент3 3 12 2 3" xfId="24589"/>
    <cellStyle name="40% - Акцент3 3 12 3" xfId="14462"/>
    <cellStyle name="40% - Акцент3 3 12 3 2" xfId="28245"/>
    <cellStyle name="40% - Акцент3 3 12 4" xfId="21565"/>
    <cellStyle name="40% - Акцент3 3 13" xfId="2862"/>
    <cellStyle name="40% - Акцент3 3 13 2" xfId="8725"/>
    <cellStyle name="40% - Акцент3 3 13 2 2" xfId="14463"/>
    <cellStyle name="40% - Акцент3 3 13 2 2 2" xfId="33322"/>
    <cellStyle name="40% - Акцент3 3 13 2 3" xfId="24590"/>
    <cellStyle name="40% - Акцент3 3 13 3" xfId="14464"/>
    <cellStyle name="40% - Акцент3 3 13 3 2" xfId="28246"/>
    <cellStyle name="40% - Акцент3 3 13 4" xfId="21566"/>
    <cellStyle name="40% - Акцент3 3 14" xfId="2863"/>
    <cellStyle name="40% - Акцент3 3 14 2" xfId="8726"/>
    <cellStyle name="40% - Акцент3 3 14 2 2" xfId="14465"/>
    <cellStyle name="40% - Акцент3 3 14 2 2 2" xfId="33323"/>
    <cellStyle name="40% - Акцент3 3 14 2 3" xfId="24591"/>
    <cellStyle name="40% - Акцент3 3 14 3" xfId="14466"/>
    <cellStyle name="40% - Акцент3 3 14 3 2" xfId="28247"/>
    <cellStyle name="40% - Акцент3 3 14 4" xfId="21567"/>
    <cellStyle name="40% - Акцент3 3 2" xfId="2864"/>
    <cellStyle name="40% - Акцент3 3 2 2" xfId="2865"/>
    <cellStyle name="40% - Акцент3 3 2 2 2" xfId="8727"/>
    <cellStyle name="40% - Акцент3 3 2 2 2 2" xfId="14467"/>
    <cellStyle name="40% - Акцент3 3 2 2 2 2 2" xfId="33324"/>
    <cellStyle name="40% - Акцент3 3 2 2 2 3" xfId="24592"/>
    <cellStyle name="40% - Акцент3 3 2 2 3" xfId="14468"/>
    <cellStyle name="40% - Акцент3 3 2 2 3 2" xfId="28248"/>
    <cellStyle name="40% - Акцент3 3 2 2 4" xfId="21568"/>
    <cellStyle name="40% - Акцент3 3 2 3" xfId="2866"/>
    <cellStyle name="40% - Акцент3 3 2 3 2" xfId="8728"/>
    <cellStyle name="40% - Акцент3 3 2 3 2 2" xfId="14469"/>
    <cellStyle name="40% - Акцент3 3 2 3 2 2 2" xfId="33325"/>
    <cellStyle name="40% - Акцент3 3 2 3 2 3" xfId="24593"/>
    <cellStyle name="40% - Акцент3 3 2 3 3" xfId="14470"/>
    <cellStyle name="40% - Акцент3 3 2 3 3 2" xfId="28249"/>
    <cellStyle name="40% - Акцент3 3 2 3 4" xfId="21569"/>
    <cellStyle name="40% - Акцент3 3 2 4" xfId="2867"/>
    <cellStyle name="40% - Акцент3 3 2 4 2" xfId="8729"/>
    <cellStyle name="40% - Акцент3 3 2 4 2 2" xfId="14471"/>
    <cellStyle name="40% - Акцент3 3 2 4 2 2 2" xfId="33326"/>
    <cellStyle name="40% - Акцент3 3 2 4 2 3" xfId="24594"/>
    <cellStyle name="40% - Акцент3 3 2 4 3" xfId="14472"/>
    <cellStyle name="40% - Акцент3 3 2 4 3 2" xfId="28250"/>
    <cellStyle name="40% - Акцент3 3 2 4 4" xfId="21570"/>
    <cellStyle name="40% - Акцент3 3 2 5" xfId="2868"/>
    <cellStyle name="40% - Акцент3 3 2 5 2" xfId="8730"/>
    <cellStyle name="40% - Акцент3 3 2 5 2 2" xfId="14473"/>
    <cellStyle name="40% - Акцент3 3 2 5 2 2 2" xfId="33327"/>
    <cellStyle name="40% - Акцент3 3 2 5 2 3" xfId="24595"/>
    <cellStyle name="40% - Акцент3 3 2 5 3" xfId="14474"/>
    <cellStyle name="40% - Акцент3 3 2 5 3 2" xfId="28251"/>
    <cellStyle name="40% - Акцент3 3 2 5 4" xfId="21571"/>
    <cellStyle name="40% - Акцент3 3 2 6" xfId="2869"/>
    <cellStyle name="40% - Акцент3 3 2 6 2" xfId="8731"/>
    <cellStyle name="40% - Акцент3 3 2 6 2 2" xfId="14475"/>
    <cellStyle name="40% - Акцент3 3 2 6 2 2 2" xfId="33328"/>
    <cellStyle name="40% - Акцент3 3 2 6 2 3" xfId="24596"/>
    <cellStyle name="40% - Акцент3 3 2 6 3" xfId="14476"/>
    <cellStyle name="40% - Акцент3 3 2 6 3 2" xfId="28252"/>
    <cellStyle name="40% - Акцент3 3 2 6 4" xfId="21572"/>
    <cellStyle name="40% - Акцент3 3 3" xfId="2870"/>
    <cellStyle name="40% - Акцент3 3 4" xfId="2871"/>
    <cellStyle name="40% - Акцент3 3 4 2" xfId="2872"/>
    <cellStyle name="40% - Акцент3 3 4 2 2" xfId="8733"/>
    <cellStyle name="40% - Акцент3 3 4 2 2 2" xfId="14477"/>
    <cellStyle name="40% - Акцент3 3 4 2 2 2 2" xfId="33330"/>
    <cellStyle name="40% - Акцент3 3 4 2 2 3" xfId="24598"/>
    <cellStyle name="40% - Акцент3 3 4 2 3" xfId="14478"/>
    <cellStyle name="40% - Акцент3 3 4 2 3 2" xfId="28254"/>
    <cellStyle name="40% - Акцент3 3 4 2 4" xfId="21574"/>
    <cellStyle name="40% - Акцент3 3 4 3" xfId="2873"/>
    <cellStyle name="40% - Акцент3 3 4 3 2" xfId="8734"/>
    <cellStyle name="40% - Акцент3 3 4 3 2 2" xfId="14479"/>
    <cellStyle name="40% - Акцент3 3 4 3 2 2 2" xfId="33331"/>
    <cellStyle name="40% - Акцент3 3 4 3 2 3" xfId="24599"/>
    <cellStyle name="40% - Акцент3 3 4 3 3" xfId="14480"/>
    <cellStyle name="40% - Акцент3 3 4 3 3 2" xfId="28255"/>
    <cellStyle name="40% - Акцент3 3 4 3 4" xfId="21575"/>
    <cellStyle name="40% - Акцент3 3 4 4" xfId="2874"/>
    <cellStyle name="40% - Акцент3 3 4 4 2" xfId="8735"/>
    <cellStyle name="40% - Акцент3 3 4 4 2 2" xfId="14481"/>
    <cellStyle name="40% - Акцент3 3 4 4 2 2 2" xfId="33332"/>
    <cellStyle name="40% - Акцент3 3 4 4 2 3" xfId="24600"/>
    <cellStyle name="40% - Акцент3 3 4 4 3" xfId="14482"/>
    <cellStyle name="40% - Акцент3 3 4 4 3 2" xfId="28256"/>
    <cellStyle name="40% - Акцент3 3 4 4 4" xfId="21576"/>
    <cellStyle name="40% - Акцент3 3 4 5" xfId="2875"/>
    <cellStyle name="40% - Акцент3 3 4 5 2" xfId="8736"/>
    <cellStyle name="40% - Акцент3 3 4 5 2 2" xfId="14483"/>
    <cellStyle name="40% - Акцент3 3 4 5 2 2 2" xfId="33333"/>
    <cellStyle name="40% - Акцент3 3 4 5 2 3" xfId="24601"/>
    <cellStyle name="40% - Акцент3 3 4 5 3" xfId="14484"/>
    <cellStyle name="40% - Акцент3 3 4 5 3 2" xfId="28257"/>
    <cellStyle name="40% - Акцент3 3 4 5 4" xfId="21577"/>
    <cellStyle name="40% - Акцент3 3 4 6" xfId="8732"/>
    <cellStyle name="40% - Акцент3 3 4 6 2" xfId="14485"/>
    <cellStyle name="40% - Акцент3 3 4 6 2 2" xfId="33329"/>
    <cellStyle name="40% - Акцент3 3 4 6 3" xfId="24597"/>
    <cellStyle name="40% - Акцент3 3 4 7" xfId="14486"/>
    <cellStyle name="40% - Акцент3 3 4 7 2" xfId="28253"/>
    <cellStyle name="40% - Акцент3 3 4 8" xfId="21573"/>
    <cellStyle name="40% - Акцент3 3 5" xfId="2876"/>
    <cellStyle name="40% - Акцент3 3 5 2" xfId="2877"/>
    <cellStyle name="40% - Акцент3 3 5 2 2" xfId="8738"/>
    <cellStyle name="40% - Акцент3 3 5 2 2 2" xfId="14487"/>
    <cellStyle name="40% - Акцент3 3 5 2 2 2 2" xfId="33335"/>
    <cellStyle name="40% - Акцент3 3 5 2 2 3" xfId="24603"/>
    <cellStyle name="40% - Акцент3 3 5 2 3" xfId="14488"/>
    <cellStyle name="40% - Акцент3 3 5 2 3 2" xfId="28259"/>
    <cellStyle name="40% - Акцент3 3 5 2 4" xfId="21579"/>
    <cellStyle name="40% - Акцент3 3 5 3" xfId="2878"/>
    <cellStyle name="40% - Акцент3 3 5 3 2" xfId="8739"/>
    <cellStyle name="40% - Акцент3 3 5 3 2 2" xfId="14489"/>
    <cellStyle name="40% - Акцент3 3 5 3 2 2 2" xfId="33336"/>
    <cellStyle name="40% - Акцент3 3 5 3 2 3" xfId="24604"/>
    <cellStyle name="40% - Акцент3 3 5 3 3" xfId="14490"/>
    <cellStyle name="40% - Акцент3 3 5 3 3 2" xfId="28260"/>
    <cellStyle name="40% - Акцент3 3 5 3 4" xfId="21580"/>
    <cellStyle name="40% - Акцент3 3 5 4" xfId="2879"/>
    <cellStyle name="40% - Акцент3 3 5 4 2" xfId="8740"/>
    <cellStyle name="40% - Акцент3 3 5 4 2 2" xfId="14491"/>
    <cellStyle name="40% - Акцент3 3 5 4 2 2 2" xfId="33337"/>
    <cellStyle name="40% - Акцент3 3 5 4 2 3" xfId="24605"/>
    <cellStyle name="40% - Акцент3 3 5 4 3" xfId="14492"/>
    <cellStyle name="40% - Акцент3 3 5 4 3 2" xfId="28261"/>
    <cellStyle name="40% - Акцент3 3 5 4 4" xfId="21581"/>
    <cellStyle name="40% - Акцент3 3 5 5" xfId="2880"/>
    <cellStyle name="40% - Акцент3 3 5 5 2" xfId="8741"/>
    <cellStyle name="40% - Акцент3 3 5 5 2 2" xfId="14493"/>
    <cellStyle name="40% - Акцент3 3 5 5 2 2 2" xfId="33338"/>
    <cellStyle name="40% - Акцент3 3 5 5 2 3" xfId="24606"/>
    <cellStyle name="40% - Акцент3 3 5 5 3" xfId="14494"/>
    <cellStyle name="40% - Акцент3 3 5 5 3 2" xfId="28262"/>
    <cellStyle name="40% - Акцент3 3 5 5 4" xfId="21582"/>
    <cellStyle name="40% - Акцент3 3 5 6" xfId="8737"/>
    <cellStyle name="40% - Акцент3 3 5 6 2" xfId="14495"/>
    <cellStyle name="40% - Акцент3 3 5 6 2 2" xfId="33334"/>
    <cellStyle name="40% - Акцент3 3 5 6 3" xfId="24602"/>
    <cellStyle name="40% - Акцент3 3 5 7" xfId="14496"/>
    <cellStyle name="40% - Акцент3 3 5 7 2" xfId="28258"/>
    <cellStyle name="40% - Акцент3 3 5 8" xfId="21578"/>
    <cellStyle name="40% - Акцент3 3 6" xfId="2881"/>
    <cellStyle name="40% - Акцент3 3 6 2" xfId="2882"/>
    <cellStyle name="40% - Акцент3 3 6 2 2" xfId="8743"/>
    <cellStyle name="40% - Акцент3 3 6 2 2 2" xfId="14497"/>
    <cellStyle name="40% - Акцент3 3 6 2 2 2 2" xfId="33340"/>
    <cellStyle name="40% - Акцент3 3 6 2 2 3" xfId="24608"/>
    <cellStyle name="40% - Акцент3 3 6 2 3" xfId="14498"/>
    <cellStyle name="40% - Акцент3 3 6 2 3 2" xfId="28264"/>
    <cellStyle name="40% - Акцент3 3 6 2 4" xfId="21584"/>
    <cellStyle name="40% - Акцент3 3 6 3" xfId="2883"/>
    <cellStyle name="40% - Акцент3 3 6 3 2" xfId="8744"/>
    <cellStyle name="40% - Акцент3 3 6 3 2 2" xfId="14499"/>
    <cellStyle name="40% - Акцент3 3 6 3 2 2 2" xfId="33341"/>
    <cellStyle name="40% - Акцент3 3 6 3 2 3" xfId="24609"/>
    <cellStyle name="40% - Акцент3 3 6 3 3" xfId="14500"/>
    <cellStyle name="40% - Акцент3 3 6 3 3 2" xfId="28265"/>
    <cellStyle name="40% - Акцент3 3 6 3 4" xfId="21585"/>
    <cellStyle name="40% - Акцент3 3 6 4" xfId="2884"/>
    <cellStyle name="40% - Акцент3 3 6 4 2" xfId="8745"/>
    <cellStyle name="40% - Акцент3 3 6 4 2 2" xfId="14501"/>
    <cellStyle name="40% - Акцент3 3 6 4 2 2 2" xfId="33342"/>
    <cellStyle name="40% - Акцент3 3 6 4 2 3" xfId="24610"/>
    <cellStyle name="40% - Акцент3 3 6 4 3" xfId="14502"/>
    <cellStyle name="40% - Акцент3 3 6 4 3 2" xfId="28266"/>
    <cellStyle name="40% - Акцент3 3 6 4 4" xfId="21586"/>
    <cellStyle name="40% - Акцент3 3 6 5" xfId="2885"/>
    <cellStyle name="40% - Акцент3 3 6 5 2" xfId="8746"/>
    <cellStyle name="40% - Акцент3 3 6 5 2 2" xfId="14503"/>
    <cellStyle name="40% - Акцент3 3 6 5 2 2 2" xfId="33343"/>
    <cellStyle name="40% - Акцент3 3 6 5 2 3" xfId="24611"/>
    <cellStyle name="40% - Акцент3 3 6 5 3" xfId="14504"/>
    <cellStyle name="40% - Акцент3 3 6 5 3 2" xfId="28267"/>
    <cellStyle name="40% - Акцент3 3 6 5 4" xfId="21587"/>
    <cellStyle name="40% - Акцент3 3 6 6" xfId="8742"/>
    <cellStyle name="40% - Акцент3 3 6 6 2" xfId="14505"/>
    <cellStyle name="40% - Акцент3 3 6 6 2 2" xfId="33339"/>
    <cellStyle name="40% - Акцент3 3 6 6 3" xfId="24607"/>
    <cellStyle name="40% - Акцент3 3 6 7" xfId="14506"/>
    <cellStyle name="40% - Акцент3 3 6 7 2" xfId="28263"/>
    <cellStyle name="40% - Акцент3 3 6 8" xfId="21583"/>
    <cellStyle name="40% - Акцент3 3 7" xfId="2886"/>
    <cellStyle name="40% - Акцент3 3 7 2" xfId="2887"/>
    <cellStyle name="40% - Акцент3 3 7 2 2" xfId="8748"/>
    <cellStyle name="40% - Акцент3 3 7 2 2 2" xfId="14507"/>
    <cellStyle name="40% - Акцент3 3 7 2 2 2 2" xfId="33345"/>
    <cellStyle name="40% - Акцент3 3 7 2 2 3" xfId="24613"/>
    <cellStyle name="40% - Акцент3 3 7 2 3" xfId="14508"/>
    <cellStyle name="40% - Акцент3 3 7 2 3 2" xfId="28269"/>
    <cellStyle name="40% - Акцент3 3 7 2 4" xfId="21589"/>
    <cellStyle name="40% - Акцент3 3 7 3" xfId="2888"/>
    <cellStyle name="40% - Акцент3 3 7 3 2" xfId="8749"/>
    <cellStyle name="40% - Акцент3 3 7 3 2 2" xfId="14509"/>
    <cellStyle name="40% - Акцент3 3 7 3 2 2 2" xfId="33346"/>
    <cellStyle name="40% - Акцент3 3 7 3 2 3" xfId="24614"/>
    <cellStyle name="40% - Акцент3 3 7 3 3" xfId="14510"/>
    <cellStyle name="40% - Акцент3 3 7 3 3 2" xfId="28270"/>
    <cellStyle name="40% - Акцент3 3 7 3 4" xfId="21590"/>
    <cellStyle name="40% - Акцент3 3 7 4" xfId="2889"/>
    <cellStyle name="40% - Акцент3 3 7 4 2" xfId="8750"/>
    <cellStyle name="40% - Акцент3 3 7 4 2 2" xfId="14511"/>
    <cellStyle name="40% - Акцент3 3 7 4 2 2 2" xfId="33347"/>
    <cellStyle name="40% - Акцент3 3 7 4 2 3" xfId="24615"/>
    <cellStyle name="40% - Акцент3 3 7 4 3" xfId="14512"/>
    <cellStyle name="40% - Акцент3 3 7 4 3 2" xfId="28271"/>
    <cellStyle name="40% - Акцент3 3 7 4 4" xfId="21591"/>
    <cellStyle name="40% - Акцент3 3 7 5" xfId="2890"/>
    <cellStyle name="40% - Акцент3 3 7 5 2" xfId="8751"/>
    <cellStyle name="40% - Акцент3 3 7 5 2 2" xfId="14513"/>
    <cellStyle name="40% - Акцент3 3 7 5 2 2 2" xfId="33348"/>
    <cellStyle name="40% - Акцент3 3 7 5 2 3" xfId="24616"/>
    <cellStyle name="40% - Акцент3 3 7 5 3" xfId="14514"/>
    <cellStyle name="40% - Акцент3 3 7 5 3 2" xfId="28272"/>
    <cellStyle name="40% - Акцент3 3 7 5 4" xfId="21592"/>
    <cellStyle name="40% - Акцент3 3 7 6" xfId="8747"/>
    <cellStyle name="40% - Акцент3 3 7 6 2" xfId="14515"/>
    <cellStyle name="40% - Акцент3 3 7 6 2 2" xfId="33344"/>
    <cellStyle name="40% - Акцент3 3 7 6 3" xfId="24612"/>
    <cellStyle name="40% - Акцент3 3 7 7" xfId="14516"/>
    <cellStyle name="40% - Акцент3 3 7 7 2" xfId="28268"/>
    <cellStyle name="40% - Акцент3 3 7 8" xfId="21588"/>
    <cellStyle name="40% - Акцент3 3 8" xfId="2891"/>
    <cellStyle name="40% - Акцент3 3 8 2" xfId="2892"/>
    <cellStyle name="40% - Акцент3 3 8 2 2" xfId="8753"/>
    <cellStyle name="40% - Акцент3 3 8 2 2 2" xfId="14517"/>
    <cellStyle name="40% - Акцент3 3 8 2 2 2 2" xfId="33350"/>
    <cellStyle name="40% - Акцент3 3 8 2 2 3" xfId="24618"/>
    <cellStyle name="40% - Акцент3 3 8 2 3" xfId="14518"/>
    <cellStyle name="40% - Акцент3 3 8 2 3 2" xfId="28274"/>
    <cellStyle name="40% - Акцент3 3 8 2 4" xfId="21594"/>
    <cellStyle name="40% - Акцент3 3 8 3" xfId="2893"/>
    <cellStyle name="40% - Акцент3 3 8 3 2" xfId="8754"/>
    <cellStyle name="40% - Акцент3 3 8 3 2 2" xfId="14519"/>
    <cellStyle name="40% - Акцент3 3 8 3 2 2 2" xfId="33351"/>
    <cellStyle name="40% - Акцент3 3 8 3 2 3" xfId="24619"/>
    <cellStyle name="40% - Акцент3 3 8 3 3" xfId="14520"/>
    <cellStyle name="40% - Акцент3 3 8 3 3 2" xfId="28275"/>
    <cellStyle name="40% - Акцент3 3 8 3 4" xfId="21595"/>
    <cellStyle name="40% - Акцент3 3 8 4" xfId="2894"/>
    <cellStyle name="40% - Акцент3 3 8 4 2" xfId="8755"/>
    <cellStyle name="40% - Акцент3 3 8 4 2 2" xfId="14521"/>
    <cellStyle name="40% - Акцент3 3 8 4 2 2 2" xfId="33352"/>
    <cellStyle name="40% - Акцент3 3 8 4 2 3" xfId="24620"/>
    <cellStyle name="40% - Акцент3 3 8 4 3" xfId="14522"/>
    <cellStyle name="40% - Акцент3 3 8 4 3 2" xfId="28276"/>
    <cellStyle name="40% - Акцент3 3 8 4 4" xfId="21596"/>
    <cellStyle name="40% - Акцент3 3 8 5" xfId="2895"/>
    <cellStyle name="40% - Акцент3 3 8 5 2" xfId="8756"/>
    <cellStyle name="40% - Акцент3 3 8 5 2 2" xfId="14523"/>
    <cellStyle name="40% - Акцент3 3 8 5 2 2 2" xfId="33353"/>
    <cellStyle name="40% - Акцент3 3 8 5 2 3" xfId="24621"/>
    <cellStyle name="40% - Акцент3 3 8 5 3" xfId="14524"/>
    <cellStyle name="40% - Акцент3 3 8 5 3 2" xfId="28277"/>
    <cellStyle name="40% - Акцент3 3 8 5 4" xfId="21597"/>
    <cellStyle name="40% - Акцент3 3 8 6" xfId="8752"/>
    <cellStyle name="40% - Акцент3 3 8 6 2" xfId="14525"/>
    <cellStyle name="40% - Акцент3 3 8 6 2 2" xfId="33349"/>
    <cellStyle name="40% - Акцент3 3 8 6 3" xfId="24617"/>
    <cellStyle name="40% - Акцент3 3 8 7" xfId="14526"/>
    <cellStyle name="40% - Акцент3 3 8 7 2" xfId="28273"/>
    <cellStyle name="40% - Акцент3 3 8 8" xfId="21593"/>
    <cellStyle name="40% - Акцент3 3 9" xfId="2896"/>
    <cellStyle name="40% - Акцент3 3 9 2" xfId="2897"/>
    <cellStyle name="40% - Акцент3 3 9 2 2" xfId="8758"/>
    <cellStyle name="40% - Акцент3 3 9 2 2 2" xfId="14527"/>
    <cellStyle name="40% - Акцент3 3 9 2 2 2 2" xfId="33355"/>
    <cellStyle name="40% - Акцент3 3 9 2 2 3" xfId="24623"/>
    <cellStyle name="40% - Акцент3 3 9 2 3" xfId="14528"/>
    <cellStyle name="40% - Акцент3 3 9 2 3 2" xfId="28279"/>
    <cellStyle name="40% - Акцент3 3 9 2 4" xfId="21599"/>
    <cellStyle name="40% - Акцент3 3 9 3" xfId="2898"/>
    <cellStyle name="40% - Акцент3 3 9 3 2" xfId="8759"/>
    <cellStyle name="40% - Акцент3 3 9 3 2 2" xfId="14529"/>
    <cellStyle name="40% - Акцент3 3 9 3 2 2 2" xfId="33356"/>
    <cellStyle name="40% - Акцент3 3 9 3 2 3" xfId="24624"/>
    <cellStyle name="40% - Акцент3 3 9 3 3" xfId="14530"/>
    <cellStyle name="40% - Акцент3 3 9 3 3 2" xfId="28280"/>
    <cellStyle name="40% - Акцент3 3 9 3 4" xfId="21600"/>
    <cellStyle name="40% - Акцент3 3 9 4" xfId="2899"/>
    <cellStyle name="40% - Акцент3 3 9 4 2" xfId="8760"/>
    <cellStyle name="40% - Акцент3 3 9 4 2 2" xfId="14531"/>
    <cellStyle name="40% - Акцент3 3 9 4 2 2 2" xfId="33357"/>
    <cellStyle name="40% - Акцент3 3 9 4 2 3" xfId="24625"/>
    <cellStyle name="40% - Акцент3 3 9 4 3" xfId="14532"/>
    <cellStyle name="40% - Акцент3 3 9 4 3 2" xfId="28281"/>
    <cellStyle name="40% - Акцент3 3 9 4 4" xfId="21601"/>
    <cellStyle name="40% - Акцент3 3 9 5" xfId="2900"/>
    <cellStyle name="40% - Акцент3 3 9 5 2" xfId="8761"/>
    <cellStyle name="40% - Акцент3 3 9 5 2 2" xfId="14533"/>
    <cellStyle name="40% - Акцент3 3 9 5 2 2 2" xfId="33358"/>
    <cellStyle name="40% - Акцент3 3 9 5 2 3" xfId="24626"/>
    <cellStyle name="40% - Акцент3 3 9 5 3" xfId="14534"/>
    <cellStyle name="40% - Акцент3 3 9 5 3 2" xfId="28282"/>
    <cellStyle name="40% - Акцент3 3 9 5 4" xfId="21602"/>
    <cellStyle name="40% - Акцент3 3 9 6" xfId="8757"/>
    <cellStyle name="40% - Акцент3 3 9 6 2" xfId="14535"/>
    <cellStyle name="40% - Акцент3 3 9 6 2 2" xfId="33354"/>
    <cellStyle name="40% - Акцент3 3 9 6 3" xfId="24622"/>
    <cellStyle name="40% - Акцент3 3 9 7" xfId="14536"/>
    <cellStyle name="40% - Акцент3 3 9 7 2" xfId="28278"/>
    <cellStyle name="40% - Акцент3 3 9 8" xfId="21598"/>
    <cellStyle name="40% - Акцент3 4" xfId="121"/>
    <cellStyle name="40% - Акцент3 4 10" xfId="2901"/>
    <cellStyle name="40% - Акцент3 4 10 2" xfId="8762"/>
    <cellStyle name="40% - Акцент3 4 10 2 2" xfId="14537"/>
    <cellStyle name="40% - Акцент3 4 10 2 2 2" xfId="33359"/>
    <cellStyle name="40% - Акцент3 4 10 2 3" xfId="24627"/>
    <cellStyle name="40% - Акцент3 4 10 3" xfId="14538"/>
    <cellStyle name="40% - Акцент3 4 10 3 2" xfId="28283"/>
    <cellStyle name="40% - Акцент3 4 10 4" xfId="21603"/>
    <cellStyle name="40% - Акцент3 4 11" xfId="2902"/>
    <cellStyle name="40% - Акцент3 4 11 2" xfId="8763"/>
    <cellStyle name="40% - Акцент3 4 11 2 2" xfId="14539"/>
    <cellStyle name="40% - Акцент3 4 11 2 2 2" xfId="33360"/>
    <cellStyle name="40% - Акцент3 4 11 2 3" xfId="24628"/>
    <cellStyle name="40% - Акцент3 4 11 3" xfId="14540"/>
    <cellStyle name="40% - Акцент3 4 11 3 2" xfId="28284"/>
    <cellStyle name="40% - Акцент3 4 11 4" xfId="21604"/>
    <cellStyle name="40% - Акцент3 4 12" xfId="2903"/>
    <cellStyle name="40% - Акцент3 4 12 2" xfId="8764"/>
    <cellStyle name="40% - Акцент3 4 12 2 2" xfId="14541"/>
    <cellStyle name="40% - Акцент3 4 12 2 2 2" xfId="33361"/>
    <cellStyle name="40% - Акцент3 4 12 2 3" xfId="24629"/>
    <cellStyle name="40% - Акцент3 4 12 3" xfId="14542"/>
    <cellStyle name="40% - Акцент3 4 12 3 2" xfId="28285"/>
    <cellStyle name="40% - Акцент3 4 12 4" xfId="21605"/>
    <cellStyle name="40% - Акцент3 4 13" xfId="2904"/>
    <cellStyle name="40% - Акцент3 4 13 2" xfId="8765"/>
    <cellStyle name="40% - Акцент3 4 13 2 2" xfId="14543"/>
    <cellStyle name="40% - Акцент3 4 13 2 2 2" xfId="33362"/>
    <cellStyle name="40% - Акцент3 4 13 2 3" xfId="24630"/>
    <cellStyle name="40% - Акцент3 4 13 3" xfId="14544"/>
    <cellStyle name="40% - Акцент3 4 13 3 2" xfId="28286"/>
    <cellStyle name="40% - Акцент3 4 13 4" xfId="21606"/>
    <cellStyle name="40% - Акцент3 4 14" xfId="2905"/>
    <cellStyle name="40% - Акцент3 4 14 2" xfId="8766"/>
    <cellStyle name="40% - Акцент3 4 14 2 2" xfId="14545"/>
    <cellStyle name="40% - Акцент3 4 14 2 2 2" xfId="33363"/>
    <cellStyle name="40% - Акцент3 4 14 2 3" xfId="24631"/>
    <cellStyle name="40% - Акцент3 4 14 3" xfId="14546"/>
    <cellStyle name="40% - Акцент3 4 14 3 2" xfId="28287"/>
    <cellStyle name="40% - Акцент3 4 14 4" xfId="21607"/>
    <cellStyle name="40% - Акцент3 4 2" xfId="2906"/>
    <cellStyle name="40% - Акцент3 4 2 2" xfId="2907"/>
    <cellStyle name="40% - Акцент3 4 2 2 2" xfId="8767"/>
    <cellStyle name="40% - Акцент3 4 2 2 2 2" xfId="14547"/>
    <cellStyle name="40% - Акцент3 4 2 2 2 2 2" xfId="33364"/>
    <cellStyle name="40% - Акцент3 4 2 2 2 3" xfId="24632"/>
    <cellStyle name="40% - Акцент3 4 2 2 3" xfId="14548"/>
    <cellStyle name="40% - Акцент3 4 2 2 3 2" xfId="28288"/>
    <cellStyle name="40% - Акцент3 4 2 2 4" xfId="21608"/>
    <cellStyle name="40% - Акцент3 4 2 3" xfId="2908"/>
    <cellStyle name="40% - Акцент3 4 2 3 2" xfId="8768"/>
    <cellStyle name="40% - Акцент3 4 2 3 2 2" xfId="14549"/>
    <cellStyle name="40% - Акцент3 4 2 3 2 2 2" xfId="33365"/>
    <cellStyle name="40% - Акцент3 4 2 3 2 3" xfId="24633"/>
    <cellStyle name="40% - Акцент3 4 2 3 3" xfId="14550"/>
    <cellStyle name="40% - Акцент3 4 2 3 3 2" xfId="28289"/>
    <cellStyle name="40% - Акцент3 4 2 3 4" xfId="21609"/>
    <cellStyle name="40% - Акцент3 4 2 4" xfId="2909"/>
    <cellStyle name="40% - Акцент3 4 2 4 2" xfId="8769"/>
    <cellStyle name="40% - Акцент3 4 2 4 2 2" xfId="14551"/>
    <cellStyle name="40% - Акцент3 4 2 4 2 2 2" xfId="33366"/>
    <cellStyle name="40% - Акцент3 4 2 4 2 3" xfId="24634"/>
    <cellStyle name="40% - Акцент3 4 2 4 3" xfId="14552"/>
    <cellStyle name="40% - Акцент3 4 2 4 3 2" xfId="28290"/>
    <cellStyle name="40% - Акцент3 4 2 4 4" xfId="21610"/>
    <cellStyle name="40% - Акцент3 4 2 5" xfId="2910"/>
    <cellStyle name="40% - Акцент3 4 2 5 2" xfId="8770"/>
    <cellStyle name="40% - Акцент3 4 2 5 2 2" xfId="14553"/>
    <cellStyle name="40% - Акцент3 4 2 5 2 2 2" xfId="33367"/>
    <cellStyle name="40% - Акцент3 4 2 5 2 3" xfId="24635"/>
    <cellStyle name="40% - Акцент3 4 2 5 3" xfId="14554"/>
    <cellStyle name="40% - Акцент3 4 2 5 3 2" xfId="28291"/>
    <cellStyle name="40% - Акцент3 4 2 5 4" xfId="21611"/>
    <cellStyle name="40% - Акцент3 4 2 6" xfId="2911"/>
    <cellStyle name="40% - Акцент3 4 2 6 2" xfId="8771"/>
    <cellStyle name="40% - Акцент3 4 2 6 2 2" xfId="14555"/>
    <cellStyle name="40% - Акцент3 4 2 6 2 2 2" xfId="33368"/>
    <cellStyle name="40% - Акцент3 4 2 6 2 3" xfId="24636"/>
    <cellStyle name="40% - Акцент3 4 2 6 3" xfId="14556"/>
    <cellStyle name="40% - Акцент3 4 2 6 3 2" xfId="28292"/>
    <cellStyle name="40% - Акцент3 4 2 6 4" xfId="21612"/>
    <cellStyle name="40% - Акцент3 4 3" xfId="2912"/>
    <cellStyle name="40% - Акцент3 4 4" xfId="2913"/>
    <cellStyle name="40% - Акцент3 4 4 2" xfId="2914"/>
    <cellStyle name="40% - Акцент3 4 4 2 2" xfId="8773"/>
    <cellStyle name="40% - Акцент3 4 4 2 2 2" xfId="14557"/>
    <cellStyle name="40% - Акцент3 4 4 2 2 2 2" xfId="33370"/>
    <cellStyle name="40% - Акцент3 4 4 2 2 3" xfId="24638"/>
    <cellStyle name="40% - Акцент3 4 4 2 3" xfId="14558"/>
    <cellStyle name="40% - Акцент3 4 4 2 3 2" xfId="28294"/>
    <cellStyle name="40% - Акцент3 4 4 2 4" xfId="21615"/>
    <cellStyle name="40% - Акцент3 4 4 3" xfId="2915"/>
    <cellStyle name="40% - Акцент3 4 4 3 2" xfId="8774"/>
    <cellStyle name="40% - Акцент3 4 4 3 2 2" xfId="14559"/>
    <cellStyle name="40% - Акцент3 4 4 3 2 2 2" xfId="33371"/>
    <cellStyle name="40% - Акцент3 4 4 3 2 3" xfId="24639"/>
    <cellStyle name="40% - Акцент3 4 4 3 3" xfId="14560"/>
    <cellStyle name="40% - Акцент3 4 4 3 3 2" xfId="28295"/>
    <cellStyle name="40% - Акцент3 4 4 3 4" xfId="21616"/>
    <cellStyle name="40% - Акцент3 4 4 4" xfId="2916"/>
    <cellStyle name="40% - Акцент3 4 4 4 2" xfId="8775"/>
    <cellStyle name="40% - Акцент3 4 4 4 2 2" xfId="14561"/>
    <cellStyle name="40% - Акцент3 4 4 4 2 2 2" xfId="33372"/>
    <cellStyle name="40% - Акцент3 4 4 4 2 3" xfId="24640"/>
    <cellStyle name="40% - Акцент3 4 4 4 3" xfId="14562"/>
    <cellStyle name="40% - Акцент3 4 4 4 3 2" xfId="28296"/>
    <cellStyle name="40% - Акцент3 4 4 4 4" xfId="21617"/>
    <cellStyle name="40% - Акцент3 4 4 5" xfId="2917"/>
    <cellStyle name="40% - Акцент3 4 4 5 2" xfId="8776"/>
    <cellStyle name="40% - Акцент3 4 4 5 2 2" xfId="14563"/>
    <cellStyle name="40% - Акцент3 4 4 5 2 2 2" xfId="33373"/>
    <cellStyle name="40% - Акцент3 4 4 5 2 3" xfId="24641"/>
    <cellStyle name="40% - Акцент3 4 4 5 3" xfId="14564"/>
    <cellStyle name="40% - Акцент3 4 4 5 3 2" xfId="28297"/>
    <cellStyle name="40% - Акцент3 4 4 5 4" xfId="21618"/>
    <cellStyle name="40% - Акцент3 4 4 6" xfId="8772"/>
    <cellStyle name="40% - Акцент3 4 4 6 2" xfId="14565"/>
    <cellStyle name="40% - Акцент3 4 4 6 2 2" xfId="33369"/>
    <cellStyle name="40% - Акцент3 4 4 6 3" xfId="24637"/>
    <cellStyle name="40% - Акцент3 4 4 7" xfId="14566"/>
    <cellStyle name="40% - Акцент3 4 4 7 2" xfId="28293"/>
    <cellStyle name="40% - Акцент3 4 4 8" xfId="21614"/>
    <cellStyle name="40% - Акцент3 4 5" xfId="2918"/>
    <cellStyle name="40% - Акцент3 4 5 2" xfId="2919"/>
    <cellStyle name="40% - Акцент3 4 5 2 2" xfId="8778"/>
    <cellStyle name="40% - Акцент3 4 5 2 2 2" xfId="14567"/>
    <cellStyle name="40% - Акцент3 4 5 2 2 2 2" xfId="33375"/>
    <cellStyle name="40% - Акцент3 4 5 2 2 3" xfId="24643"/>
    <cellStyle name="40% - Акцент3 4 5 2 3" xfId="14568"/>
    <cellStyle name="40% - Акцент3 4 5 2 3 2" xfId="28299"/>
    <cellStyle name="40% - Акцент3 4 5 2 4" xfId="21620"/>
    <cellStyle name="40% - Акцент3 4 5 3" xfId="2920"/>
    <cellStyle name="40% - Акцент3 4 5 3 2" xfId="8779"/>
    <cellStyle name="40% - Акцент3 4 5 3 2 2" xfId="14569"/>
    <cellStyle name="40% - Акцент3 4 5 3 2 2 2" xfId="33376"/>
    <cellStyle name="40% - Акцент3 4 5 3 2 3" xfId="24644"/>
    <cellStyle name="40% - Акцент3 4 5 3 3" xfId="14570"/>
    <cellStyle name="40% - Акцент3 4 5 3 3 2" xfId="28300"/>
    <cellStyle name="40% - Акцент3 4 5 3 4" xfId="21621"/>
    <cellStyle name="40% - Акцент3 4 5 4" xfId="2921"/>
    <cellStyle name="40% - Акцент3 4 5 4 2" xfId="8780"/>
    <cellStyle name="40% - Акцент3 4 5 4 2 2" xfId="14571"/>
    <cellStyle name="40% - Акцент3 4 5 4 2 2 2" xfId="33377"/>
    <cellStyle name="40% - Акцент3 4 5 4 2 3" xfId="24645"/>
    <cellStyle name="40% - Акцент3 4 5 4 3" xfId="14572"/>
    <cellStyle name="40% - Акцент3 4 5 4 3 2" xfId="28301"/>
    <cellStyle name="40% - Акцент3 4 5 4 4" xfId="21622"/>
    <cellStyle name="40% - Акцент3 4 5 5" xfId="2922"/>
    <cellStyle name="40% - Акцент3 4 5 5 2" xfId="8781"/>
    <cellStyle name="40% - Акцент3 4 5 5 2 2" xfId="14573"/>
    <cellStyle name="40% - Акцент3 4 5 5 2 2 2" xfId="33378"/>
    <cellStyle name="40% - Акцент3 4 5 5 2 3" xfId="24646"/>
    <cellStyle name="40% - Акцент3 4 5 5 3" xfId="14574"/>
    <cellStyle name="40% - Акцент3 4 5 5 3 2" xfId="28302"/>
    <cellStyle name="40% - Акцент3 4 5 5 4" xfId="21623"/>
    <cellStyle name="40% - Акцент3 4 5 6" xfId="8777"/>
    <cellStyle name="40% - Акцент3 4 5 6 2" xfId="14575"/>
    <cellStyle name="40% - Акцент3 4 5 6 2 2" xfId="33374"/>
    <cellStyle name="40% - Акцент3 4 5 6 3" xfId="24642"/>
    <cellStyle name="40% - Акцент3 4 5 7" xfId="14576"/>
    <cellStyle name="40% - Акцент3 4 5 7 2" xfId="28298"/>
    <cellStyle name="40% - Акцент3 4 5 8" xfId="21619"/>
    <cellStyle name="40% - Акцент3 4 6" xfId="2923"/>
    <cellStyle name="40% - Акцент3 4 6 2" xfId="2924"/>
    <cellStyle name="40% - Акцент3 4 6 2 2" xfId="8783"/>
    <cellStyle name="40% - Акцент3 4 6 2 2 2" xfId="14577"/>
    <cellStyle name="40% - Акцент3 4 6 2 2 2 2" xfId="33380"/>
    <cellStyle name="40% - Акцент3 4 6 2 2 3" xfId="24648"/>
    <cellStyle name="40% - Акцент3 4 6 2 3" xfId="14578"/>
    <cellStyle name="40% - Акцент3 4 6 2 3 2" xfId="28304"/>
    <cellStyle name="40% - Акцент3 4 6 2 4" xfId="21625"/>
    <cellStyle name="40% - Акцент3 4 6 3" xfId="2925"/>
    <cellStyle name="40% - Акцент3 4 6 3 2" xfId="8784"/>
    <cellStyle name="40% - Акцент3 4 6 3 2 2" xfId="14579"/>
    <cellStyle name="40% - Акцент3 4 6 3 2 2 2" xfId="33381"/>
    <cellStyle name="40% - Акцент3 4 6 3 2 3" xfId="24649"/>
    <cellStyle name="40% - Акцент3 4 6 3 3" xfId="14580"/>
    <cellStyle name="40% - Акцент3 4 6 3 3 2" xfId="28305"/>
    <cellStyle name="40% - Акцент3 4 6 3 4" xfId="21626"/>
    <cellStyle name="40% - Акцент3 4 6 4" xfId="2926"/>
    <cellStyle name="40% - Акцент3 4 6 4 2" xfId="8785"/>
    <cellStyle name="40% - Акцент3 4 6 4 2 2" xfId="14581"/>
    <cellStyle name="40% - Акцент3 4 6 4 2 2 2" xfId="33382"/>
    <cellStyle name="40% - Акцент3 4 6 4 2 3" xfId="24650"/>
    <cellStyle name="40% - Акцент3 4 6 4 3" xfId="14582"/>
    <cellStyle name="40% - Акцент3 4 6 4 3 2" xfId="28306"/>
    <cellStyle name="40% - Акцент3 4 6 4 4" xfId="21627"/>
    <cellStyle name="40% - Акцент3 4 6 5" xfId="2927"/>
    <cellStyle name="40% - Акцент3 4 6 5 2" xfId="8786"/>
    <cellStyle name="40% - Акцент3 4 6 5 2 2" xfId="14583"/>
    <cellStyle name="40% - Акцент3 4 6 5 2 2 2" xfId="33383"/>
    <cellStyle name="40% - Акцент3 4 6 5 2 3" xfId="24651"/>
    <cellStyle name="40% - Акцент3 4 6 5 3" xfId="14584"/>
    <cellStyle name="40% - Акцент3 4 6 5 3 2" xfId="28307"/>
    <cellStyle name="40% - Акцент3 4 6 5 4" xfId="21628"/>
    <cellStyle name="40% - Акцент3 4 6 6" xfId="8782"/>
    <cellStyle name="40% - Акцент3 4 6 6 2" xfId="14585"/>
    <cellStyle name="40% - Акцент3 4 6 6 2 2" xfId="33379"/>
    <cellStyle name="40% - Акцент3 4 6 6 3" xfId="24647"/>
    <cellStyle name="40% - Акцент3 4 6 7" xfId="14586"/>
    <cellStyle name="40% - Акцент3 4 6 7 2" xfId="28303"/>
    <cellStyle name="40% - Акцент3 4 6 8" xfId="21624"/>
    <cellStyle name="40% - Акцент3 4 7" xfId="2928"/>
    <cellStyle name="40% - Акцент3 4 7 2" xfId="2929"/>
    <cellStyle name="40% - Акцент3 4 7 2 2" xfId="8788"/>
    <cellStyle name="40% - Акцент3 4 7 2 2 2" xfId="14587"/>
    <cellStyle name="40% - Акцент3 4 7 2 2 2 2" xfId="33385"/>
    <cellStyle name="40% - Акцент3 4 7 2 2 3" xfId="24653"/>
    <cellStyle name="40% - Акцент3 4 7 2 3" xfId="14588"/>
    <cellStyle name="40% - Акцент3 4 7 2 3 2" xfId="28309"/>
    <cellStyle name="40% - Акцент3 4 7 2 4" xfId="21630"/>
    <cellStyle name="40% - Акцент3 4 7 3" xfId="2930"/>
    <cellStyle name="40% - Акцент3 4 7 3 2" xfId="8789"/>
    <cellStyle name="40% - Акцент3 4 7 3 2 2" xfId="14589"/>
    <cellStyle name="40% - Акцент3 4 7 3 2 2 2" xfId="33386"/>
    <cellStyle name="40% - Акцент3 4 7 3 2 3" xfId="24654"/>
    <cellStyle name="40% - Акцент3 4 7 3 3" xfId="14590"/>
    <cellStyle name="40% - Акцент3 4 7 3 3 2" xfId="28310"/>
    <cellStyle name="40% - Акцент3 4 7 3 4" xfId="21631"/>
    <cellStyle name="40% - Акцент3 4 7 4" xfId="2931"/>
    <cellStyle name="40% - Акцент3 4 7 4 2" xfId="8790"/>
    <cellStyle name="40% - Акцент3 4 7 4 2 2" xfId="14591"/>
    <cellStyle name="40% - Акцент3 4 7 4 2 2 2" xfId="33387"/>
    <cellStyle name="40% - Акцент3 4 7 4 2 3" xfId="24655"/>
    <cellStyle name="40% - Акцент3 4 7 4 3" xfId="14592"/>
    <cellStyle name="40% - Акцент3 4 7 4 3 2" xfId="28311"/>
    <cellStyle name="40% - Акцент3 4 7 4 4" xfId="21632"/>
    <cellStyle name="40% - Акцент3 4 7 5" xfId="2932"/>
    <cellStyle name="40% - Акцент3 4 7 5 2" xfId="8791"/>
    <cellStyle name="40% - Акцент3 4 7 5 2 2" xfId="14593"/>
    <cellStyle name="40% - Акцент3 4 7 5 2 2 2" xfId="33388"/>
    <cellStyle name="40% - Акцент3 4 7 5 2 3" xfId="24656"/>
    <cellStyle name="40% - Акцент3 4 7 5 3" xfId="14594"/>
    <cellStyle name="40% - Акцент3 4 7 5 3 2" xfId="28312"/>
    <cellStyle name="40% - Акцент3 4 7 5 4" xfId="21633"/>
    <cellStyle name="40% - Акцент3 4 7 6" xfId="8787"/>
    <cellStyle name="40% - Акцент3 4 7 6 2" xfId="14595"/>
    <cellStyle name="40% - Акцент3 4 7 6 2 2" xfId="33384"/>
    <cellStyle name="40% - Акцент3 4 7 6 3" xfId="24652"/>
    <cellStyle name="40% - Акцент3 4 7 7" xfId="14596"/>
    <cellStyle name="40% - Акцент3 4 7 7 2" xfId="28308"/>
    <cellStyle name="40% - Акцент3 4 7 8" xfId="21629"/>
    <cellStyle name="40% - Акцент3 4 8" xfId="2933"/>
    <cellStyle name="40% - Акцент3 4 8 2" xfId="2934"/>
    <cellStyle name="40% - Акцент3 4 8 2 2" xfId="8793"/>
    <cellStyle name="40% - Акцент3 4 8 2 2 2" xfId="14597"/>
    <cellStyle name="40% - Акцент3 4 8 2 2 2 2" xfId="33390"/>
    <cellStyle name="40% - Акцент3 4 8 2 2 3" xfId="24658"/>
    <cellStyle name="40% - Акцент3 4 8 2 3" xfId="14598"/>
    <cellStyle name="40% - Акцент3 4 8 2 3 2" xfId="28314"/>
    <cellStyle name="40% - Акцент3 4 8 2 4" xfId="21635"/>
    <cellStyle name="40% - Акцент3 4 8 3" xfId="2935"/>
    <cellStyle name="40% - Акцент3 4 8 3 2" xfId="8794"/>
    <cellStyle name="40% - Акцент3 4 8 3 2 2" xfId="14599"/>
    <cellStyle name="40% - Акцент3 4 8 3 2 2 2" xfId="33391"/>
    <cellStyle name="40% - Акцент3 4 8 3 2 3" xfId="24659"/>
    <cellStyle name="40% - Акцент3 4 8 3 3" xfId="14600"/>
    <cellStyle name="40% - Акцент3 4 8 3 3 2" xfId="28315"/>
    <cellStyle name="40% - Акцент3 4 8 3 4" xfId="21636"/>
    <cellStyle name="40% - Акцент3 4 8 4" xfId="2936"/>
    <cellStyle name="40% - Акцент3 4 8 4 2" xfId="8795"/>
    <cellStyle name="40% - Акцент3 4 8 4 2 2" xfId="14601"/>
    <cellStyle name="40% - Акцент3 4 8 4 2 2 2" xfId="33392"/>
    <cellStyle name="40% - Акцент3 4 8 4 2 3" xfId="24660"/>
    <cellStyle name="40% - Акцент3 4 8 4 3" xfId="14602"/>
    <cellStyle name="40% - Акцент3 4 8 4 3 2" xfId="28316"/>
    <cellStyle name="40% - Акцент3 4 8 4 4" xfId="21637"/>
    <cellStyle name="40% - Акцент3 4 8 5" xfId="2937"/>
    <cellStyle name="40% - Акцент3 4 8 5 2" xfId="8796"/>
    <cellStyle name="40% - Акцент3 4 8 5 2 2" xfId="14603"/>
    <cellStyle name="40% - Акцент3 4 8 5 2 2 2" xfId="33393"/>
    <cellStyle name="40% - Акцент3 4 8 5 2 3" xfId="24661"/>
    <cellStyle name="40% - Акцент3 4 8 5 3" xfId="14604"/>
    <cellStyle name="40% - Акцент3 4 8 5 3 2" xfId="28317"/>
    <cellStyle name="40% - Акцент3 4 8 5 4" xfId="21638"/>
    <cellStyle name="40% - Акцент3 4 8 6" xfId="8792"/>
    <cellStyle name="40% - Акцент3 4 8 6 2" xfId="14605"/>
    <cellStyle name="40% - Акцент3 4 8 6 2 2" xfId="33389"/>
    <cellStyle name="40% - Акцент3 4 8 6 3" xfId="24657"/>
    <cellStyle name="40% - Акцент3 4 8 7" xfId="14606"/>
    <cellStyle name="40% - Акцент3 4 8 7 2" xfId="28313"/>
    <cellStyle name="40% - Акцент3 4 8 8" xfId="21634"/>
    <cellStyle name="40% - Акцент3 4 9" xfId="2938"/>
    <cellStyle name="40% - Акцент3 4 9 2" xfId="2939"/>
    <cellStyle name="40% - Акцент3 4 9 2 2" xfId="8798"/>
    <cellStyle name="40% - Акцент3 4 9 2 2 2" xfId="14607"/>
    <cellStyle name="40% - Акцент3 4 9 2 2 2 2" xfId="33395"/>
    <cellStyle name="40% - Акцент3 4 9 2 2 3" xfId="24663"/>
    <cellStyle name="40% - Акцент3 4 9 2 3" xfId="14608"/>
    <cellStyle name="40% - Акцент3 4 9 2 3 2" xfId="28319"/>
    <cellStyle name="40% - Акцент3 4 9 2 4" xfId="21640"/>
    <cellStyle name="40% - Акцент3 4 9 3" xfId="2940"/>
    <cellStyle name="40% - Акцент3 4 9 3 2" xfId="8799"/>
    <cellStyle name="40% - Акцент3 4 9 3 2 2" xfId="14609"/>
    <cellStyle name="40% - Акцент3 4 9 3 2 2 2" xfId="33396"/>
    <cellStyle name="40% - Акцент3 4 9 3 2 3" xfId="24664"/>
    <cellStyle name="40% - Акцент3 4 9 3 3" xfId="14610"/>
    <cellStyle name="40% - Акцент3 4 9 3 3 2" xfId="28320"/>
    <cellStyle name="40% - Акцент3 4 9 3 4" xfId="21641"/>
    <cellStyle name="40% - Акцент3 4 9 4" xfId="2941"/>
    <cellStyle name="40% - Акцент3 4 9 4 2" xfId="8800"/>
    <cellStyle name="40% - Акцент3 4 9 4 2 2" xfId="14611"/>
    <cellStyle name="40% - Акцент3 4 9 4 2 2 2" xfId="33397"/>
    <cellStyle name="40% - Акцент3 4 9 4 2 3" xfId="24665"/>
    <cellStyle name="40% - Акцент3 4 9 4 3" xfId="14612"/>
    <cellStyle name="40% - Акцент3 4 9 4 3 2" xfId="28321"/>
    <cellStyle name="40% - Акцент3 4 9 4 4" xfId="21642"/>
    <cellStyle name="40% - Акцент3 4 9 5" xfId="2942"/>
    <cellStyle name="40% - Акцент3 4 9 5 2" xfId="8801"/>
    <cellStyle name="40% - Акцент3 4 9 5 2 2" xfId="14613"/>
    <cellStyle name="40% - Акцент3 4 9 5 2 2 2" xfId="33398"/>
    <cellStyle name="40% - Акцент3 4 9 5 2 3" xfId="24666"/>
    <cellStyle name="40% - Акцент3 4 9 5 3" xfId="14614"/>
    <cellStyle name="40% - Акцент3 4 9 5 3 2" xfId="28322"/>
    <cellStyle name="40% - Акцент3 4 9 5 4" xfId="21643"/>
    <cellStyle name="40% - Акцент3 4 9 6" xfId="8797"/>
    <cellStyle name="40% - Акцент3 4 9 6 2" xfId="14615"/>
    <cellStyle name="40% - Акцент3 4 9 6 2 2" xfId="33394"/>
    <cellStyle name="40% - Акцент3 4 9 6 3" xfId="24662"/>
    <cellStyle name="40% - Акцент3 4 9 7" xfId="14616"/>
    <cellStyle name="40% - Акцент3 4 9 7 2" xfId="28318"/>
    <cellStyle name="40% - Акцент3 4 9 8" xfId="21639"/>
    <cellStyle name="40% - Акцент3 5" xfId="122"/>
    <cellStyle name="40% - Акцент3 5 10" xfId="2943"/>
    <cellStyle name="40% - Акцент3 5 10 2" xfId="8802"/>
    <cellStyle name="40% - Акцент3 5 10 2 2" xfId="14617"/>
    <cellStyle name="40% - Акцент3 5 10 2 2 2" xfId="33399"/>
    <cellStyle name="40% - Акцент3 5 10 2 3" xfId="24667"/>
    <cellStyle name="40% - Акцент3 5 10 3" xfId="14618"/>
    <cellStyle name="40% - Акцент3 5 10 3 2" xfId="28323"/>
    <cellStyle name="40% - Акцент3 5 10 4" xfId="21644"/>
    <cellStyle name="40% - Акцент3 5 11" xfId="2944"/>
    <cellStyle name="40% - Акцент3 5 11 2" xfId="8803"/>
    <cellStyle name="40% - Акцент3 5 11 2 2" xfId="14619"/>
    <cellStyle name="40% - Акцент3 5 11 2 2 2" xfId="33400"/>
    <cellStyle name="40% - Акцент3 5 11 2 3" xfId="24668"/>
    <cellStyle name="40% - Акцент3 5 11 3" xfId="14620"/>
    <cellStyle name="40% - Акцент3 5 11 3 2" xfId="28324"/>
    <cellStyle name="40% - Акцент3 5 11 4" xfId="21645"/>
    <cellStyle name="40% - Акцент3 5 12" xfId="2945"/>
    <cellStyle name="40% - Акцент3 5 12 2" xfId="8804"/>
    <cellStyle name="40% - Акцент3 5 12 2 2" xfId="14621"/>
    <cellStyle name="40% - Акцент3 5 12 2 2 2" xfId="33401"/>
    <cellStyle name="40% - Акцент3 5 12 2 3" xfId="24669"/>
    <cellStyle name="40% - Акцент3 5 12 3" xfId="14622"/>
    <cellStyle name="40% - Акцент3 5 12 3 2" xfId="28325"/>
    <cellStyle name="40% - Акцент3 5 12 4" xfId="21646"/>
    <cellStyle name="40% - Акцент3 5 13" xfId="2946"/>
    <cellStyle name="40% - Акцент3 5 13 2" xfId="8805"/>
    <cellStyle name="40% - Акцент3 5 13 2 2" xfId="14623"/>
    <cellStyle name="40% - Акцент3 5 13 2 2 2" xfId="33402"/>
    <cellStyle name="40% - Акцент3 5 13 2 3" xfId="24670"/>
    <cellStyle name="40% - Акцент3 5 13 3" xfId="14624"/>
    <cellStyle name="40% - Акцент3 5 13 3 2" xfId="28326"/>
    <cellStyle name="40% - Акцент3 5 13 4" xfId="21647"/>
    <cellStyle name="40% - Акцент3 5 14" xfId="2947"/>
    <cellStyle name="40% - Акцент3 5 14 2" xfId="8806"/>
    <cellStyle name="40% - Акцент3 5 14 2 2" xfId="14625"/>
    <cellStyle name="40% - Акцент3 5 14 2 2 2" xfId="33403"/>
    <cellStyle name="40% - Акцент3 5 14 2 3" xfId="24671"/>
    <cellStyle name="40% - Акцент3 5 14 3" xfId="14626"/>
    <cellStyle name="40% - Акцент3 5 14 3 2" xfId="28327"/>
    <cellStyle name="40% - Акцент3 5 14 4" xfId="21648"/>
    <cellStyle name="40% - Акцент3 5 2" xfId="2948"/>
    <cellStyle name="40% - Акцент3 5 2 2" xfId="2949"/>
    <cellStyle name="40% - Акцент3 5 2 2 2" xfId="8807"/>
    <cellStyle name="40% - Акцент3 5 2 2 2 2" xfId="14627"/>
    <cellStyle name="40% - Акцент3 5 2 2 2 2 2" xfId="33404"/>
    <cellStyle name="40% - Акцент3 5 2 2 2 3" xfId="24672"/>
    <cellStyle name="40% - Акцент3 5 2 2 3" xfId="14628"/>
    <cellStyle name="40% - Акцент3 5 2 2 3 2" xfId="28328"/>
    <cellStyle name="40% - Акцент3 5 2 2 4" xfId="21650"/>
    <cellStyle name="40% - Акцент3 5 2 3" xfId="2950"/>
    <cellStyle name="40% - Акцент3 5 2 3 2" xfId="8808"/>
    <cellStyle name="40% - Акцент3 5 2 3 2 2" xfId="14629"/>
    <cellStyle name="40% - Акцент3 5 2 3 2 2 2" xfId="33405"/>
    <cellStyle name="40% - Акцент3 5 2 3 2 3" xfId="24673"/>
    <cellStyle name="40% - Акцент3 5 2 3 3" xfId="14630"/>
    <cellStyle name="40% - Акцент3 5 2 3 3 2" xfId="28329"/>
    <cellStyle name="40% - Акцент3 5 2 3 4" xfId="21651"/>
    <cellStyle name="40% - Акцент3 5 2 4" xfId="2951"/>
    <cellStyle name="40% - Акцент3 5 2 4 2" xfId="8809"/>
    <cellStyle name="40% - Акцент3 5 2 4 2 2" xfId="14631"/>
    <cellStyle name="40% - Акцент3 5 2 4 2 2 2" xfId="33406"/>
    <cellStyle name="40% - Акцент3 5 2 4 2 3" xfId="24674"/>
    <cellStyle name="40% - Акцент3 5 2 4 3" xfId="14632"/>
    <cellStyle name="40% - Акцент3 5 2 4 3 2" xfId="28330"/>
    <cellStyle name="40% - Акцент3 5 2 4 4" xfId="21652"/>
    <cellStyle name="40% - Акцент3 5 2 5" xfId="2952"/>
    <cellStyle name="40% - Акцент3 5 2 5 2" xfId="8810"/>
    <cellStyle name="40% - Акцент3 5 2 5 2 2" xfId="14633"/>
    <cellStyle name="40% - Акцент3 5 2 5 2 2 2" xfId="33407"/>
    <cellStyle name="40% - Акцент3 5 2 5 2 3" xfId="24675"/>
    <cellStyle name="40% - Акцент3 5 2 5 3" xfId="14634"/>
    <cellStyle name="40% - Акцент3 5 2 5 3 2" xfId="28331"/>
    <cellStyle name="40% - Акцент3 5 2 5 4" xfId="21653"/>
    <cellStyle name="40% - Акцент3 5 2 6" xfId="2953"/>
    <cellStyle name="40% - Акцент3 5 2 6 2" xfId="8811"/>
    <cellStyle name="40% - Акцент3 5 2 6 2 2" xfId="14635"/>
    <cellStyle name="40% - Акцент3 5 2 6 2 2 2" xfId="33408"/>
    <cellStyle name="40% - Акцент3 5 2 6 2 3" xfId="24676"/>
    <cellStyle name="40% - Акцент3 5 2 6 3" xfId="14636"/>
    <cellStyle name="40% - Акцент3 5 2 6 3 2" xfId="28332"/>
    <cellStyle name="40% - Акцент3 5 2 6 4" xfId="21654"/>
    <cellStyle name="40% - Акцент3 5 3" xfId="2954"/>
    <cellStyle name="40% - Акцент3 5 4" xfId="2955"/>
    <cellStyle name="40% - Акцент3 5 4 2" xfId="2956"/>
    <cellStyle name="40% - Акцент3 5 4 2 2" xfId="8813"/>
    <cellStyle name="40% - Акцент3 5 4 2 2 2" xfId="14637"/>
    <cellStyle name="40% - Акцент3 5 4 2 2 2 2" xfId="33410"/>
    <cellStyle name="40% - Акцент3 5 4 2 2 3" xfId="24678"/>
    <cellStyle name="40% - Акцент3 5 4 2 3" xfId="14638"/>
    <cellStyle name="40% - Акцент3 5 4 2 3 2" xfId="28334"/>
    <cellStyle name="40% - Акцент3 5 4 2 4" xfId="21657"/>
    <cellStyle name="40% - Акцент3 5 4 3" xfId="2957"/>
    <cellStyle name="40% - Акцент3 5 4 3 2" xfId="8814"/>
    <cellStyle name="40% - Акцент3 5 4 3 2 2" xfId="14639"/>
    <cellStyle name="40% - Акцент3 5 4 3 2 2 2" xfId="33411"/>
    <cellStyle name="40% - Акцент3 5 4 3 2 3" xfId="24679"/>
    <cellStyle name="40% - Акцент3 5 4 3 3" xfId="14640"/>
    <cellStyle name="40% - Акцент3 5 4 3 3 2" xfId="28335"/>
    <cellStyle name="40% - Акцент3 5 4 3 4" xfId="21658"/>
    <cellStyle name="40% - Акцент3 5 4 4" xfId="2958"/>
    <cellStyle name="40% - Акцент3 5 4 4 2" xfId="8815"/>
    <cellStyle name="40% - Акцент3 5 4 4 2 2" xfId="14641"/>
    <cellStyle name="40% - Акцент3 5 4 4 2 2 2" xfId="33412"/>
    <cellStyle name="40% - Акцент3 5 4 4 2 3" xfId="24680"/>
    <cellStyle name="40% - Акцент3 5 4 4 3" xfId="14642"/>
    <cellStyle name="40% - Акцент3 5 4 4 3 2" xfId="28336"/>
    <cellStyle name="40% - Акцент3 5 4 4 4" xfId="21659"/>
    <cellStyle name="40% - Акцент3 5 4 5" xfId="2959"/>
    <cellStyle name="40% - Акцент3 5 4 5 2" xfId="8816"/>
    <cellStyle name="40% - Акцент3 5 4 5 2 2" xfId="14643"/>
    <cellStyle name="40% - Акцент3 5 4 5 2 2 2" xfId="33413"/>
    <cellStyle name="40% - Акцент3 5 4 5 2 3" xfId="24681"/>
    <cellStyle name="40% - Акцент3 5 4 5 3" xfId="14644"/>
    <cellStyle name="40% - Акцент3 5 4 5 3 2" xfId="28337"/>
    <cellStyle name="40% - Акцент3 5 4 5 4" xfId="21660"/>
    <cellStyle name="40% - Акцент3 5 4 6" xfId="8812"/>
    <cellStyle name="40% - Акцент3 5 4 6 2" xfId="14645"/>
    <cellStyle name="40% - Акцент3 5 4 6 2 2" xfId="33409"/>
    <cellStyle name="40% - Акцент3 5 4 6 3" xfId="24677"/>
    <cellStyle name="40% - Акцент3 5 4 7" xfId="14646"/>
    <cellStyle name="40% - Акцент3 5 4 7 2" xfId="28333"/>
    <cellStyle name="40% - Акцент3 5 4 8" xfId="21656"/>
    <cellStyle name="40% - Акцент3 5 5" xfId="2960"/>
    <cellStyle name="40% - Акцент3 5 5 2" xfId="2961"/>
    <cellStyle name="40% - Акцент3 5 5 2 2" xfId="8818"/>
    <cellStyle name="40% - Акцент3 5 5 2 2 2" xfId="14647"/>
    <cellStyle name="40% - Акцент3 5 5 2 2 2 2" xfId="33415"/>
    <cellStyle name="40% - Акцент3 5 5 2 2 3" xfId="24683"/>
    <cellStyle name="40% - Акцент3 5 5 2 3" xfId="14648"/>
    <cellStyle name="40% - Акцент3 5 5 2 3 2" xfId="28339"/>
    <cellStyle name="40% - Акцент3 5 5 2 4" xfId="21662"/>
    <cellStyle name="40% - Акцент3 5 5 3" xfId="2962"/>
    <cellStyle name="40% - Акцент3 5 5 3 2" xfId="8819"/>
    <cellStyle name="40% - Акцент3 5 5 3 2 2" xfId="14649"/>
    <cellStyle name="40% - Акцент3 5 5 3 2 2 2" xfId="33416"/>
    <cellStyle name="40% - Акцент3 5 5 3 2 3" xfId="24684"/>
    <cellStyle name="40% - Акцент3 5 5 3 3" xfId="14650"/>
    <cellStyle name="40% - Акцент3 5 5 3 3 2" xfId="28340"/>
    <cellStyle name="40% - Акцент3 5 5 3 4" xfId="21663"/>
    <cellStyle name="40% - Акцент3 5 5 4" xfId="2963"/>
    <cellStyle name="40% - Акцент3 5 5 4 2" xfId="8820"/>
    <cellStyle name="40% - Акцент3 5 5 4 2 2" xfId="14651"/>
    <cellStyle name="40% - Акцент3 5 5 4 2 2 2" xfId="33417"/>
    <cellStyle name="40% - Акцент3 5 5 4 2 3" xfId="24685"/>
    <cellStyle name="40% - Акцент3 5 5 4 3" xfId="14652"/>
    <cellStyle name="40% - Акцент3 5 5 4 3 2" xfId="28341"/>
    <cellStyle name="40% - Акцент3 5 5 4 4" xfId="21664"/>
    <cellStyle name="40% - Акцент3 5 5 5" xfId="2964"/>
    <cellStyle name="40% - Акцент3 5 5 5 2" xfId="8821"/>
    <cellStyle name="40% - Акцент3 5 5 5 2 2" xfId="14653"/>
    <cellStyle name="40% - Акцент3 5 5 5 2 2 2" xfId="33418"/>
    <cellStyle name="40% - Акцент3 5 5 5 2 3" xfId="24686"/>
    <cellStyle name="40% - Акцент3 5 5 5 3" xfId="14654"/>
    <cellStyle name="40% - Акцент3 5 5 5 3 2" xfId="28342"/>
    <cellStyle name="40% - Акцент3 5 5 5 4" xfId="21665"/>
    <cellStyle name="40% - Акцент3 5 5 6" xfId="8817"/>
    <cellStyle name="40% - Акцент3 5 5 6 2" xfId="14655"/>
    <cellStyle name="40% - Акцент3 5 5 6 2 2" xfId="33414"/>
    <cellStyle name="40% - Акцент3 5 5 6 3" xfId="24682"/>
    <cellStyle name="40% - Акцент3 5 5 7" xfId="14656"/>
    <cellStyle name="40% - Акцент3 5 5 7 2" xfId="28338"/>
    <cellStyle name="40% - Акцент3 5 5 8" xfId="21661"/>
    <cellStyle name="40% - Акцент3 5 6" xfId="2965"/>
    <cellStyle name="40% - Акцент3 5 6 2" xfId="2966"/>
    <cellStyle name="40% - Акцент3 5 6 2 2" xfId="8823"/>
    <cellStyle name="40% - Акцент3 5 6 2 2 2" xfId="14657"/>
    <cellStyle name="40% - Акцент3 5 6 2 2 2 2" xfId="33420"/>
    <cellStyle name="40% - Акцент3 5 6 2 2 3" xfId="24688"/>
    <cellStyle name="40% - Акцент3 5 6 2 3" xfId="14658"/>
    <cellStyle name="40% - Акцент3 5 6 2 3 2" xfId="28344"/>
    <cellStyle name="40% - Акцент3 5 6 2 4" xfId="21667"/>
    <cellStyle name="40% - Акцент3 5 6 3" xfId="2967"/>
    <cellStyle name="40% - Акцент3 5 6 3 2" xfId="8824"/>
    <cellStyle name="40% - Акцент3 5 6 3 2 2" xfId="14659"/>
    <cellStyle name="40% - Акцент3 5 6 3 2 2 2" xfId="33421"/>
    <cellStyle name="40% - Акцент3 5 6 3 2 3" xfId="24689"/>
    <cellStyle name="40% - Акцент3 5 6 3 3" xfId="14660"/>
    <cellStyle name="40% - Акцент3 5 6 3 3 2" xfId="28345"/>
    <cellStyle name="40% - Акцент3 5 6 3 4" xfId="21668"/>
    <cellStyle name="40% - Акцент3 5 6 4" xfId="2968"/>
    <cellStyle name="40% - Акцент3 5 6 4 2" xfId="8825"/>
    <cellStyle name="40% - Акцент3 5 6 4 2 2" xfId="14661"/>
    <cellStyle name="40% - Акцент3 5 6 4 2 2 2" xfId="33422"/>
    <cellStyle name="40% - Акцент3 5 6 4 2 3" xfId="24690"/>
    <cellStyle name="40% - Акцент3 5 6 4 3" xfId="14662"/>
    <cellStyle name="40% - Акцент3 5 6 4 3 2" xfId="28346"/>
    <cellStyle name="40% - Акцент3 5 6 4 4" xfId="21669"/>
    <cellStyle name="40% - Акцент3 5 6 5" xfId="2969"/>
    <cellStyle name="40% - Акцент3 5 6 5 2" xfId="8826"/>
    <cellStyle name="40% - Акцент3 5 6 5 2 2" xfId="14663"/>
    <cellStyle name="40% - Акцент3 5 6 5 2 2 2" xfId="33423"/>
    <cellStyle name="40% - Акцент3 5 6 5 2 3" xfId="24691"/>
    <cellStyle name="40% - Акцент3 5 6 5 3" xfId="14664"/>
    <cellStyle name="40% - Акцент3 5 6 5 3 2" xfId="28347"/>
    <cellStyle name="40% - Акцент3 5 6 5 4" xfId="21670"/>
    <cellStyle name="40% - Акцент3 5 6 6" xfId="8822"/>
    <cellStyle name="40% - Акцент3 5 6 6 2" xfId="14665"/>
    <cellStyle name="40% - Акцент3 5 6 6 2 2" xfId="33419"/>
    <cellStyle name="40% - Акцент3 5 6 6 3" xfId="24687"/>
    <cellStyle name="40% - Акцент3 5 6 7" xfId="14666"/>
    <cellStyle name="40% - Акцент3 5 6 7 2" xfId="28343"/>
    <cellStyle name="40% - Акцент3 5 6 8" xfId="21666"/>
    <cellStyle name="40% - Акцент3 5 7" xfId="2970"/>
    <cellStyle name="40% - Акцент3 5 7 2" xfId="2971"/>
    <cellStyle name="40% - Акцент3 5 7 2 2" xfId="8828"/>
    <cellStyle name="40% - Акцент3 5 7 2 2 2" xfId="14667"/>
    <cellStyle name="40% - Акцент3 5 7 2 2 2 2" xfId="33425"/>
    <cellStyle name="40% - Акцент3 5 7 2 2 3" xfId="24693"/>
    <cellStyle name="40% - Акцент3 5 7 2 3" xfId="14668"/>
    <cellStyle name="40% - Акцент3 5 7 2 3 2" xfId="28349"/>
    <cellStyle name="40% - Акцент3 5 7 2 4" xfId="21672"/>
    <cellStyle name="40% - Акцент3 5 7 3" xfId="2972"/>
    <cellStyle name="40% - Акцент3 5 7 3 2" xfId="8829"/>
    <cellStyle name="40% - Акцент3 5 7 3 2 2" xfId="14669"/>
    <cellStyle name="40% - Акцент3 5 7 3 2 2 2" xfId="33426"/>
    <cellStyle name="40% - Акцент3 5 7 3 2 3" xfId="24694"/>
    <cellStyle name="40% - Акцент3 5 7 3 3" xfId="14670"/>
    <cellStyle name="40% - Акцент3 5 7 3 3 2" xfId="28350"/>
    <cellStyle name="40% - Акцент3 5 7 3 4" xfId="21673"/>
    <cellStyle name="40% - Акцент3 5 7 4" xfId="2973"/>
    <cellStyle name="40% - Акцент3 5 7 4 2" xfId="8830"/>
    <cellStyle name="40% - Акцент3 5 7 4 2 2" xfId="14671"/>
    <cellStyle name="40% - Акцент3 5 7 4 2 2 2" xfId="33427"/>
    <cellStyle name="40% - Акцент3 5 7 4 2 3" xfId="24695"/>
    <cellStyle name="40% - Акцент3 5 7 4 3" xfId="14672"/>
    <cellStyle name="40% - Акцент3 5 7 4 3 2" xfId="28351"/>
    <cellStyle name="40% - Акцент3 5 7 4 4" xfId="21674"/>
    <cellStyle name="40% - Акцент3 5 7 5" xfId="2974"/>
    <cellStyle name="40% - Акцент3 5 7 5 2" xfId="8831"/>
    <cellStyle name="40% - Акцент3 5 7 5 2 2" xfId="14673"/>
    <cellStyle name="40% - Акцент3 5 7 5 2 2 2" xfId="33428"/>
    <cellStyle name="40% - Акцент3 5 7 5 2 3" xfId="24696"/>
    <cellStyle name="40% - Акцент3 5 7 5 3" xfId="14674"/>
    <cellStyle name="40% - Акцент3 5 7 5 3 2" xfId="28352"/>
    <cellStyle name="40% - Акцент3 5 7 5 4" xfId="21675"/>
    <cellStyle name="40% - Акцент3 5 7 6" xfId="8827"/>
    <cellStyle name="40% - Акцент3 5 7 6 2" xfId="14675"/>
    <cellStyle name="40% - Акцент3 5 7 6 2 2" xfId="33424"/>
    <cellStyle name="40% - Акцент3 5 7 6 3" xfId="24692"/>
    <cellStyle name="40% - Акцент3 5 7 7" xfId="14676"/>
    <cellStyle name="40% - Акцент3 5 7 7 2" xfId="28348"/>
    <cellStyle name="40% - Акцент3 5 7 8" xfId="21671"/>
    <cellStyle name="40% - Акцент3 5 8" xfId="2975"/>
    <cellStyle name="40% - Акцент3 5 8 2" xfId="2976"/>
    <cellStyle name="40% - Акцент3 5 8 2 2" xfId="8833"/>
    <cellStyle name="40% - Акцент3 5 8 2 2 2" xfId="14677"/>
    <cellStyle name="40% - Акцент3 5 8 2 2 2 2" xfId="33430"/>
    <cellStyle name="40% - Акцент3 5 8 2 2 3" xfId="24698"/>
    <cellStyle name="40% - Акцент3 5 8 2 3" xfId="14678"/>
    <cellStyle name="40% - Акцент3 5 8 2 3 2" xfId="28354"/>
    <cellStyle name="40% - Акцент3 5 8 2 4" xfId="21677"/>
    <cellStyle name="40% - Акцент3 5 8 3" xfId="2977"/>
    <cellStyle name="40% - Акцент3 5 8 3 2" xfId="8834"/>
    <cellStyle name="40% - Акцент3 5 8 3 2 2" xfId="14679"/>
    <cellStyle name="40% - Акцент3 5 8 3 2 2 2" xfId="33431"/>
    <cellStyle name="40% - Акцент3 5 8 3 2 3" xfId="24699"/>
    <cellStyle name="40% - Акцент3 5 8 3 3" xfId="14680"/>
    <cellStyle name="40% - Акцент3 5 8 3 3 2" xfId="28355"/>
    <cellStyle name="40% - Акцент3 5 8 3 4" xfId="21678"/>
    <cellStyle name="40% - Акцент3 5 8 4" xfId="2978"/>
    <cellStyle name="40% - Акцент3 5 8 4 2" xfId="8835"/>
    <cellStyle name="40% - Акцент3 5 8 4 2 2" xfId="14681"/>
    <cellStyle name="40% - Акцент3 5 8 4 2 2 2" xfId="33432"/>
    <cellStyle name="40% - Акцент3 5 8 4 2 3" xfId="24700"/>
    <cellStyle name="40% - Акцент3 5 8 4 3" xfId="14682"/>
    <cellStyle name="40% - Акцент3 5 8 4 3 2" xfId="28356"/>
    <cellStyle name="40% - Акцент3 5 8 4 4" xfId="21679"/>
    <cellStyle name="40% - Акцент3 5 8 5" xfId="2979"/>
    <cellStyle name="40% - Акцент3 5 8 5 2" xfId="8836"/>
    <cellStyle name="40% - Акцент3 5 8 5 2 2" xfId="14683"/>
    <cellStyle name="40% - Акцент3 5 8 5 2 2 2" xfId="33433"/>
    <cellStyle name="40% - Акцент3 5 8 5 2 3" xfId="24701"/>
    <cellStyle name="40% - Акцент3 5 8 5 3" xfId="14684"/>
    <cellStyle name="40% - Акцент3 5 8 5 3 2" xfId="28357"/>
    <cellStyle name="40% - Акцент3 5 8 5 4" xfId="21680"/>
    <cellStyle name="40% - Акцент3 5 8 6" xfId="8832"/>
    <cellStyle name="40% - Акцент3 5 8 6 2" xfId="14685"/>
    <cellStyle name="40% - Акцент3 5 8 6 2 2" xfId="33429"/>
    <cellStyle name="40% - Акцент3 5 8 6 3" xfId="24697"/>
    <cellStyle name="40% - Акцент3 5 8 7" xfId="14686"/>
    <cellStyle name="40% - Акцент3 5 8 7 2" xfId="28353"/>
    <cellStyle name="40% - Акцент3 5 8 8" xfId="21676"/>
    <cellStyle name="40% - Акцент3 5 9" xfId="2980"/>
    <cellStyle name="40% - Акцент3 5 9 2" xfId="2981"/>
    <cellStyle name="40% - Акцент3 5 9 2 2" xfId="8838"/>
    <cellStyle name="40% - Акцент3 5 9 2 2 2" xfId="14687"/>
    <cellStyle name="40% - Акцент3 5 9 2 2 2 2" xfId="33435"/>
    <cellStyle name="40% - Акцент3 5 9 2 2 3" xfId="24703"/>
    <cellStyle name="40% - Акцент3 5 9 2 3" xfId="14688"/>
    <cellStyle name="40% - Акцент3 5 9 2 3 2" xfId="28359"/>
    <cellStyle name="40% - Акцент3 5 9 2 4" xfId="21682"/>
    <cellStyle name="40% - Акцент3 5 9 3" xfId="2982"/>
    <cellStyle name="40% - Акцент3 5 9 3 2" xfId="8839"/>
    <cellStyle name="40% - Акцент3 5 9 3 2 2" xfId="14689"/>
    <cellStyle name="40% - Акцент3 5 9 3 2 2 2" xfId="33436"/>
    <cellStyle name="40% - Акцент3 5 9 3 2 3" xfId="24704"/>
    <cellStyle name="40% - Акцент3 5 9 3 3" xfId="14690"/>
    <cellStyle name="40% - Акцент3 5 9 3 3 2" xfId="28360"/>
    <cellStyle name="40% - Акцент3 5 9 3 4" xfId="21683"/>
    <cellStyle name="40% - Акцент3 5 9 4" xfId="2983"/>
    <cellStyle name="40% - Акцент3 5 9 4 2" xfId="8840"/>
    <cellStyle name="40% - Акцент3 5 9 4 2 2" xfId="14691"/>
    <cellStyle name="40% - Акцент3 5 9 4 2 2 2" xfId="33437"/>
    <cellStyle name="40% - Акцент3 5 9 4 2 3" xfId="24705"/>
    <cellStyle name="40% - Акцент3 5 9 4 3" xfId="14692"/>
    <cellStyle name="40% - Акцент3 5 9 4 3 2" xfId="28361"/>
    <cellStyle name="40% - Акцент3 5 9 4 4" xfId="21684"/>
    <cellStyle name="40% - Акцент3 5 9 5" xfId="2984"/>
    <cellStyle name="40% - Акцент3 5 9 5 2" xfId="8841"/>
    <cellStyle name="40% - Акцент3 5 9 5 2 2" xfId="14693"/>
    <cellStyle name="40% - Акцент3 5 9 5 2 2 2" xfId="33438"/>
    <cellStyle name="40% - Акцент3 5 9 5 2 3" xfId="24706"/>
    <cellStyle name="40% - Акцент3 5 9 5 3" xfId="14694"/>
    <cellStyle name="40% - Акцент3 5 9 5 3 2" xfId="28362"/>
    <cellStyle name="40% - Акцент3 5 9 5 4" xfId="21685"/>
    <cellStyle name="40% - Акцент3 5 9 6" xfId="8837"/>
    <cellStyle name="40% - Акцент3 5 9 6 2" xfId="14695"/>
    <cellStyle name="40% - Акцент3 5 9 6 2 2" xfId="33434"/>
    <cellStyle name="40% - Акцент3 5 9 6 3" xfId="24702"/>
    <cellStyle name="40% - Акцент3 5 9 7" xfId="14696"/>
    <cellStyle name="40% - Акцент3 5 9 7 2" xfId="28358"/>
    <cellStyle name="40% - Акцент3 5 9 8" xfId="21681"/>
    <cellStyle name="40% - Акцент3 6" xfId="123"/>
    <cellStyle name="40% - Акцент3 6 10" xfId="2985"/>
    <cellStyle name="40% - Акцент3 6 10 2" xfId="8842"/>
    <cellStyle name="40% - Акцент3 6 10 2 2" xfId="14697"/>
    <cellStyle name="40% - Акцент3 6 10 2 2 2" xfId="33439"/>
    <cellStyle name="40% - Акцент3 6 10 2 3" xfId="24707"/>
    <cellStyle name="40% - Акцент3 6 10 3" xfId="14698"/>
    <cellStyle name="40% - Акцент3 6 10 3 2" xfId="28363"/>
    <cellStyle name="40% - Акцент3 6 10 4" xfId="21686"/>
    <cellStyle name="40% - Акцент3 6 11" xfId="2986"/>
    <cellStyle name="40% - Акцент3 6 11 2" xfId="8843"/>
    <cellStyle name="40% - Акцент3 6 11 2 2" xfId="14699"/>
    <cellStyle name="40% - Акцент3 6 11 2 2 2" xfId="33440"/>
    <cellStyle name="40% - Акцент3 6 11 2 3" xfId="24708"/>
    <cellStyle name="40% - Акцент3 6 11 3" xfId="14700"/>
    <cellStyle name="40% - Акцент3 6 11 3 2" xfId="28364"/>
    <cellStyle name="40% - Акцент3 6 11 4" xfId="21687"/>
    <cellStyle name="40% - Акцент3 6 12" xfId="2987"/>
    <cellStyle name="40% - Акцент3 6 12 2" xfId="8844"/>
    <cellStyle name="40% - Акцент3 6 12 2 2" xfId="14701"/>
    <cellStyle name="40% - Акцент3 6 12 2 2 2" xfId="33441"/>
    <cellStyle name="40% - Акцент3 6 12 2 3" xfId="24709"/>
    <cellStyle name="40% - Акцент3 6 12 3" xfId="14702"/>
    <cellStyle name="40% - Акцент3 6 12 3 2" xfId="28365"/>
    <cellStyle name="40% - Акцент3 6 12 4" xfId="21688"/>
    <cellStyle name="40% - Акцент3 6 13" xfId="2988"/>
    <cellStyle name="40% - Акцент3 6 13 2" xfId="8845"/>
    <cellStyle name="40% - Акцент3 6 13 2 2" xfId="14703"/>
    <cellStyle name="40% - Акцент3 6 13 2 2 2" xfId="33442"/>
    <cellStyle name="40% - Акцент3 6 13 2 3" xfId="24710"/>
    <cellStyle name="40% - Акцент3 6 13 3" xfId="14704"/>
    <cellStyle name="40% - Акцент3 6 13 3 2" xfId="28366"/>
    <cellStyle name="40% - Акцент3 6 13 4" xfId="21689"/>
    <cellStyle name="40% - Акцент3 6 14" xfId="2989"/>
    <cellStyle name="40% - Акцент3 6 14 2" xfId="8846"/>
    <cellStyle name="40% - Акцент3 6 14 2 2" xfId="14705"/>
    <cellStyle name="40% - Акцент3 6 14 2 2 2" xfId="33443"/>
    <cellStyle name="40% - Акцент3 6 14 2 3" xfId="24711"/>
    <cellStyle name="40% - Акцент3 6 14 3" xfId="14706"/>
    <cellStyle name="40% - Акцент3 6 14 3 2" xfId="28367"/>
    <cellStyle name="40% - Акцент3 6 14 4" xfId="21690"/>
    <cellStyle name="40% - Акцент3 6 2" xfId="2990"/>
    <cellStyle name="40% - Акцент3 6 2 2" xfId="2991"/>
    <cellStyle name="40% - Акцент3 6 2 2 2" xfId="8847"/>
    <cellStyle name="40% - Акцент3 6 2 2 2 2" xfId="14707"/>
    <cellStyle name="40% - Акцент3 6 2 2 2 2 2" xfId="33444"/>
    <cellStyle name="40% - Акцент3 6 2 2 2 3" xfId="24712"/>
    <cellStyle name="40% - Акцент3 6 2 2 3" xfId="14708"/>
    <cellStyle name="40% - Акцент3 6 2 2 3 2" xfId="28368"/>
    <cellStyle name="40% - Акцент3 6 2 2 4" xfId="21691"/>
    <cellStyle name="40% - Акцент3 6 2 3" xfId="2992"/>
    <cellStyle name="40% - Акцент3 6 2 3 2" xfId="8848"/>
    <cellStyle name="40% - Акцент3 6 2 3 2 2" xfId="14709"/>
    <cellStyle name="40% - Акцент3 6 2 3 2 2 2" xfId="33445"/>
    <cellStyle name="40% - Акцент3 6 2 3 2 3" xfId="24713"/>
    <cellStyle name="40% - Акцент3 6 2 3 3" xfId="14710"/>
    <cellStyle name="40% - Акцент3 6 2 3 3 2" xfId="28369"/>
    <cellStyle name="40% - Акцент3 6 2 3 4" xfId="21692"/>
    <cellStyle name="40% - Акцент3 6 2 4" xfId="2993"/>
    <cellStyle name="40% - Акцент3 6 2 4 2" xfId="8849"/>
    <cellStyle name="40% - Акцент3 6 2 4 2 2" xfId="14711"/>
    <cellStyle name="40% - Акцент3 6 2 4 2 2 2" xfId="33446"/>
    <cellStyle name="40% - Акцент3 6 2 4 2 3" xfId="24714"/>
    <cellStyle name="40% - Акцент3 6 2 4 3" xfId="14712"/>
    <cellStyle name="40% - Акцент3 6 2 4 3 2" xfId="28370"/>
    <cellStyle name="40% - Акцент3 6 2 4 4" xfId="21693"/>
    <cellStyle name="40% - Акцент3 6 2 5" xfId="2994"/>
    <cellStyle name="40% - Акцент3 6 2 5 2" xfId="8850"/>
    <cellStyle name="40% - Акцент3 6 2 5 2 2" xfId="14713"/>
    <cellStyle name="40% - Акцент3 6 2 5 2 2 2" xfId="33447"/>
    <cellStyle name="40% - Акцент3 6 2 5 2 3" xfId="24715"/>
    <cellStyle name="40% - Акцент3 6 2 5 3" xfId="14714"/>
    <cellStyle name="40% - Акцент3 6 2 5 3 2" xfId="28371"/>
    <cellStyle name="40% - Акцент3 6 2 5 4" xfId="21694"/>
    <cellStyle name="40% - Акцент3 6 2 6" xfId="2995"/>
    <cellStyle name="40% - Акцент3 6 2 6 2" xfId="8851"/>
    <cellStyle name="40% - Акцент3 6 2 6 2 2" xfId="14715"/>
    <cellStyle name="40% - Акцент3 6 2 6 2 2 2" xfId="33448"/>
    <cellStyle name="40% - Акцент3 6 2 6 2 3" xfId="24716"/>
    <cellStyle name="40% - Акцент3 6 2 6 3" xfId="14716"/>
    <cellStyle name="40% - Акцент3 6 2 6 3 2" xfId="28372"/>
    <cellStyle name="40% - Акцент3 6 2 6 4" xfId="21695"/>
    <cellStyle name="40% - Акцент3 6 3" xfId="2996"/>
    <cellStyle name="40% - Акцент3 6 4" xfId="2997"/>
    <cellStyle name="40% - Акцент3 6 4 2" xfId="2998"/>
    <cellStyle name="40% - Акцент3 6 4 2 2" xfId="8853"/>
    <cellStyle name="40% - Акцент3 6 4 2 2 2" xfId="14717"/>
    <cellStyle name="40% - Акцент3 6 4 2 2 2 2" xfId="33450"/>
    <cellStyle name="40% - Акцент3 6 4 2 2 3" xfId="24718"/>
    <cellStyle name="40% - Акцент3 6 4 2 3" xfId="14718"/>
    <cellStyle name="40% - Акцент3 6 4 2 3 2" xfId="28374"/>
    <cellStyle name="40% - Акцент3 6 4 2 4" xfId="21697"/>
    <cellStyle name="40% - Акцент3 6 4 3" xfId="2999"/>
    <cellStyle name="40% - Акцент3 6 4 3 2" xfId="8854"/>
    <cellStyle name="40% - Акцент3 6 4 3 2 2" xfId="14719"/>
    <cellStyle name="40% - Акцент3 6 4 3 2 2 2" xfId="33451"/>
    <cellStyle name="40% - Акцент3 6 4 3 2 3" xfId="24719"/>
    <cellStyle name="40% - Акцент3 6 4 3 3" xfId="14720"/>
    <cellStyle name="40% - Акцент3 6 4 3 3 2" xfId="28375"/>
    <cellStyle name="40% - Акцент3 6 4 3 4" xfId="21698"/>
    <cellStyle name="40% - Акцент3 6 4 4" xfId="3000"/>
    <cellStyle name="40% - Акцент3 6 4 4 2" xfId="8855"/>
    <cellStyle name="40% - Акцент3 6 4 4 2 2" xfId="14721"/>
    <cellStyle name="40% - Акцент3 6 4 4 2 2 2" xfId="33452"/>
    <cellStyle name="40% - Акцент3 6 4 4 2 3" xfId="24720"/>
    <cellStyle name="40% - Акцент3 6 4 4 3" xfId="14722"/>
    <cellStyle name="40% - Акцент3 6 4 4 3 2" xfId="28376"/>
    <cellStyle name="40% - Акцент3 6 4 4 4" xfId="21699"/>
    <cellStyle name="40% - Акцент3 6 4 5" xfId="3001"/>
    <cellStyle name="40% - Акцент3 6 4 5 2" xfId="8856"/>
    <cellStyle name="40% - Акцент3 6 4 5 2 2" xfId="14723"/>
    <cellStyle name="40% - Акцент3 6 4 5 2 2 2" xfId="33453"/>
    <cellStyle name="40% - Акцент3 6 4 5 2 3" xfId="24721"/>
    <cellStyle name="40% - Акцент3 6 4 5 3" xfId="14724"/>
    <cellStyle name="40% - Акцент3 6 4 5 3 2" xfId="28377"/>
    <cellStyle name="40% - Акцент3 6 4 5 4" xfId="21700"/>
    <cellStyle name="40% - Акцент3 6 4 6" xfId="8852"/>
    <cellStyle name="40% - Акцент3 6 4 6 2" xfId="14725"/>
    <cellStyle name="40% - Акцент3 6 4 6 2 2" xfId="33449"/>
    <cellStyle name="40% - Акцент3 6 4 6 3" xfId="24717"/>
    <cellStyle name="40% - Акцент3 6 4 7" xfId="14726"/>
    <cellStyle name="40% - Акцент3 6 4 7 2" xfId="28373"/>
    <cellStyle name="40% - Акцент3 6 4 8" xfId="21696"/>
    <cellStyle name="40% - Акцент3 6 5" xfId="3002"/>
    <cellStyle name="40% - Акцент3 6 5 2" xfId="3003"/>
    <cellStyle name="40% - Акцент3 6 5 2 2" xfId="8858"/>
    <cellStyle name="40% - Акцент3 6 5 2 2 2" xfId="14727"/>
    <cellStyle name="40% - Акцент3 6 5 2 2 2 2" xfId="33455"/>
    <cellStyle name="40% - Акцент3 6 5 2 2 3" xfId="24723"/>
    <cellStyle name="40% - Акцент3 6 5 2 3" xfId="14728"/>
    <cellStyle name="40% - Акцент3 6 5 2 3 2" xfId="28379"/>
    <cellStyle name="40% - Акцент3 6 5 2 4" xfId="21702"/>
    <cellStyle name="40% - Акцент3 6 5 3" xfId="3004"/>
    <cellStyle name="40% - Акцент3 6 5 3 2" xfId="8859"/>
    <cellStyle name="40% - Акцент3 6 5 3 2 2" xfId="14729"/>
    <cellStyle name="40% - Акцент3 6 5 3 2 2 2" xfId="33456"/>
    <cellStyle name="40% - Акцент3 6 5 3 2 3" xfId="24724"/>
    <cellStyle name="40% - Акцент3 6 5 3 3" xfId="14730"/>
    <cellStyle name="40% - Акцент3 6 5 3 3 2" xfId="28380"/>
    <cellStyle name="40% - Акцент3 6 5 3 4" xfId="21703"/>
    <cellStyle name="40% - Акцент3 6 5 4" xfId="3005"/>
    <cellStyle name="40% - Акцент3 6 5 4 2" xfId="8860"/>
    <cellStyle name="40% - Акцент3 6 5 4 2 2" xfId="14731"/>
    <cellStyle name="40% - Акцент3 6 5 4 2 2 2" xfId="33457"/>
    <cellStyle name="40% - Акцент3 6 5 4 2 3" xfId="24725"/>
    <cellStyle name="40% - Акцент3 6 5 4 3" xfId="14732"/>
    <cellStyle name="40% - Акцент3 6 5 4 3 2" xfId="28381"/>
    <cellStyle name="40% - Акцент3 6 5 4 4" xfId="21704"/>
    <cellStyle name="40% - Акцент3 6 5 5" xfId="3006"/>
    <cellStyle name="40% - Акцент3 6 5 5 2" xfId="8861"/>
    <cellStyle name="40% - Акцент3 6 5 5 2 2" xfId="14733"/>
    <cellStyle name="40% - Акцент3 6 5 5 2 2 2" xfId="33458"/>
    <cellStyle name="40% - Акцент3 6 5 5 2 3" xfId="24726"/>
    <cellStyle name="40% - Акцент3 6 5 5 3" xfId="14734"/>
    <cellStyle name="40% - Акцент3 6 5 5 3 2" xfId="28382"/>
    <cellStyle name="40% - Акцент3 6 5 5 4" xfId="21705"/>
    <cellStyle name="40% - Акцент3 6 5 6" xfId="8857"/>
    <cellStyle name="40% - Акцент3 6 5 6 2" xfId="14735"/>
    <cellStyle name="40% - Акцент3 6 5 6 2 2" xfId="33454"/>
    <cellStyle name="40% - Акцент3 6 5 6 3" xfId="24722"/>
    <cellStyle name="40% - Акцент3 6 5 7" xfId="14736"/>
    <cellStyle name="40% - Акцент3 6 5 7 2" xfId="28378"/>
    <cellStyle name="40% - Акцент3 6 5 8" xfId="21701"/>
    <cellStyle name="40% - Акцент3 6 6" xfId="3007"/>
    <cellStyle name="40% - Акцент3 6 6 2" xfId="3008"/>
    <cellStyle name="40% - Акцент3 6 6 2 2" xfId="8863"/>
    <cellStyle name="40% - Акцент3 6 6 2 2 2" xfId="14737"/>
    <cellStyle name="40% - Акцент3 6 6 2 2 2 2" xfId="33460"/>
    <cellStyle name="40% - Акцент3 6 6 2 2 3" xfId="24728"/>
    <cellStyle name="40% - Акцент3 6 6 2 3" xfId="14738"/>
    <cellStyle name="40% - Акцент3 6 6 2 3 2" xfId="28384"/>
    <cellStyle name="40% - Акцент3 6 6 2 4" xfId="21707"/>
    <cellStyle name="40% - Акцент3 6 6 3" xfId="3009"/>
    <cellStyle name="40% - Акцент3 6 6 3 2" xfId="8864"/>
    <cellStyle name="40% - Акцент3 6 6 3 2 2" xfId="14739"/>
    <cellStyle name="40% - Акцент3 6 6 3 2 2 2" xfId="33461"/>
    <cellStyle name="40% - Акцент3 6 6 3 2 3" xfId="24729"/>
    <cellStyle name="40% - Акцент3 6 6 3 3" xfId="14740"/>
    <cellStyle name="40% - Акцент3 6 6 3 3 2" xfId="28385"/>
    <cellStyle name="40% - Акцент3 6 6 3 4" xfId="21708"/>
    <cellStyle name="40% - Акцент3 6 6 4" xfId="3010"/>
    <cellStyle name="40% - Акцент3 6 6 4 2" xfId="8865"/>
    <cellStyle name="40% - Акцент3 6 6 4 2 2" xfId="14741"/>
    <cellStyle name="40% - Акцент3 6 6 4 2 2 2" xfId="33462"/>
    <cellStyle name="40% - Акцент3 6 6 4 2 3" xfId="24730"/>
    <cellStyle name="40% - Акцент3 6 6 4 3" xfId="14742"/>
    <cellStyle name="40% - Акцент3 6 6 4 3 2" xfId="28386"/>
    <cellStyle name="40% - Акцент3 6 6 4 4" xfId="21709"/>
    <cellStyle name="40% - Акцент3 6 6 5" xfId="3011"/>
    <cellStyle name="40% - Акцент3 6 6 5 2" xfId="8866"/>
    <cellStyle name="40% - Акцент3 6 6 5 2 2" xfId="14743"/>
    <cellStyle name="40% - Акцент3 6 6 5 2 2 2" xfId="33463"/>
    <cellStyle name="40% - Акцент3 6 6 5 2 3" xfId="24731"/>
    <cellStyle name="40% - Акцент3 6 6 5 3" xfId="14744"/>
    <cellStyle name="40% - Акцент3 6 6 5 3 2" xfId="28387"/>
    <cellStyle name="40% - Акцент3 6 6 5 4" xfId="21710"/>
    <cellStyle name="40% - Акцент3 6 6 6" xfId="8862"/>
    <cellStyle name="40% - Акцент3 6 6 6 2" xfId="14745"/>
    <cellStyle name="40% - Акцент3 6 6 6 2 2" xfId="33459"/>
    <cellStyle name="40% - Акцент3 6 6 6 3" xfId="24727"/>
    <cellStyle name="40% - Акцент3 6 6 7" xfId="14746"/>
    <cellStyle name="40% - Акцент3 6 6 7 2" xfId="28383"/>
    <cellStyle name="40% - Акцент3 6 6 8" xfId="21706"/>
    <cellStyle name="40% - Акцент3 6 7" xfId="3012"/>
    <cellStyle name="40% - Акцент3 6 7 2" xfId="3013"/>
    <cellStyle name="40% - Акцент3 6 7 2 2" xfId="8868"/>
    <cellStyle name="40% - Акцент3 6 7 2 2 2" xfId="14747"/>
    <cellStyle name="40% - Акцент3 6 7 2 2 2 2" xfId="33465"/>
    <cellStyle name="40% - Акцент3 6 7 2 2 3" xfId="24733"/>
    <cellStyle name="40% - Акцент3 6 7 2 3" xfId="14748"/>
    <cellStyle name="40% - Акцент3 6 7 2 3 2" xfId="28389"/>
    <cellStyle name="40% - Акцент3 6 7 2 4" xfId="21712"/>
    <cellStyle name="40% - Акцент3 6 7 3" xfId="3014"/>
    <cellStyle name="40% - Акцент3 6 7 3 2" xfId="8869"/>
    <cellStyle name="40% - Акцент3 6 7 3 2 2" xfId="14749"/>
    <cellStyle name="40% - Акцент3 6 7 3 2 2 2" xfId="33466"/>
    <cellStyle name="40% - Акцент3 6 7 3 2 3" xfId="24734"/>
    <cellStyle name="40% - Акцент3 6 7 3 3" xfId="14750"/>
    <cellStyle name="40% - Акцент3 6 7 3 3 2" xfId="28390"/>
    <cellStyle name="40% - Акцент3 6 7 3 4" xfId="21713"/>
    <cellStyle name="40% - Акцент3 6 7 4" xfId="3015"/>
    <cellStyle name="40% - Акцент3 6 7 4 2" xfId="8870"/>
    <cellStyle name="40% - Акцент3 6 7 4 2 2" xfId="14751"/>
    <cellStyle name="40% - Акцент3 6 7 4 2 2 2" xfId="33467"/>
    <cellStyle name="40% - Акцент3 6 7 4 2 3" xfId="24735"/>
    <cellStyle name="40% - Акцент3 6 7 4 3" xfId="14752"/>
    <cellStyle name="40% - Акцент3 6 7 4 3 2" xfId="28391"/>
    <cellStyle name="40% - Акцент3 6 7 4 4" xfId="21714"/>
    <cellStyle name="40% - Акцент3 6 7 5" xfId="3016"/>
    <cellStyle name="40% - Акцент3 6 7 5 2" xfId="8871"/>
    <cellStyle name="40% - Акцент3 6 7 5 2 2" xfId="14753"/>
    <cellStyle name="40% - Акцент3 6 7 5 2 2 2" xfId="33468"/>
    <cellStyle name="40% - Акцент3 6 7 5 2 3" xfId="24736"/>
    <cellStyle name="40% - Акцент3 6 7 5 3" xfId="14754"/>
    <cellStyle name="40% - Акцент3 6 7 5 3 2" xfId="28392"/>
    <cellStyle name="40% - Акцент3 6 7 5 4" xfId="21715"/>
    <cellStyle name="40% - Акцент3 6 7 6" xfId="8867"/>
    <cellStyle name="40% - Акцент3 6 7 6 2" xfId="14755"/>
    <cellStyle name="40% - Акцент3 6 7 6 2 2" xfId="33464"/>
    <cellStyle name="40% - Акцент3 6 7 6 3" xfId="24732"/>
    <cellStyle name="40% - Акцент3 6 7 7" xfId="14756"/>
    <cellStyle name="40% - Акцент3 6 7 7 2" xfId="28388"/>
    <cellStyle name="40% - Акцент3 6 7 8" xfId="21711"/>
    <cellStyle name="40% - Акцент3 6 8" xfId="3017"/>
    <cellStyle name="40% - Акцент3 6 8 2" xfId="3018"/>
    <cellStyle name="40% - Акцент3 6 8 2 2" xfId="8873"/>
    <cellStyle name="40% - Акцент3 6 8 2 2 2" xfId="14757"/>
    <cellStyle name="40% - Акцент3 6 8 2 2 2 2" xfId="33470"/>
    <cellStyle name="40% - Акцент3 6 8 2 2 3" xfId="24738"/>
    <cellStyle name="40% - Акцент3 6 8 2 3" xfId="14758"/>
    <cellStyle name="40% - Акцент3 6 8 2 3 2" xfId="28394"/>
    <cellStyle name="40% - Акцент3 6 8 2 4" xfId="21717"/>
    <cellStyle name="40% - Акцент3 6 8 3" xfId="3019"/>
    <cellStyle name="40% - Акцент3 6 8 3 2" xfId="8874"/>
    <cellStyle name="40% - Акцент3 6 8 3 2 2" xfId="14759"/>
    <cellStyle name="40% - Акцент3 6 8 3 2 2 2" xfId="33471"/>
    <cellStyle name="40% - Акцент3 6 8 3 2 3" xfId="24739"/>
    <cellStyle name="40% - Акцент3 6 8 3 3" xfId="14760"/>
    <cellStyle name="40% - Акцент3 6 8 3 3 2" xfId="28395"/>
    <cellStyle name="40% - Акцент3 6 8 3 4" xfId="21718"/>
    <cellStyle name="40% - Акцент3 6 8 4" xfId="3020"/>
    <cellStyle name="40% - Акцент3 6 8 4 2" xfId="8875"/>
    <cellStyle name="40% - Акцент3 6 8 4 2 2" xfId="14761"/>
    <cellStyle name="40% - Акцент3 6 8 4 2 2 2" xfId="33472"/>
    <cellStyle name="40% - Акцент3 6 8 4 2 3" xfId="24740"/>
    <cellStyle name="40% - Акцент3 6 8 4 3" xfId="14762"/>
    <cellStyle name="40% - Акцент3 6 8 4 3 2" xfId="28396"/>
    <cellStyle name="40% - Акцент3 6 8 4 4" xfId="21719"/>
    <cellStyle name="40% - Акцент3 6 8 5" xfId="3021"/>
    <cellStyle name="40% - Акцент3 6 8 5 2" xfId="8876"/>
    <cellStyle name="40% - Акцент3 6 8 5 2 2" xfId="14763"/>
    <cellStyle name="40% - Акцент3 6 8 5 2 2 2" xfId="33473"/>
    <cellStyle name="40% - Акцент3 6 8 5 2 3" xfId="24741"/>
    <cellStyle name="40% - Акцент3 6 8 5 3" xfId="14764"/>
    <cellStyle name="40% - Акцент3 6 8 5 3 2" xfId="28397"/>
    <cellStyle name="40% - Акцент3 6 8 5 4" xfId="21720"/>
    <cellStyle name="40% - Акцент3 6 8 6" xfId="8872"/>
    <cellStyle name="40% - Акцент3 6 8 6 2" xfId="14765"/>
    <cellStyle name="40% - Акцент3 6 8 6 2 2" xfId="33469"/>
    <cellStyle name="40% - Акцент3 6 8 6 3" xfId="24737"/>
    <cellStyle name="40% - Акцент3 6 8 7" xfId="14766"/>
    <cellStyle name="40% - Акцент3 6 8 7 2" xfId="28393"/>
    <cellStyle name="40% - Акцент3 6 8 8" xfId="21716"/>
    <cellStyle name="40% - Акцент3 6 9" xfId="3022"/>
    <cellStyle name="40% - Акцент3 6 9 2" xfId="3023"/>
    <cellStyle name="40% - Акцент3 6 9 2 2" xfId="8878"/>
    <cellStyle name="40% - Акцент3 6 9 2 2 2" xfId="14767"/>
    <cellStyle name="40% - Акцент3 6 9 2 2 2 2" xfId="33475"/>
    <cellStyle name="40% - Акцент3 6 9 2 2 3" xfId="24743"/>
    <cellStyle name="40% - Акцент3 6 9 2 3" xfId="14768"/>
    <cellStyle name="40% - Акцент3 6 9 2 3 2" xfId="28399"/>
    <cellStyle name="40% - Акцент3 6 9 2 4" xfId="21722"/>
    <cellStyle name="40% - Акцент3 6 9 3" xfId="3024"/>
    <cellStyle name="40% - Акцент3 6 9 3 2" xfId="8879"/>
    <cellStyle name="40% - Акцент3 6 9 3 2 2" xfId="14769"/>
    <cellStyle name="40% - Акцент3 6 9 3 2 2 2" xfId="33476"/>
    <cellStyle name="40% - Акцент3 6 9 3 2 3" xfId="24744"/>
    <cellStyle name="40% - Акцент3 6 9 3 3" xfId="14770"/>
    <cellStyle name="40% - Акцент3 6 9 3 3 2" xfId="28400"/>
    <cellStyle name="40% - Акцент3 6 9 3 4" xfId="21723"/>
    <cellStyle name="40% - Акцент3 6 9 4" xfId="3025"/>
    <cellStyle name="40% - Акцент3 6 9 4 2" xfId="8880"/>
    <cellStyle name="40% - Акцент3 6 9 4 2 2" xfId="14771"/>
    <cellStyle name="40% - Акцент3 6 9 4 2 2 2" xfId="33477"/>
    <cellStyle name="40% - Акцент3 6 9 4 2 3" xfId="24745"/>
    <cellStyle name="40% - Акцент3 6 9 4 3" xfId="14772"/>
    <cellStyle name="40% - Акцент3 6 9 4 3 2" xfId="28401"/>
    <cellStyle name="40% - Акцент3 6 9 4 4" xfId="21724"/>
    <cellStyle name="40% - Акцент3 6 9 5" xfId="3026"/>
    <cellStyle name="40% - Акцент3 6 9 5 2" xfId="8881"/>
    <cellStyle name="40% - Акцент3 6 9 5 2 2" xfId="14773"/>
    <cellStyle name="40% - Акцент3 6 9 5 2 2 2" xfId="33478"/>
    <cellStyle name="40% - Акцент3 6 9 5 2 3" xfId="24746"/>
    <cellStyle name="40% - Акцент3 6 9 5 3" xfId="14774"/>
    <cellStyle name="40% - Акцент3 6 9 5 3 2" xfId="28402"/>
    <cellStyle name="40% - Акцент3 6 9 5 4" xfId="21725"/>
    <cellStyle name="40% - Акцент3 6 9 6" xfId="8877"/>
    <cellStyle name="40% - Акцент3 6 9 6 2" xfId="14775"/>
    <cellStyle name="40% - Акцент3 6 9 6 2 2" xfId="33474"/>
    <cellStyle name="40% - Акцент3 6 9 6 3" xfId="24742"/>
    <cellStyle name="40% - Акцент3 6 9 7" xfId="14776"/>
    <cellStyle name="40% - Акцент3 6 9 7 2" xfId="28398"/>
    <cellStyle name="40% - Акцент3 6 9 8" xfId="21721"/>
    <cellStyle name="40% - Акцент3 7" xfId="124"/>
    <cellStyle name="40% - Акцент3 7 10" xfId="3027"/>
    <cellStyle name="40% - Акцент3 7 10 2" xfId="8882"/>
    <cellStyle name="40% - Акцент3 7 10 2 2" xfId="14777"/>
    <cellStyle name="40% - Акцент3 7 10 2 2 2" xfId="33479"/>
    <cellStyle name="40% - Акцент3 7 10 2 3" xfId="24747"/>
    <cellStyle name="40% - Акцент3 7 10 3" xfId="14778"/>
    <cellStyle name="40% - Акцент3 7 10 3 2" xfId="28403"/>
    <cellStyle name="40% - Акцент3 7 10 4" xfId="21726"/>
    <cellStyle name="40% - Акцент3 7 11" xfId="3028"/>
    <cellStyle name="40% - Акцент3 7 11 2" xfId="8883"/>
    <cellStyle name="40% - Акцент3 7 11 2 2" xfId="14779"/>
    <cellStyle name="40% - Акцент3 7 11 2 2 2" xfId="33480"/>
    <cellStyle name="40% - Акцент3 7 11 2 3" xfId="24748"/>
    <cellStyle name="40% - Акцент3 7 11 3" xfId="14780"/>
    <cellStyle name="40% - Акцент3 7 11 3 2" xfId="28404"/>
    <cellStyle name="40% - Акцент3 7 11 4" xfId="21727"/>
    <cellStyle name="40% - Акцент3 7 12" xfId="3029"/>
    <cellStyle name="40% - Акцент3 7 12 2" xfId="8884"/>
    <cellStyle name="40% - Акцент3 7 12 2 2" xfId="14781"/>
    <cellStyle name="40% - Акцент3 7 12 2 2 2" xfId="33481"/>
    <cellStyle name="40% - Акцент3 7 12 2 3" xfId="24749"/>
    <cellStyle name="40% - Акцент3 7 12 3" xfId="14782"/>
    <cellStyle name="40% - Акцент3 7 12 3 2" xfId="28405"/>
    <cellStyle name="40% - Акцент3 7 12 4" xfId="21728"/>
    <cellStyle name="40% - Акцент3 7 13" xfId="3030"/>
    <cellStyle name="40% - Акцент3 7 13 2" xfId="8885"/>
    <cellStyle name="40% - Акцент3 7 13 2 2" xfId="14783"/>
    <cellStyle name="40% - Акцент3 7 13 2 2 2" xfId="33482"/>
    <cellStyle name="40% - Акцент3 7 13 2 3" xfId="24750"/>
    <cellStyle name="40% - Акцент3 7 13 3" xfId="14784"/>
    <cellStyle name="40% - Акцент3 7 13 3 2" xfId="28406"/>
    <cellStyle name="40% - Акцент3 7 13 4" xfId="21729"/>
    <cellStyle name="40% - Акцент3 7 14" xfId="3031"/>
    <cellStyle name="40% - Акцент3 7 14 2" xfId="8886"/>
    <cellStyle name="40% - Акцент3 7 14 2 2" xfId="14785"/>
    <cellStyle name="40% - Акцент3 7 14 2 2 2" xfId="33483"/>
    <cellStyle name="40% - Акцент3 7 14 2 3" xfId="24751"/>
    <cellStyle name="40% - Акцент3 7 14 3" xfId="14786"/>
    <cellStyle name="40% - Акцент3 7 14 3 2" xfId="28407"/>
    <cellStyle name="40% - Акцент3 7 14 4" xfId="21730"/>
    <cellStyle name="40% - Акцент3 7 2" xfId="3032"/>
    <cellStyle name="40% - Акцент3 7 2 2" xfId="3033"/>
    <cellStyle name="40% - Акцент3 7 2 2 2" xfId="8887"/>
    <cellStyle name="40% - Акцент3 7 2 2 2 2" xfId="14787"/>
    <cellStyle name="40% - Акцент3 7 2 2 2 2 2" xfId="33484"/>
    <cellStyle name="40% - Акцент3 7 2 2 2 3" xfId="24752"/>
    <cellStyle name="40% - Акцент3 7 2 2 3" xfId="14788"/>
    <cellStyle name="40% - Акцент3 7 2 2 3 2" xfId="28408"/>
    <cellStyle name="40% - Акцент3 7 2 2 4" xfId="21731"/>
    <cellStyle name="40% - Акцент3 7 2 3" xfId="3034"/>
    <cellStyle name="40% - Акцент3 7 2 3 2" xfId="8888"/>
    <cellStyle name="40% - Акцент3 7 2 3 2 2" xfId="14789"/>
    <cellStyle name="40% - Акцент3 7 2 3 2 2 2" xfId="33485"/>
    <cellStyle name="40% - Акцент3 7 2 3 2 3" xfId="24753"/>
    <cellStyle name="40% - Акцент3 7 2 3 3" xfId="14790"/>
    <cellStyle name="40% - Акцент3 7 2 3 3 2" xfId="28409"/>
    <cellStyle name="40% - Акцент3 7 2 3 4" xfId="21732"/>
    <cellStyle name="40% - Акцент3 7 2 4" xfId="3035"/>
    <cellStyle name="40% - Акцент3 7 2 4 2" xfId="8889"/>
    <cellStyle name="40% - Акцент3 7 2 4 2 2" xfId="14791"/>
    <cellStyle name="40% - Акцент3 7 2 4 2 2 2" xfId="33486"/>
    <cellStyle name="40% - Акцент3 7 2 4 2 3" xfId="24754"/>
    <cellStyle name="40% - Акцент3 7 2 4 3" xfId="14792"/>
    <cellStyle name="40% - Акцент3 7 2 4 3 2" xfId="28410"/>
    <cellStyle name="40% - Акцент3 7 2 4 4" xfId="21733"/>
    <cellStyle name="40% - Акцент3 7 2 5" xfId="3036"/>
    <cellStyle name="40% - Акцент3 7 2 5 2" xfId="8890"/>
    <cellStyle name="40% - Акцент3 7 2 5 2 2" xfId="14793"/>
    <cellStyle name="40% - Акцент3 7 2 5 2 2 2" xfId="33487"/>
    <cellStyle name="40% - Акцент3 7 2 5 2 3" xfId="24755"/>
    <cellStyle name="40% - Акцент3 7 2 5 3" xfId="14794"/>
    <cellStyle name="40% - Акцент3 7 2 5 3 2" xfId="28411"/>
    <cellStyle name="40% - Акцент3 7 2 5 4" xfId="21734"/>
    <cellStyle name="40% - Акцент3 7 2 6" xfId="3037"/>
    <cellStyle name="40% - Акцент3 7 2 6 2" xfId="8891"/>
    <cellStyle name="40% - Акцент3 7 2 6 2 2" xfId="14795"/>
    <cellStyle name="40% - Акцент3 7 2 6 2 2 2" xfId="33488"/>
    <cellStyle name="40% - Акцент3 7 2 6 2 3" xfId="24756"/>
    <cellStyle name="40% - Акцент3 7 2 6 3" xfId="14796"/>
    <cellStyle name="40% - Акцент3 7 2 6 3 2" xfId="28412"/>
    <cellStyle name="40% - Акцент3 7 2 6 4" xfId="21735"/>
    <cellStyle name="40% - Акцент3 7 3" xfId="3038"/>
    <cellStyle name="40% - Акцент3 7 4" xfId="3039"/>
    <cellStyle name="40% - Акцент3 7 4 2" xfId="3040"/>
    <cellStyle name="40% - Акцент3 7 4 2 2" xfId="8893"/>
    <cellStyle name="40% - Акцент3 7 4 2 2 2" xfId="14797"/>
    <cellStyle name="40% - Акцент3 7 4 2 2 2 2" xfId="33490"/>
    <cellStyle name="40% - Акцент3 7 4 2 2 3" xfId="24758"/>
    <cellStyle name="40% - Акцент3 7 4 2 3" xfId="14798"/>
    <cellStyle name="40% - Акцент3 7 4 2 3 2" xfId="28414"/>
    <cellStyle name="40% - Акцент3 7 4 2 4" xfId="21737"/>
    <cellStyle name="40% - Акцент3 7 4 3" xfId="3041"/>
    <cellStyle name="40% - Акцент3 7 4 3 2" xfId="8894"/>
    <cellStyle name="40% - Акцент3 7 4 3 2 2" xfId="14799"/>
    <cellStyle name="40% - Акцент3 7 4 3 2 2 2" xfId="33491"/>
    <cellStyle name="40% - Акцент3 7 4 3 2 3" xfId="24759"/>
    <cellStyle name="40% - Акцент3 7 4 3 3" xfId="14800"/>
    <cellStyle name="40% - Акцент3 7 4 3 3 2" xfId="28415"/>
    <cellStyle name="40% - Акцент3 7 4 3 4" xfId="21738"/>
    <cellStyle name="40% - Акцент3 7 4 4" xfId="3042"/>
    <cellStyle name="40% - Акцент3 7 4 4 2" xfId="8895"/>
    <cellStyle name="40% - Акцент3 7 4 4 2 2" xfId="14801"/>
    <cellStyle name="40% - Акцент3 7 4 4 2 2 2" xfId="33492"/>
    <cellStyle name="40% - Акцент3 7 4 4 2 3" xfId="24760"/>
    <cellStyle name="40% - Акцент3 7 4 4 3" xfId="14802"/>
    <cellStyle name="40% - Акцент3 7 4 4 3 2" xfId="28416"/>
    <cellStyle name="40% - Акцент3 7 4 4 4" xfId="21739"/>
    <cellStyle name="40% - Акцент3 7 4 5" xfId="3043"/>
    <cellStyle name="40% - Акцент3 7 4 5 2" xfId="8896"/>
    <cellStyle name="40% - Акцент3 7 4 5 2 2" xfId="14803"/>
    <cellStyle name="40% - Акцент3 7 4 5 2 2 2" xfId="33493"/>
    <cellStyle name="40% - Акцент3 7 4 5 2 3" xfId="24761"/>
    <cellStyle name="40% - Акцент3 7 4 5 3" xfId="14804"/>
    <cellStyle name="40% - Акцент3 7 4 5 3 2" xfId="28417"/>
    <cellStyle name="40% - Акцент3 7 4 5 4" xfId="21740"/>
    <cellStyle name="40% - Акцент3 7 4 6" xfId="8892"/>
    <cellStyle name="40% - Акцент3 7 4 6 2" xfId="14805"/>
    <cellStyle name="40% - Акцент3 7 4 6 2 2" xfId="33489"/>
    <cellStyle name="40% - Акцент3 7 4 6 3" xfId="24757"/>
    <cellStyle name="40% - Акцент3 7 4 7" xfId="14806"/>
    <cellStyle name="40% - Акцент3 7 4 7 2" xfId="28413"/>
    <cellStyle name="40% - Акцент3 7 4 8" xfId="21736"/>
    <cellStyle name="40% - Акцент3 7 5" xfId="3044"/>
    <cellStyle name="40% - Акцент3 7 5 2" xfId="3045"/>
    <cellStyle name="40% - Акцент3 7 5 2 2" xfId="8898"/>
    <cellStyle name="40% - Акцент3 7 5 2 2 2" xfId="14807"/>
    <cellStyle name="40% - Акцент3 7 5 2 2 2 2" xfId="33495"/>
    <cellStyle name="40% - Акцент3 7 5 2 2 3" xfId="24763"/>
    <cellStyle name="40% - Акцент3 7 5 2 3" xfId="14808"/>
    <cellStyle name="40% - Акцент3 7 5 2 3 2" xfId="28419"/>
    <cellStyle name="40% - Акцент3 7 5 2 4" xfId="21742"/>
    <cellStyle name="40% - Акцент3 7 5 3" xfId="3046"/>
    <cellStyle name="40% - Акцент3 7 5 3 2" xfId="8899"/>
    <cellStyle name="40% - Акцент3 7 5 3 2 2" xfId="14809"/>
    <cellStyle name="40% - Акцент3 7 5 3 2 2 2" xfId="33496"/>
    <cellStyle name="40% - Акцент3 7 5 3 2 3" xfId="24764"/>
    <cellStyle name="40% - Акцент3 7 5 3 3" xfId="14810"/>
    <cellStyle name="40% - Акцент3 7 5 3 3 2" xfId="28420"/>
    <cellStyle name="40% - Акцент3 7 5 3 4" xfId="21743"/>
    <cellStyle name="40% - Акцент3 7 5 4" xfId="3047"/>
    <cellStyle name="40% - Акцент3 7 5 4 2" xfId="8900"/>
    <cellStyle name="40% - Акцент3 7 5 4 2 2" xfId="14811"/>
    <cellStyle name="40% - Акцент3 7 5 4 2 2 2" xfId="33497"/>
    <cellStyle name="40% - Акцент3 7 5 4 2 3" xfId="24765"/>
    <cellStyle name="40% - Акцент3 7 5 4 3" xfId="14812"/>
    <cellStyle name="40% - Акцент3 7 5 4 3 2" xfId="28421"/>
    <cellStyle name="40% - Акцент3 7 5 4 4" xfId="21744"/>
    <cellStyle name="40% - Акцент3 7 5 5" xfId="3048"/>
    <cellStyle name="40% - Акцент3 7 5 5 2" xfId="8901"/>
    <cellStyle name="40% - Акцент3 7 5 5 2 2" xfId="14813"/>
    <cellStyle name="40% - Акцент3 7 5 5 2 2 2" xfId="33498"/>
    <cellStyle name="40% - Акцент3 7 5 5 2 3" xfId="24766"/>
    <cellStyle name="40% - Акцент3 7 5 5 3" xfId="14814"/>
    <cellStyle name="40% - Акцент3 7 5 5 3 2" xfId="28422"/>
    <cellStyle name="40% - Акцент3 7 5 5 4" xfId="21745"/>
    <cellStyle name="40% - Акцент3 7 5 6" xfId="8897"/>
    <cellStyle name="40% - Акцент3 7 5 6 2" xfId="14815"/>
    <cellStyle name="40% - Акцент3 7 5 6 2 2" xfId="33494"/>
    <cellStyle name="40% - Акцент3 7 5 6 3" xfId="24762"/>
    <cellStyle name="40% - Акцент3 7 5 7" xfId="14816"/>
    <cellStyle name="40% - Акцент3 7 5 7 2" xfId="28418"/>
    <cellStyle name="40% - Акцент3 7 5 8" xfId="21741"/>
    <cellStyle name="40% - Акцент3 7 6" xfId="3049"/>
    <cellStyle name="40% - Акцент3 7 6 2" xfId="3050"/>
    <cellStyle name="40% - Акцент3 7 6 2 2" xfId="8903"/>
    <cellStyle name="40% - Акцент3 7 6 2 2 2" xfId="14817"/>
    <cellStyle name="40% - Акцент3 7 6 2 2 2 2" xfId="33500"/>
    <cellStyle name="40% - Акцент3 7 6 2 2 3" xfId="24768"/>
    <cellStyle name="40% - Акцент3 7 6 2 3" xfId="14818"/>
    <cellStyle name="40% - Акцент3 7 6 2 3 2" xfId="28424"/>
    <cellStyle name="40% - Акцент3 7 6 2 4" xfId="21747"/>
    <cellStyle name="40% - Акцент3 7 6 3" xfId="3051"/>
    <cellStyle name="40% - Акцент3 7 6 3 2" xfId="8904"/>
    <cellStyle name="40% - Акцент3 7 6 3 2 2" xfId="14819"/>
    <cellStyle name="40% - Акцент3 7 6 3 2 2 2" xfId="33501"/>
    <cellStyle name="40% - Акцент3 7 6 3 2 3" xfId="24769"/>
    <cellStyle name="40% - Акцент3 7 6 3 3" xfId="14820"/>
    <cellStyle name="40% - Акцент3 7 6 3 3 2" xfId="28425"/>
    <cellStyle name="40% - Акцент3 7 6 3 4" xfId="21748"/>
    <cellStyle name="40% - Акцент3 7 6 4" xfId="3052"/>
    <cellStyle name="40% - Акцент3 7 6 4 2" xfId="8905"/>
    <cellStyle name="40% - Акцент3 7 6 4 2 2" xfId="14821"/>
    <cellStyle name="40% - Акцент3 7 6 4 2 2 2" xfId="33502"/>
    <cellStyle name="40% - Акцент3 7 6 4 2 3" xfId="24770"/>
    <cellStyle name="40% - Акцент3 7 6 4 3" xfId="14822"/>
    <cellStyle name="40% - Акцент3 7 6 4 3 2" xfId="28426"/>
    <cellStyle name="40% - Акцент3 7 6 4 4" xfId="21749"/>
    <cellStyle name="40% - Акцент3 7 6 5" xfId="3053"/>
    <cellStyle name="40% - Акцент3 7 6 5 2" xfId="8906"/>
    <cellStyle name="40% - Акцент3 7 6 5 2 2" xfId="14823"/>
    <cellStyle name="40% - Акцент3 7 6 5 2 2 2" xfId="33503"/>
    <cellStyle name="40% - Акцент3 7 6 5 2 3" xfId="24771"/>
    <cellStyle name="40% - Акцент3 7 6 5 3" xfId="14824"/>
    <cellStyle name="40% - Акцент3 7 6 5 3 2" xfId="28427"/>
    <cellStyle name="40% - Акцент3 7 6 5 4" xfId="21750"/>
    <cellStyle name="40% - Акцент3 7 6 6" xfId="8902"/>
    <cellStyle name="40% - Акцент3 7 6 6 2" xfId="14825"/>
    <cellStyle name="40% - Акцент3 7 6 6 2 2" xfId="33499"/>
    <cellStyle name="40% - Акцент3 7 6 6 3" xfId="24767"/>
    <cellStyle name="40% - Акцент3 7 6 7" xfId="14826"/>
    <cellStyle name="40% - Акцент3 7 6 7 2" xfId="28423"/>
    <cellStyle name="40% - Акцент3 7 6 8" xfId="21746"/>
    <cellStyle name="40% - Акцент3 7 7" xfId="3054"/>
    <cellStyle name="40% - Акцент3 7 7 2" xfId="3055"/>
    <cellStyle name="40% - Акцент3 7 7 2 2" xfId="8908"/>
    <cellStyle name="40% - Акцент3 7 7 2 2 2" xfId="14827"/>
    <cellStyle name="40% - Акцент3 7 7 2 2 2 2" xfId="33505"/>
    <cellStyle name="40% - Акцент3 7 7 2 2 3" xfId="24773"/>
    <cellStyle name="40% - Акцент3 7 7 2 3" xfId="14828"/>
    <cellStyle name="40% - Акцент3 7 7 2 3 2" xfId="28429"/>
    <cellStyle name="40% - Акцент3 7 7 2 4" xfId="21752"/>
    <cellStyle name="40% - Акцент3 7 7 3" xfId="3056"/>
    <cellStyle name="40% - Акцент3 7 7 3 2" xfId="8909"/>
    <cellStyle name="40% - Акцент3 7 7 3 2 2" xfId="14829"/>
    <cellStyle name="40% - Акцент3 7 7 3 2 2 2" xfId="33506"/>
    <cellStyle name="40% - Акцент3 7 7 3 2 3" xfId="24774"/>
    <cellStyle name="40% - Акцент3 7 7 3 3" xfId="14830"/>
    <cellStyle name="40% - Акцент3 7 7 3 3 2" xfId="28430"/>
    <cellStyle name="40% - Акцент3 7 7 3 4" xfId="21753"/>
    <cellStyle name="40% - Акцент3 7 7 4" xfId="3057"/>
    <cellStyle name="40% - Акцент3 7 7 4 2" xfId="8910"/>
    <cellStyle name="40% - Акцент3 7 7 4 2 2" xfId="14831"/>
    <cellStyle name="40% - Акцент3 7 7 4 2 2 2" xfId="33507"/>
    <cellStyle name="40% - Акцент3 7 7 4 2 3" xfId="24775"/>
    <cellStyle name="40% - Акцент3 7 7 4 3" xfId="14832"/>
    <cellStyle name="40% - Акцент3 7 7 4 3 2" xfId="28431"/>
    <cellStyle name="40% - Акцент3 7 7 4 4" xfId="21754"/>
    <cellStyle name="40% - Акцент3 7 7 5" xfId="3058"/>
    <cellStyle name="40% - Акцент3 7 7 5 2" xfId="8911"/>
    <cellStyle name="40% - Акцент3 7 7 5 2 2" xfId="14833"/>
    <cellStyle name="40% - Акцент3 7 7 5 2 2 2" xfId="33508"/>
    <cellStyle name="40% - Акцент3 7 7 5 2 3" xfId="24776"/>
    <cellStyle name="40% - Акцент3 7 7 5 3" xfId="14834"/>
    <cellStyle name="40% - Акцент3 7 7 5 3 2" xfId="28432"/>
    <cellStyle name="40% - Акцент3 7 7 5 4" xfId="21755"/>
    <cellStyle name="40% - Акцент3 7 7 6" xfId="8907"/>
    <cellStyle name="40% - Акцент3 7 7 6 2" xfId="14835"/>
    <cellStyle name="40% - Акцент3 7 7 6 2 2" xfId="33504"/>
    <cellStyle name="40% - Акцент3 7 7 6 3" xfId="24772"/>
    <cellStyle name="40% - Акцент3 7 7 7" xfId="14836"/>
    <cellStyle name="40% - Акцент3 7 7 7 2" xfId="28428"/>
    <cellStyle name="40% - Акцент3 7 7 8" xfId="21751"/>
    <cellStyle name="40% - Акцент3 7 8" xfId="3059"/>
    <cellStyle name="40% - Акцент3 7 8 2" xfId="3060"/>
    <cellStyle name="40% - Акцент3 7 8 2 2" xfId="8913"/>
    <cellStyle name="40% - Акцент3 7 8 2 2 2" xfId="14837"/>
    <cellStyle name="40% - Акцент3 7 8 2 2 2 2" xfId="33510"/>
    <cellStyle name="40% - Акцент3 7 8 2 2 3" xfId="24778"/>
    <cellStyle name="40% - Акцент3 7 8 2 3" xfId="14838"/>
    <cellStyle name="40% - Акцент3 7 8 2 3 2" xfId="28434"/>
    <cellStyle name="40% - Акцент3 7 8 2 4" xfId="21757"/>
    <cellStyle name="40% - Акцент3 7 8 3" xfId="3061"/>
    <cellStyle name="40% - Акцент3 7 8 3 2" xfId="8914"/>
    <cellStyle name="40% - Акцент3 7 8 3 2 2" xfId="14839"/>
    <cellStyle name="40% - Акцент3 7 8 3 2 2 2" xfId="33511"/>
    <cellStyle name="40% - Акцент3 7 8 3 2 3" xfId="24779"/>
    <cellStyle name="40% - Акцент3 7 8 3 3" xfId="14840"/>
    <cellStyle name="40% - Акцент3 7 8 3 3 2" xfId="28435"/>
    <cellStyle name="40% - Акцент3 7 8 3 4" xfId="21758"/>
    <cellStyle name="40% - Акцент3 7 8 4" xfId="3062"/>
    <cellStyle name="40% - Акцент3 7 8 4 2" xfId="8915"/>
    <cellStyle name="40% - Акцент3 7 8 4 2 2" xfId="14841"/>
    <cellStyle name="40% - Акцент3 7 8 4 2 2 2" xfId="33512"/>
    <cellStyle name="40% - Акцент3 7 8 4 2 3" xfId="24780"/>
    <cellStyle name="40% - Акцент3 7 8 4 3" xfId="14842"/>
    <cellStyle name="40% - Акцент3 7 8 4 3 2" xfId="28436"/>
    <cellStyle name="40% - Акцент3 7 8 4 4" xfId="21759"/>
    <cellStyle name="40% - Акцент3 7 8 5" xfId="3063"/>
    <cellStyle name="40% - Акцент3 7 8 5 2" xfId="8916"/>
    <cellStyle name="40% - Акцент3 7 8 5 2 2" xfId="14843"/>
    <cellStyle name="40% - Акцент3 7 8 5 2 2 2" xfId="33513"/>
    <cellStyle name="40% - Акцент3 7 8 5 2 3" xfId="24781"/>
    <cellStyle name="40% - Акцент3 7 8 5 3" xfId="14844"/>
    <cellStyle name="40% - Акцент3 7 8 5 3 2" xfId="28437"/>
    <cellStyle name="40% - Акцент3 7 8 5 4" xfId="21760"/>
    <cellStyle name="40% - Акцент3 7 8 6" xfId="8912"/>
    <cellStyle name="40% - Акцент3 7 8 6 2" xfId="14845"/>
    <cellStyle name="40% - Акцент3 7 8 6 2 2" xfId="33509"/>
    <cellStyle name="40% - Акцент3 7 8 6 3" xfId="24777"/>
    <cellStyle name="40% - Акцент3 7 8 7" xfId="14846"/>
    <cellStyle name="40% - Акцент3 7 8 7 2" xfId="28433"/>
    <cellStyle name="40% - Акцент3 7 8 8" xfId="21756"/>
    <cellStyle name="40% - Акцент3 7 9" xfId="3064"/>
    <cellStyle name="40% - Акцент3 7 9 2" xfId="3065"/>
    <cellStyle name="40% - Акцент3 7 9 2 2" xfId="8918"/>
    <cellStyle name="40% - Акцент3 7 9 2 2 2" xfId="14847"/>
    <cellStyle name="40% - Акцент3 7 9 2 2 2 2" xfId="33515"/>
    <cellStyle name="40% - Акцент3 7 9 2 2 3" xfId="24783"/>
    <cellStyle name="40% - Акцент3 7 9 2 3" xfId="14848"/>
    <cellStyle name="40% - Акцент3 7 9 2 3 2" xfId="28439"/>
    <cellStyle name="40% - Акцент3 7 9 2 4" xfId="21762"/>
    <cellStyle name="40% - Акцент3 7 9 3" xfId="3066"/>
    <cellStyle name="40% - Акцент3 7 9 3 2" xfId="8919"/>
    <cellStyle name="40% - Акцент3 7 9 3 2 2" xfId="14849"/>
    <cellStyle name="40% - Акцент3 7 9 3 2 2 2" xfId="33516"/>
    <cellStyle name="40% - Акцент3 7 9 3 2 3" xfId="24784"/>
    <cellStyle name="40% - Акцент3 7 9 3 3" xfId="14850"/>
    <cellStyle name="40% - Акцент3 7 9 3 3 2" xfId="28440"/>
    <cellStyle name="40% - Акцент3 7 9 3 4" xfId="21763"/>
    <cellStyle name="40% - Акцент3 7 9 4" xfId="3067"/>
    <cellStyle name="40% - Акцент3 7 9 4 2" xfId="8920"/>
    <cellStyle name="40% - Акцент3 7 9 4 2 2" xfId="14851"/>
    <cellStyle name="40% - Акцент3 7 9 4 2 2 2" xfId="33517"/>
    <cellStyle name="40% - Акцент3 7 9 4 2 3" xfId="24785"/>
    <cellStyle name="40% - Акцент3 7 9 4 3" xfId="14852"/>
    <cellStyle name="40% - Акцент3 7 9 4 3 2" xfId="28441"/>
    <cellStyle name="40% - Акцент3 7 9 4 4" xfId="21764"/>
    <cellStyle name="40% - Акцент3 7 9 5" xfId="3068"/>
    <cellStyle name="40% - Акцент3 7 9 5 2" xfId="8921"/>
    <cellStyle name="40% - Акцент3 7 9 5 2 2" xfId="14853"/>
    <cellStyle name="40% - Акцент3 7 9 5 2 2 2" xfId="33518"/>
    <cellStyle name="40% - Акцент3 7 9 5 2 3" xfId="24786"/>
    <cellStyle name="40% - Акцент3 7 9 5 3" xfId="14854"/>
    <cellStyle name="40% - Акцент3 7 9 5 3 2" xfId="28442"/>
    <cellStyle name="40% - Акцент3 7 9 5 4" xfId="21765"/>
    <cellStyle name="40% - Акцент3 7 9 6" xfId="8917"/>
    <cellStyle name="40% - Акцент3 7 9 6 2" xfId="14855"/>
    <cellStyle name="40% - Акцент3 7 9 6 2 2" xfId="33514"/>
    <cellStyle name="40% - Акцент3 7 9 6 3" xfId="24782"/>
    <cellStyle name="40% - Акцент3 7 9 7" xfId="14856"/>
    <cellStyle name="40% - Акцент3 7 9 7 2" xfId="28438"/>
    <cellStyle name="40% - Акцент3 7 9 8" xfId="21761"/>
    <cellStyle name="40% - Акцент3 8" xfId="125"/>
    <cellStyle name="40% - Акцент3 8 10" xfId="3069"/>
    <cellStyle name="40% - Акцент3 8 10 2" xfId="8922"/>
    <cellStyle name="40% - Акцент3 8 10 2 2" xfId="14857"/>
    <cellStyle name="40% - Акцент3 8 10 2 2 2" xfId="33519"/>
    <cellStyle name="40% - Акцент3 8 10 2 3" xfId="24787"/>
    <cellStyle name="40% - Акцент3 8 10 3" xfId="14858"/>
    <cellStyle name="40% - Акцент3 8 10 3 2" xfId="28443"/>
    <cellStyle name="40% - Акцент3 8 10 4" xfId="21766"/>
    <cellStyle name="40% - Акцент3 8 11" xfId="3070"/>
    <cellStyle name="40% - Акцент3 8 11 2" xfId="8923"/>
    <cellStyle name="40% - Акцент3 8 11 2 2" xfId="14859"/>
    <cellStyle name="40% - Акцент3 8 11 2 2 2" xfId="33520"/>
    <cellStyle name="40% - Акцент3 8 11 2 3" xfId="24788"/>
    <cellStyle name="40% - Акцент3 8 11 3" xfId="14860"/>
    <cellStyle name="40% - Акцент3 8 11 3 2" xfId="28444"/>
    <cellStyle name="40% - Акцент3 8 11 4" xfId="21767"/>
    <cellStyle name="40% - Акцент3 8 12" xfId="3071"/>
    <cellStyle name="40% - Акцент3 8 12 2" xfId="8924"/>
    <cellStyle name="40% - Акцент3 8 12 2 2" xfId="14861"/>
    <cellStyle name="40% - Акцент3 8 12 2 2 2" xfId="33521"/>
    <cellStyle name="40% - Акцент3 8 12 2 3" xfId="24789"/>
    <cellStyle name="40% - Акцент3 8 12 3" xfId="14862"/>
    <cellStyle name="40% - Акцент3 8 12 3 2" xfId="28445"/>
    <cellStyle name="40% - Акцент3 8 12 4" xfId="21768"/>
    <cellStyle name="40% - Акцент3 8 13" xfId="3072"/>
    <cellStyle name="40% - Акцент3 8 13 2" xfId="8925"/>
    <cellStyle name="40% - Акцент3 8 13 2 2" xfId="14863"/>
    <cellStyle name="40% - Акцент3 8 13 2 2 2" xfId="33522"/>
    <cellStyle name="40% - Акцент3 8 13 2 3" xfId="24790"/>
    <cellStyle name="40% - Акцент3 8 13 3" xfId="14864"/>
    <cellStyle name="40% - Акцент3 8 13 3 2" xfId="28446"/>
    <cellStyle name="40% - Акцент3 8 13 4" xfId="21769"/>
    <cellStyle name="40% - Акцент3 8 14" xfId="3073"/>
    <cellStyle name="40% - Акцент3 8 14 2" xfId="8926"/>
    <cellStyle name="40% - Акцент3 8 14 2 2" xfId="14865"/>
    <cellStyle name="40% - Акцент3 8 14 2 2 2" xfId="33523"/>
    <cellStyle name="40% - Акцент3 8 14 2 3" xfId="24791"/>
    <cellStyle name="40% - Акцент3 8 14 3" xfId="14866"/>
    <cellStyle name="40% - Акцент3 8 14 3 2" xfId="28447"/>
    <cellStyle name="40% - Акцент3 8 14 4" xfId="21770"/>
    <cellStyle name="40% - Акцент3 8 2" xfId="3074"/>
    <cellStyle name="40% - Акцент3 8 2 2" xfId="3075"/>
    <cellStyle name="40% - Акцент3 8 2 2 2" xfId="8927"/>
    <cellStyle name="40% - Акцент3 8 2 2 2 2" xfId="14867"/>
    <cellStyle name="40% - Акцент3 8 2 2 2 2 2" xfId="33524"/>
    <cellStyle name="40% - Акцент3 8 2 2 2 3" xfId="24792"/>
    <cellStyle name="40% - Акцент3 8 2 2 3" xfId="14868"/>
    <cellStyle name="40% - Акцент3 8 2 2 3 2" xfId="28448"/>
    <cellStyle name="40% - Акцент3 8 2 2 4" xfId="21771"/>
    <cellStyle name="40% - Акцент3 8 2 3" xfId="3076"/>
    <cellStyle name="40% - Акцент3 8 2 3 2" xfId="8928"/>
    <cellStyle name="40% - Акцент3 8 2 3 2 2" xfId="14869"/>
    <cellStyle name="40% - Акцент3 8 2 3 2 2 2" xfId="33525"/>
    <cellStyle name="40% - Акцент3 8 2 3 2 3" xfId="24793"/>
    <cellStyle name="40% - Акцент3 8 2 3 3" xfId="14870"/>
    <cellStyle name="40% - Акцент3 8 2 3 3 2" xfId="28449"/>
    <cellStyle name="40% - Акцент3 8 2 3 4" xfId="21772"/>
    <cellStyle name="40% - Акцент3 8 2 4" xfId="3077"/>
    <cellStyle name="40% - Акцент3 8 2 4 2" xfId="8929"/>
    <cellStyle name="40% - Акцент3 8 2 4 2 2" xfId="14871"/>
    <cellStyle name="40% - Акцент3 8 2 4 2 2 2" xfId="33526"/>
    <cellStyle name="40% - Акцент3 8 2 4 2 3" xfId="24794"/>
    <cellStyle name="40% - Акцент3 8 2 4 3" xfId="14872"/>
    <cellStyle name="40% - Акцент3 8 2 4 3 2" xfId="28450"/>
    <cellStyle name="40% - Акцент3 8 2 4 4" xfId="21773"/>
    <cellStyle name="40% - Акцент3 8 2 5" xfId="3078"/>
    <cellStyle name="40% - Акцент3 8 2 5 2" xfId="8930"/>
    <cellStyle name="40% - Акцент3 8 2 5 2 2" xfId="14873"/>
    <cellStyle name="40% - Акцент3 8 2 5 2 2 2" xfId="33527"/>
    <cellStyle name="40% - Акцент3 8 2 5 2 3" xfId="24795"/>
    <cellStyle name="40% - Акцент3 8 2 5 3" xfId="14874"/>
    <cellStyle name="40% - Акцент3 8 2 5 3 2" xfId="28451"/>
    <cellStyle name="40% - Акцент3 8 2 5 4" xfId="21774"/>
    <cellStyle name="40% - Акцент3 8 2 6" xfId="3079"/>
    <cellStyle name="40% - Акцент3 8 2 6 2" xfId="8931"/>
    <cellStyle name="40% - Акцент3 8 2 6 2 2" xfId="14875"/>
    <cellStyle name="40% - Акцент3 8 2 6 2 2 2" xfId="33528"/>
    <cellStyle name="40% - Акцент3 8 2 6 2 3" xfId="24796"/>
    <cellStyle name="40% - Акцент3 8 2 6 3" xfId="14876"/>
    <cellStyle name="40% - Акцент3 8 2 6 3 2" xfId="28452"/>
    <cellStyle name="40% - Акцент3 8 2 6 4" xfId="21775"/>
    <cellStyle name="40% - Акцент3 8 3" xfId="3080"/>
    <cellStyle name="40% - Акцент3 8 4" xfId="3081"/>
    <cellStyle name="40% - Акцент3 8 4 2" xfId="3082"/>
    <cellStyle name="40% - Акцент3 8 4 2 2" xfId="8933"/>
    <cellStyle name="40% - Акцент3 8 4 2 2 2" xfId="14877"/>
    <cellStyle name="40% - Акцент3 8 4 2 2 2 2" xfId="33530"/>
    <cellStyle name="40% - Акцент3 8 4 2 2 3" xfId="24798"/>
    <cellStyle name="40% - Акцент3 8 4 2 3" xfId="14878"/>
    <cellStyle name="40% - Акцент3 8 4 2 3 2" xfId="28454"/>
    <cellStyle name="40% - Акцент3 8 4 2 4" xfId="21777"/>
    <cellStyle name="40% - Акцент3 8 4 3" xfId="3083"/>
    <cellStyle name="40% - Акцент3 8 4 3 2" xfId="8934"/>
    <cellStyle name="40% - Акцент3 8 4 3 2 2" xfId="14879"/>
    <cellStyle name="40% - Акцент3 8 4 3 2 2 2" xfId="33531"/>
    <cellStyle name="40% - Акцент3 8 4 3 2 3" xfId="24799"/>
    <cellStyle name="40% - Акцент3 8 4 3 3" xfId="14880"/>
    <cellStyle name="40% - Акцент3 8 4 3 3 2" xfId="28455"/>
    <cellStyle name="40% - Акцент3 8 4 3 4" xfId="21778"/>
    <cellStyle name="40% - Акцент3 8 4 4" xfId="3084"/>
    <cellStyle name="40% - Акцент3 8 4 4 2" xfId="8935"/>
    <cellStyle name="40% - Акцент3 8 4 4 2 2" xfId="14881"/>
    <cellStyle name="40% - Акцент3 8 4 4 2 2 2" xfId="33532"/>
    <cellStyle name="40% - Акцент3 8 4 4 2 3" xfId="24800"/>
    <cellStyle name="40% - Акцент3 8 4 4 3" xfId="14882"/>
    <cellStyle name="40% - Акцент3 8 4 4 3 2" xfId="28456"/>
    <cellStyle name="40% - Акцент3 8 4 4 4" xfId="21779"/>
    <cellStyle name="40% - Акцент3 8 4 5" xfId="3085"/>
    <cellStyle name="40% - Акцент3 8 4 5 2" xfId="8936"/>
    <cellStyle name="40% - Акцент3 8 4 5 2 2" xfId="14883"/>
    <cellStyle name="40% - Акцент3 8 4 5 2 2 2" xfId="33533"/>
    <cellStyle name="40% - Акцент3 8 4 5 2 3" xfId="24801"/>
    <cellStyle name="40% - Акцент3 8 4 5 3" xfId="14884"/>
    <cellStyle name="40% - Акцент3 8 4 5 3 2" xfId="28457"/>
    <cellStyle name="40% - Акцент3 8 4 5 4" xfId="21780"/>
    <cellStyle name="40% - Акцент3 8 4 6" xfId="8932"/>
    <cellStyle name="40% - Акцент3 8 4 6 2" xfId="14885"/>
    <cellStyle name="40% - Акцент3 8 4 6 2 2" xfId="33529"/>
    <cellStyle name="40% - Акцент3 8 4 6 3" xfId="24797"/>
    <cellStyle name="40% - Акцент3 8 4 7" xfId="14886"/>
    <cellStyle name="40% - Акцент3 8 4 7 2" xfId="28453"/>
    <cellStyle name="40% - Акцент3 8 4 8" xfId="21776"/>
    <cellStyle name="40% - Акцент3 8 5" xfId="3086"/>
    <cellStyle name="40% - Акцент3 8 5 2" xfId="3087"/>
    <cellStyle name="40% - Акцент3 8 5 2 2" xfId="8938"/>
    <cellStyle name="40% - Акцент3 8 5 2 2 2" xfId="14887"/>
    <cellStyle name="40% - Акцент3 8 5 2 2 2 2" xfId="33535"/>
    <cellStyle name="40% - Акцент3 8 5 2 2 3" xfId="24803"/>
    <cellStyle name="40% - Акцент3 8 5 2 3" xfId="14888"/>
    <cellStyle name="40% - Акцент3 8 5 2 3 2" xfId="28459"/>
    <cellStyle name="40% - Акцент3 8 5 2 4" xfId="21782"/>
    <cellStyle name="40% - Акцент3 8 5 3" xfId="3088"/>
    <cellStyle name="40% - Акцент3 8 5 3 2" xfId="8939"/>
    <cellStyle name="40% - Акцент3 8 5 3 2 2" xfId="14889"/>
    <cellStyle name="40% - Акцент3 8 5 3 2 2 2" xfId="33536"/>
    <cellStyle name="40% - Акцент3 8 5 3 2 3" xfId="24804"/>
    <cellStyle name="40% - Акцент3 8 5 3 3" xfId="14890"/>
    <cellStyle name="40% - Акцент3 8 5 3 3 2" xfId="28460"/>
    <cellStyle name="40% - Акцент3 8 5 3 4" xfId="21783"/>
    <cellStyle name="40% - Акцент3 8 5 4" xfId="3089"/>
    <cellStyle name="40% - Акцент3 8 5 4 2" xfId="8940"/>
    <cellStyle name="40% - Акцент3 8 5 4 2 2" xfId="14891"/>
    <cellStyle name="40% - Акцент3 8 5 4 2 2 2" xfId="33537"/>
    <cellStyle name="40% - Акцент3 8 5 4 2 3" xfId="24805"/>
    <cellStyle name="40% - Акцент3 8 5 4 3" xfId="14892"/>
    <cellStyle name="40% - Акцент3 8 5 4 3 2" xfId="28461"/>
    <cellStyle name="40% - Акцент3 8 5 4 4" xfId="21784"/>
    <cellStyle name="40% - Акцент3 8 5 5" xfId="3090"/>
    <cellStyle name="40% - Акцент3 8 5 5 2" xfId="8941"/>
    <cellStyle name="40% - Акцент3 8 5 5 2 2" xfId="14893"/>
    <cellStyle name="40% - Акцент3 8 5 5 2 2 2" xfId="33538"/>
    <cellStyle name="40% - Акцент3 8 5 5 2 3" xfId="24806"/>
    <cellStyle name="40% - Акцент3 8 5 5 3" xfId="14894"/>
    <cellStyle name="40% - Акцент3 8 5 5 3 2" xfId="28462"/>
    <cellStyle name="40% - Акцент3 8 5 5 4" xfId="21785"/>
    <cellStyle name="40% - Акцент3 8 5 6" xfId="8937"/>
    <cellStyle name="40% - Акцент3 8 5 6 2" xfId="14895"/>
    <cellStyle name="40% - Акцент3 8 5 6 2 2" xfId="33534"/>
    <cellStyle name="40% - Акцент3 8 5 6 3" xfId="24802"/>
    <cellStyle name="40% - Акцент3 8 5 7" xfId="14896"/>
    <cellStyle name="40% - Акцент3 8 5 7 2" xfId="28458"/>
    <cellStyle name="40% - Акцент3 8 5 8" xfId="21781"/>
    <cellStyle name="40% - Акцент3 8 6" xfId="3091"/>
    <cellStyle name="40% - Акцент3 8 6 2" xfId="3092"/>
    <cellStyle name="40% - Акцент3 8 6 2 2" xfId="8943"/>
    <cellStyle name="40% - Акцент3 8 6 2 2 2" xfId="14897"/>
    <cellStyle name="40% - Акцент3 8 6 2 2 2 2" xfId="33540"/>
    <cellStyle name="40% - Акцент3 8 6 2 2 3" xfId="24808"/>
    <cellStyle name="40% - Акцент3 8 6 2 3" xfId="14898"/>
    <cellStyle name="40% - Акцент3 8 6 2 3 2" xfId="28464"/>
    <cellStyle name="40% - Акцент3 8 6 2 4" xfId="21787"/>
    <cellStyle name="40% - Акцент3 8 6 3" xfId="3093"/>
    <cellStyle name="40% - Акцент3 8 6 3 2" xfId="8944"/>
    <cellStyle name="40% - Акцент3 8 6 3 2 2" xfId="14899"/>
    <cellStyle name="40% - Акцент3 8 6 3 2 2 2" xfId="33541"/>
    <cellStyle name="40% - Акцент3 8 6 3 2 3" xfId="24809"/>
    <cellStyle name="40% - Акцент3 8 6 3 3" xfId="14900"/>
    <cellStyle name="40% - Акцент3 8 6 3 3 2" xfId="28465"/>
    <cellStyle name="40% - Акцент3 8 6 3 4" xfId="21788"/>
    <cellStyle name="40% - Акцент3 8 6 4" xfId="3094"/>
    <cellStyle name="40% - Акцент3 8 6 4 2" xfId="8945"/>
    <cellStyle name="40% - Акцент3 8 6 4 2 2" xfId="14901"/>
    <cellStyle name="40% - Акцент3 8 6 4 2 2 2" xfId="33542"/>
    <cellStyle name="40% - Акцент3 8 6 4 2 3" xfId="24810"/>
    <cellStyle name="40% - Акцент3 8 6 4 3" xfId="14902"/>
    <cellStyle name="40% - Акцент3 8 6 4 3 2" xfId="28466"/>
    <cellStyle name="40% - Акцент3 8 6 4 4" xfId="21789"/>
    <cellStyle name="40% - Акцент3 8 6 5" xfId="3095"/>
    <cellStyle name="40% - Акцент3 8 6 5 2" xfId="8946"/>
    <cellStyle name="40% - Акцент3 8 6 5 2 2" xfId="14903"/>
    <cellStyle name="40% - Акцент3 8 6 5 2 2 2" xfId="33543"/>
    <cellStyle name="40% - Акцент3 8 6 5 2 3" xfId="24811"/>
    <cellStyle name="40% - Акцент3 8 6 5 3" xfId="14904"/>
    <cellStyle name="40% - Акцент3 8 6 5 3 2" xfId="28467"/>
    <cellStyle name="40% - Акцент3 8 6 5 4" xfId="21790"/>
    <cellStyle name="40% - Акцент3 8 6 6" xfId="8942"/>
    <cellStyle name="40% - Акцент3 8 6 6 2" xfId="14905"/>
    <cellStyle name="40% - Акцент3 8 6 6 2 2" xfId="33539"/>
    <cellStyle name="40% - Акцент3 8 6 6 3" xfId="24807"/>
    <cellStyle name="40% - Акцент3 8 6 7" xfId="14906"/>
    <cellStyle name="40% - Акцент3 8 6 7 2" xfId="28463"/>
    <cellStyle name="40% - Акцент3 8 6 8" xfId="21786"/>
    <cellStyle name="40% - Акцент3 8 7" xfId="3096"/>
    <cellStyle name="40% - Акцент3 8 7 2" xfId="3097"/>
    <cellStyle name="40% - Акцент3 8 7 2 2" xfId="8948"/>
    <cellStyle name="40% - Акцент3 8 7 2 2 2" xfId="14907"/>
    <cellStyle name="40% - Акцент3 8 7 2 2 2 2" xfId="33545"/>
    <cellStyle name="40% - Акцент3 8 7 2 2 3" xfId="24813"/>
    <cellStyle name="40% - Акцент3 8 7 2 3" xfId="14908"/>
    <cellStyle name="40% - Акцент3 8 7 2 3 2" xfId="28469"/>
    <cellStyle name="40% - Акцент3 8 7 2 4" xfId="21792"/>
    <cellStyle name="40% - Акцент3 8 7 3" xfId="3098"/>
    <cellStyle name="40% - Акцент3 8 7 3 2" xfId="8949"/>
    <cellStyle name="40% - Акцент3 8 7 3 2 2" xfId="14909"/>
    <cellStyle name="40% - Акцент3 8 7 3 2 2 2" xfId="33546"/>
    <cellStyle name="40% - Акцент3 8 7 3 2 3" xfId="24814"/>
    <cellStyle name="40% - Акцент3 8 7 3 3" xfId="14910"/>
    <cellStyle name="40% - Акцент3 8 7 3 3 2" xfId="28470"/>
    <cellStyle name="40% - Акцент3 8 7 3 4" xfId="21793"/>
    <cellStyle name="40% - Акцент3 8 7 4" xfId="3099"/>
    <cellStyle name="40% - Акцент3 8 7 4 2" xfId="8950"/>
    <cellStyle name="40% - Акцент3 8 7 4 2 2" xfId="14911"/>
    <cellStyle name="40% - Акцент3 8 7 4 2 2 2" xfId="33547"/>
    <cellStyle name="40% - Акцент3 8 7 4 2 3" xfId="24815"/>
    <cellStyle name="40% - Акцент3 8 7 4 3" xfId="14912"/>
    <cellStyle name="40% - Акцент3 8 7 4 3 2" xfId="28471"/>
    <cellStyle name="40% - Акцент3 8 7 4 4" xfId="21794"/>
    <cellStyle name="40% - Акцент3 8 7 5" xfId="3100"/>
    <cellStyle name="40% - Акцент3 8 7 5 2" xfId="8951"/>
    <cellStyle name="40% - Акцент3 8 7 5 2 2" xfId="14913"/>
    <cellStyle name="40% - Акцент3 8 7 5 2 2 2" xfId="33548"/>
    <cellStyle name="40% - Акцент3 8 7 5 2 3" xfId="24816"/>
    <cellStyle name="40% - Акцент3 8 7 5 3" xfId="14914"/>
    <cellStyle name="40% - Акцент3 8 7 5 3 2" xfId="28472"/>
    <cellStyle name="40% - Акцент3 8 7 5 4" xfId="21795"/>
    <cellStyle name="40% - Акцент3 8 7 6" xfId="8947"/>
    <cellStyle name="40% - Акцент3 8 7 6 2" xfId="14915"/>
    <cellStyle name="40% - Акцент3 8 7 6 2 2" xfId="33544"/>
    <cellStyle name="40% - Акцент3 8 7 6 3" xfId="24812"/>
    <cellStyle name="40% - Акцент3 8 7 7" xfId="14916"/>
    <cellStyle name="40% - Акцент3 8 7 7 2" xfId="28468"/>
    <cellStyle name="40% - Акцент3 8 7 8" xfId="21791"/>
    <cellStyle name="40% - Акцент3 8 8" xfId="3101"/>
    <cellStyle name="40% - Акцент3 8 8 2" xfId="3102"/>
    <cellStyle name="40% - Акцент3 8 8 2 2" xfId="8953"/>
    <cellStyle name="40% - Акцент3 8 8 2 2 2" xfId="14917"/>
    <cellStyle name="40% - Акцент3 8 8 2 2 2 2" xfId="33550"/>
    <cellStyle name="40% - Акцент3 8 8 2 2 3" xfId="24818"/>
    <cellStyle name="40% - Акцент3 8 8 2 3" xfId="14918"/>
    <cellStyle name="40% - Акцент3 8 8 2 3 2" xfId="28474"/>
    <cellStyle name="40% - Акцент3 8 8 2 4" xfId="21797"/>
    <cellStyle name="40% - Акцент3 8 8 3" xfId="3103"/>
    <cellStyle name="40% - Акцент3 8 8 3 2" xfId="8954"/>
    <cellStyle name="40% - Акцент3 8 8 3 2 2" xfId="14919"/>
    <cellStyle name="40% - Акцент3 8 8 3 2 2 2" xfId="33551"/>
    <cellStyle name="40% - Акцент3 8 8 3 2 3" xfId="24819"/>
    <cellStyle name="40% - Акцент3 8 8 3 3" xfId="14920"/>
    <cellStyle name="40% - Акцент3 8 8 3 3 2" xfId="28475"/>
    <cellStyle name="40% - Акцент3 8 8 3 4" xfId="21798"/>
    <cellStyle name="40% - Акцент3 8 8 4" xfId="3104"/>
    <cellStyle name="40% - Акцент3 8 8 4 2" xfId="8955"/>
    <cellStyle name="40% - Акцент3 8 8 4 2 2" xfId="14921"/>
    <cellStyle name="40% - Акцент3 8 8 4 2 2 2" xfId="33552"/>
    <cellStyle name="40% - Акцент3 8 8 4 2 3" xfId="24820"/>
    <cellStyle name="40% - Акцент3 8 8 4 3" xfId="14922"/>
    <cellStyle name="40% - Акцент3 8 8 4 3 2" xfId="28476"/>
    <cellStyle name="40% - Акцент3 8 8 4 4" xfId="21799"/>
    <cellStyle name="40% - Акцент3 8 8 5" xfId="3105"/>
    <cellStyle name="40% - Акцент3 8 8 5 2" xfId="8956"/>
    <cellStyle name="40% - Акцент3 8 8 5 2 2" xfId="14923"/>
    <cellStyle name="40% - Акцент3 8 8 5 2 2 2" xfId="33553"/>
    <cellStyle name="40% - Акцент3 8 8 5 2 3" xfId="24821"/>
    <cellStyle name="40% - Акцент3 8 8 5 3" xfId="14924"/>
    <cellStyle name="40% - Акцент3 8 8 5 3 2" xfId="28477"/>
    <cellStyle name="40% - Акцент3 8 8 5 4" xfId="21800"/>
    <cellStyle name="40% - Акцент3 8 8 6" xfId="8952"/>
    <cellStyle name="40% - Акцент3 8 8 6 2" xfId="14925"/>
    <cellStyle name="40% - Акцент3 8 8 6 2 2" xfId="33549"/>
    <cellStyle name="40% - Акцент3 8 8 6 3" xfId="24817"/>
    <cellStyle name="40% - Акцент3 8 8 7" xfId="14926"/>
    <cellStyle name="40% - Акцент3 8 8 7 2" xfId="28473"/>
    <cellStyle name="40% - Акцент3 8 8 8" xfId="21796"/>
    <cellStyle name="40% - Акцент3 8 9" xfId="3106"/>
    <cellStyle name="40% - Акцент3 8 9 2" xfId="3107"/>
    <cellStyle name="40% - Акцент3 8 9 2 2" xfId="8958"/>
    <cellStyle name="40% - Акцент3 8 9 2 2 2" xfId="14927"/>
    <cellStyle name="40% - Акцент3 8 9 2 2 2 2" xfId="33555"/>
    <cellStyle name="40% - Акцент3 8 9 2 2 3" xfId="24823"/>
    <cellStyle name="40% - Акцент3 8 9 2 3" xfId="14928"/>
    <cellStyle name="40% - Акцент3 8 9 2 3 2" xfId="28479"/>
    <cellStyle name="40% - Акцент3 8 9 2 4" xfId="21802"/>
    <cellStyle name="40% - Акцент3 8 9 3" xfId="3108"/>
    <cellStyle name="40% - Акцент3 8 9 3 2" xfId="8959"/>
    <cellStyle name="40% - Акцент3 8 9 3 2 2" xfId="14929"/>
    <cellStyle name="40% - Акцент3 8 9 3 2 2 2" xfId="33556"/>
    <cellStyle name="40% - Акцент3 8 9 3 2 3" xfId="24824"/>
    <cellStyle name="40% - Акцент3 8 9 3 3" xfId="14930"/>
    <cellStyle name="40% - Акцент3 8 9 3 3 2" xfId="28480"/>
    <cellStyle name="40% - Акцент3 8 9 3 4" xfId="21803"/>
    <cellStyle name="40% - Акцент3 8 9 4" xfId="3109"/>
    <cellStyle name="40% - Акцент3 8 9 4 2" xfId="8960"/>
    <cellStyle name="40% - Акцент3 8 9 4 2 2" xfId="14931"/>
    <cellStyle name="40% - Акцент3 8 9 4 2 2 2" xfId="33557"/>
    <cellStyle name="40% - Акцент3 8 9 4 2 3" xfId="24825"/>
    <cellStyle name="40% - Акцент3 8 9 4 3" xfId="14932"/>
    <cellStyle name="40% - Акцент3 8 9 4 3 2" xfId="28481"/>
    <cellStyle name="40% - Акцент3 8 9 4 4" xfId="21804"/>
    <cellStyle name="40% - Акцент3 8 9 5" xfId="3110"/>
    <cellStyle name="40% - Акцент3 8 9 5 2" xfId="8961"/>
    <cellStyle name="40% - Акцент3 8 9 5 2 2" xfId="14933"/>
    <cellStyle name="40% - Акцент3 8 9 5 2 2 2" xfId="33558"/>
    <cellStyle name="40% - Акцент3 8 9 5 2 3" xfId="24826"/>
    <cellStyle name="40% - Акцент3 8 9 5 3" xfId="14934"/>
    <cellStyle name="40% - Акцент3 8 9 5 3 2" xfId="28482"/>
    <cellStyle name="40% - Акцент3 8 9 5 4" xfId="21805"/>
    <cellStyle name="40% - Акцент3 8 9 6" xfId="8957"/>
    <cellStyle name="40% - Акцент3 8 9 6 2" xfId="14935"/>
    <cellStyle name="40% - Акцент3 8 9 6 2 2" xfId="33554"/>
    <cellStyle name="40% - Акцент3 8 9 6 3" xfId="24822"/>
    <cellStyle name="40% - Акцент3 8 9 7" xfId="14936"/>
    <cellStyle name="40% - Акцент3 8 9 7 2" xfId="28478"/>
    <cellStyle name="40% - Акцент3 8 9 8" xfId="21801"/>
    <cellStyle name="40% - Акцент3 9" xfId="126"/>
    <cellStyle name="40% - Акцент3 9 10" xfId="3111"/>
    <cellStyle name="40% - Акцент3 9 10 2" xfId="8962"/>
    <cellStyle name="40% - Акцент3 9 10 2 2" xfId="14937"/>
    <cellStyle name="40% - Акцент3 9 10 2 2 2" xfId="33559"/>
    <cellStyle name="40% - Акцент3 9 10 2 3" xfId="24827"/>
    <cellStyle name="40% - Акцент3 9 10 3" xfId="14938"/>
    <cellStyle name="40% - Акцент3 9 10 3 2" xfId="28483"/>
    <cellStyle name="40% - Акцент3 9 10 4" xfId="21806"/>
    <cellStyle name="40% - Акцент3 9 11" xfId="3112"/>
    <cellStyle name="40% - Акцент3 9 11 2" xfId="8963"/>
    <cellStyle name="40% - Акцент3 9 11 2 2" xfId="14939"/>
    <cellStyle name="40% - Акцент3 9 11 2 2 2" xfId="33560"/>
    <cellStyle name="40% - Акцент3 9 11 2 3" xfId="24828"/>
    <cellStyle name="40% - Акцент3 9 11 3" xfId="14940"/>
    <cellStyle name="40% - Акцент3 9 11 3 2" xfId="28484"/>
    <cellStyle name="40% - Акцент3 9 11 4" xfId="21807"/>
    <cellStyle name="40% - Акцент3 9 12" xfId="3113"/>
    <cellStyle name="40% - Акцент3 9 12 2" xfId="8964"/>
    <cellStyle name="40% - Акцент3 9 12 2 2" xfId="14941"/>
    <cellStyle name="40% - Акцент3 9 12 2 2 2" xfId="33561"/>
    <cellStyle name="40% - Акцент3 9 12 2 3" xfId="24829"/>
    <cellStyle name="40% - Акцент3 9 12 3" xfId="14942"/>
    <cellStyle name="40% - Акцент3 9 12 3 2" xfId="28485"/>
    <cellStyle name="40% - Акцент3 9 12 4" xfId="21808"/>
    <cellStyle name="40% - Акцент3 9 13" xfId="3114"/>
    <cellStyle name="40% - Акцент3 9 13 2" xfId="8965"/>
    <cellStyle name="40% - Акцент3 9 13 2 2" xfId="14943"/>
    <cellStyle name="40% - Акцент3 9 13 2 2 2" xfId="33562"/>
    <cellStyle name="40% - Акцент3 9 13 2 3" xfId="24830"/>
    <cellStyle name="40% - Акцент3 9 13 3" xfId="14944"/>
    <cellStyle name="40% - Акцент3 9 13 3 2" xfId="28486"/>
    <cellStyle name="40% - Акцент3 9 13 4" xfId="21809"/>
    <cellStyle name="40% - Акцент3 9 14" xfId="3115"/>
    <cellStyle name="40% - Акцент3 9 14 2" xfId="8966"/>
    <cellStyle name="40% - Акцент3 9 14 2 2" xfId="14945"/>
    <cellStyle name="40% - Акцент3 9 14 2 2 2" xfId="33563"/>
    <cellStyle name="40% - Акцент3 9 14 2 3" xfId="24831"/>
    <cellStyle name="40% - Акцент3 9 14 3" xfId="14946"/>
    <cellStyle name="40% - Акцент3 9 14 3 2" xfId="28487"/>
    <cellStyle name="40% - Акцент3 9 14 4" xfId="21810"/>
    <cellStyle name="40% - Акцент3 9 2" xfId="3116"/>
    <cellStyle name="40% - Акцент3 9 2 2" xfId="3117"/>
    <cellStyle name="40% - Акцент3 9 2 2 2" xfId="8967"/>
    <cellStyle name="40% - Акцент3 9 2 2 2 2" xfId="14947"/>
    <cellStyle name="40% - Акцент3 9 2 2 2 2 2" xfId="33564"/>
    <cellStyle name="40% - Акцент3 9 2 2 2 3" xfId="24832"/>
    <cellStyle name="40% - Акцент3 9 2 2 3" xfId="14948"/>
    <cellStyle name="40% - Акцент3 9 2 2 3 2" xfId="28488"/>
    <cellStyle name="40% - Акцент3 9 2 2 4" xfId="21811"/>
    <cellStyle name="40% - Акцент3 9 2 3" xfId="3118"/>
    <cellStyle name="40% - Акцент3 9 2 3 2" xfId="8968"/>
    <cellStyle name="40% - Акцент3 9 2 3 2 2" xfId="14949"/>
    <cellStyle name="40% - Акцент3 9 2 3 2 2 2" xfId="33565"/>
    <cellStyle name="40% - Акцент3 9 2 3 2 3" xfId="24833"/>
    <cellStyle name="40% - Акцент3 9 2 3 3" xfId="14950"/>
    <cellStyle name="40% - Акцент3 9 2 3 3 2" xfId="28489"/>
    <cellStyle name="40% - Акцент3 9 2 3 4" xfId="21812"/>
    <cellStyle name="40% - Акцент3 9 2 4" xfId="3119"/>
    <cellStyle name="40% - Акцент3 9 2 4 2" xfId="8969"/>
    <cellStyle name="40% - Акцент3 9 2 4 2 2" xfId="14951"/>
    <cellStyle name="40% - Акцент3 9 2 4 2 2 2" xfId="33566"/>
    <cellStyle name="40% - Акцент3 9 2 4 2 3" xfId="24834"/>
    <cellStyle name="40% - Акцент3 9 2 4 3" xfId="14952"/>
    <cellStyle name="40% - Акцент3 9 2 4 3 2" xfId="28490"/>
    <cellStyle name="40% - Акцент3 9 2 4 4" xfId="21813"/>
    <cellStyle name="40% - Акцент3 9 2 5" xfId="3120"/>
    <cellStyle name="40% - Акцент3 9 2 5 2" xfId="8970"/>
    <cellStyle name="40% - Акцент3 9 2 5 2 2" xfId="14953"/>
    <cellStyle name="40% - Акцент3 9 2 5 2 2 2" xfId="33567"/>
    <cellStyle name="40% - Акцент3 9 2 5 2 3" xfId="24835"/>
    <cellStyle name="40% - Акцент3 9 2 5 3" xfId="14954"/>
    <cellStyle name="40% - Акцент3 9 2 5 3 2" xfId="28491"/>
    <cellStyle name="40% - Акцент3 9 2 5 4" xfId="21814"/>
    <cellStyle name="40% - Акцент3 9 2 6" xfId="3121"/>
    <cellStyle name="40% - Акцент3 9 2 6 2" xfId="8971"/>
    <cellStyle name="40% - Акцент3 9 2 6 2 2" xfId="14955"/>
    <cellStyle name="40% - Акцент3 9 2 6 2 2 2" xfId="33568"/>
    <cellStyle name="40% - Акцент3 9 2 6 2 3" xfId="24836"/>
    <cellStyle name="40% - Акцент3 9 2 6 3" xfId="14956"/>
    <cellStyle name="40% - Акцент3 9 2 6 3 2" xfId="28492"/>
    <cellStyle name="40% - Акцент3 9 2 6 4" xfId="21815"/>
    <cellStyle name="40% - Акцент3 9 3" xfId="3122"/>
    <cellStyle name="40% - Акцент3 9 4" xfId="3123"/>
    <cellStyle name="40% - Акцент3 9 4 2" xfId="3124"/>
    <cellStyle name="40% - Акцент3 9 4 2 2" xfId="8973"/>
    <cellStyle name="40% - Акцент3 9 4 2 2 2" xfId="14957"/>
    <cellStyle name="40% - Акцент3 9 4 2 2 2 2" xfId="33570"/>
    <cellStyle name="40% - Акцент3 9 4 2 2 3" xfId="24838"/>
    <cellStyle name="40% - Акцент3 9 4 2 3" xfId="14958"/>
    <cellStyle name="40% - Акцент3 9 4 2 3 2" xfId="28494"/>
    <cellStyle name="40% - Акцент3 9 4 2 4" xfId="21817"/>
    <cellStyle name="40% - Акцент3 9 4 3" xfId="3125"/>
    <cellStyle name="40% - Акцент3 9 4 3 2" xfId="8974"/>
    <cellStyle name="40% - Акцент3 9 4 3 2 2" xfId="14959"/>
    <cellStyle name="40% - Акцент3 9 4 3 2 2 2" xfId="33571"/>
    <cellStyle name="40% - Акцент3 9 4 3 2 3" xfId="24839"/>
    <cellStyle name="40% - Акцент3 9 4 3 3" xfId="14960"/>
    <cellStyle name="40% - Акцент3 9 4 3 3 2" xfId="28495"/>
    <cellStyle name="40% - Акцент3 9 4 3 4" xfId="21818"/>
    <cellStyle name="40% - Акцент3 9 4 4" xfId="3126"/>
    <cellStyle name="40% - Акцент3 9 4 4 2" xfId="8975"/>
    <cellStyle name="40% - Акцент3 9 4 4 2 2" xfId="14961"/>
    <cellStyle name="40% - Акцент3 9 4 4 2 2 2" xfId="33572"/>
    <cellStyle name="40% - Акцент3 9 4 4 2 3" xfId="24840"/>
    <cellStyle name="40% - Акцент3 9 4 4 3" xfId="14962"/>
    <cellStyle name="40% - Акцент3 9 4 4 3 2" xfId="28496"/>
    <cellStyle name="40% - Акцент3 9 4 4 4" xfId="21819"/>
    <cellStyle name="40% - Акцент3 9 4 5" xfId="3127"/>
    <cellStyle name="40% - Акцент3 9 4 5 2" xfId="8976"/>
    <cellStyle name="40% - Акцент3 9 4 5 2 2" xfId="14963"/>
    <cellStyle name="40% - Акцент3 9 4 5 2 2 2" xfId="33573"/>
    <cellStyle name="40% - Акцент3 9 4 5 2 3" xfId="24841"/>
    <cellStyle name="40% - Акцент3 9 4 5 3" xfId="14964"/>
    <cellStyle name="40% - Акцент3 9 4 5 3 2" xfId="28497"/>
    <cellStyle name="40% - Акцент3 9 4 5 4" xfId="21820"/>
    <cellStyle name="40% - Акцент3 9 4 6" xfId="8972"/>
    <cellStyle name="40% - Акцент3 9 4 6 2" xfId="14965"/>
    <cellStyle name="40% - Акцент3 9 4 6 2 2" xfId="33569"/>
    <cellStyle name="40% - Акцент3 9 4 6 3" xfId="24837"/>
    <cellStyle name="40% - Акцент3 9 4 7" xfId="14966"/>
    <cellStyle name="40% - Акцент3 9 4 7 2" xfId="28493"/>
    <cellStyle name="40% - Акцент3 9 4 8" xfId="21816"/>
    <cellStyle name="40% - Акцент3 9 5" xfId="3128"/>
    <cellStyle name="40% - Акцент3 9 5 2" xfId="3129"/>
    <cellStyle name="40% - Акцент3 9 5 2 2" xfId="8978"/>
    <cellStyle name="40% - Акцент3 9 5 2 2 2" xfId="14967"/>
    <cellStyle name="40% - Акцент3 9 5 2 2 2 2" xfId="33575"/>
    <cellStyle name="40% - Акцент3 9 5 2 2 3" xfId="24843"/>
    <cellStyle name="40% - Акцент3 9 5 2 3" xfId="14968"/>
    <cellStyle name="40% - Акцент3 9 5 2 3 2" xfId="28499"/>
    <cellStyle name="40% - Акцент3 9 5 2 4" xfId="21822"/>
    <cellStyle name="40% - Акцент3 9 5 3" xfId="3130"/>
    <cellStyle name="40% - Акцент3 9 5 3 2" xfId="8979"/>
    <cellStyle name="40% - Акцент3 9 5 3 2 2" xfId="14969"/>
    <cellStyle name="40% - Акцент3 9 5 3 2 2 2" xfId="33576"/>
    <cellStyle name="40% - Акцент3 9 5 3 2 3" xfId="24844"/>
    <cellStyle name="40% - Акцент3 9 5 3 3" xfId="14970"/>
    <cellStyle name="40% - Акцент3 9 5 3 3 2" xfId="28500"/>
    <cellStyle name="40% - Акцент3 9 5 3 4" xfId="21823"/>
    <cellStyle name="40% - Акцент3 9 5 4" xfId="3131"/>
    <cellStyle name="40% - Акцент3 9 5 4 2" xfId="8980"/>
    <cellStyle name="40% - Акцент3 9 5 4 2 2" xfId="14971"/>
    <cellStyle name="40% - Акцент3 9 5 4 2 2 2" xfId="33577"/>
    <cellStyle name="40% - Акцент3 9 5 4 2 3" xfId="24845"/>
    <cellStyle name="40% - Акцент3 9 5 4 3" xfId="14972"/>
    <cellStyle name="40% - Акцент3 9 5 4 3 2" xfId="28501"/>
    <cellStyle name="40% - Акцент3 9 5 4 4" xfId="21824"/>
    <cellStyle name="40% - Акцент3 9 5 5" xfId="3132"/>
    <cellStyle name="40% - Акцент3 9 5 5 2" xfId="8981"/>
    <cellStyle name="40% - Акцент3 9 5 5 2 2" xfId="14973"/>
    <cellStyle name="40% - Акцент3 9 5 5 2 2 2" xfId="33578"/>
    <cellStyle name="40% - Акцент3 9 5 5 2 3" xfId="24846"/>
    <cellStyle name="40% - Акцент3 9 5 5 3" xfId="14974"/>
    <cellStyle name="40% - Акцент3 9 5 5 3 2" xfId="28502"/>
    <cellStyle name="40% - Акцент3 9 5 5 4" xfId="21825"/>
    <cellStyle name="40% - Акцент3 9 5 6" xfId="8977"/>
    <cellStyle name="40% - Акцент3 9 5 6 2" xfId="14975"/>
    <cellStyle name="40% - Акцент3 9 5 6 2 2" xfId="33574"/>
    <cellStyle name="40% - Акцент3 9 5 6 3" xfId="24842"/>
    <cellStyle name="40% - Акцент3 9 5 7" xfId="14976"/>
    <cellStyle name="40% - Акцент3 9 5 7 2" xfId="28498"/>
    <cellStyle name="40% - Акцент3 9 5 8" xfId="21821"/>
    <cellStyle name="40% - Акцент3 9 6" xfId="3133"/>
    <cellStyle name="40% - Акцент3 9 6 2" xfId="3134"/>
    <cellStyle name="40% - Акцент3 9 6 2 2" xfId="8983"/>
    <cellStyle name="40% - Акцент3 9 6 2 2 2" xfId="14977"/>
    <cellStyle name="40% - Акцент3 9 6 2 2 2 2" xfId="33580"/>
    <cellStyle name="40% - Акцент3 9 6 2 2 3" xfId="24848"/>
    <cellStyle name="40% - Акцент3 9 6 2 3" xfId="14978"/>
    <cellStyle name="40% - Акцент3 9 6 2 3 2" xfId="28504"/>
    <cellStyle name="40% - Акцент3 9 6 2 4" xfId="21827"/>
    <cellStyle name="40% - Акцент3 9 6 3" xfId="3135"/>
    <cellStyle name="40% - Акцент3 9 6 3 2" xfId="8984"/>
    <cellStyle name="40% - Акцент3 9 6 3 2 2" xfId="14979"/>
    <cellStyle name="40% - Акцент3 9 6 3 2 2 2" xfId="33581"/>
    <cellStyle name="40% - Акцент3 9 6 3 2 3" xfId="24849"/>
    <cellStyle name="40% - Акцент3 9 6 3 3" xfId="14980"/>
    <cellStyle name="40% - Акцент3 9 6 3 3 2" xfId="28505"/>
    <cellStyle name="40% - Акцент3 9 6 3 4" xfId="21828"/>
    <cellStyle name="40% - Акцент3 9 6 4" xfId="3136"/>
    <cellStyle name="40% - Акцент3 9 6 4 2" xfId="8985"/>
    <cellStyle name="40% - Акцент3 9 6 4 2 2" xfId="14981"/>
    <cellStyle name="40% - Акцент3 9 6 4 2 2 2" xfId="33582"/>
    <cellStyle name="40% - Акцент3 9 6 4 2 3" xfId="24850"/>
    <cellStyle name="40% - Акцент3 9 6 4 3" xfId="14982"/>
    <cellStyle name="40% - Акцент3 9 6 4 3 2" xfId="28506"/>
    <cellStyle name="40% - Акцент3 9 6 4 4" xfId="21829"/>
    <cellStyle name="40% - Акцент3 9 6 5" xfId="3137"/>
    <cellStyle name="40% - Акцент3 9 6 5 2" xfId="8986"/>
    <cellStyle name="40% - Акцент3 9 6 5 2 2" xfId="14983"/>
    <cellStyle name="40% - Акцент3 9 6 5 2 2 2" xfId="33583"/>
    <cellStyle name="40% - Акцент3 9 6 5 2 3" xfId="24851"/>
    <cellStyle name="40% - Акцент3 9 6 5 3" xfId="14984"/>
    <cellStyle name="40% - Акцент3 9 6 5 3 2" xfId="28507"/>
    <cellStyle name="40% - Акцент3 9 6 5 4" xfId="21830"/>
    <cellStyle name="40% - Акцент3 9 6 6" xfId="8982"/>
    <cellStyle name="40% - Акцент3 9 6 6 2" xfId="14985"/>
    <cellStyle name="40% - Акцент3 9 6 6 2 2" xfId="33579"/>
    <cellStyle name="40% - Акцент3 9 6 6 3" xfId="24847"/>
    <cellStyle name="40% - Акцент3 9 6 7" xfId="14986"/>
    <cellStyle name="40% - Акцент3 9 6 7 2" xfId="28503"/>
    <cellStyle name="40% - Акцент3 9 6 8" xfId="21826"/>
    <cellStyle name="40% - Акцент3 9 7" xfId="3138"/>
    <cellStyle name="40% - Акцент3 9 7 2" xfId="3139"/>
    <cellStyle name="40% - Акцент3 9 7 2 2" xfId="8988"/>
    <cellStyle name="40% - Акцент3 9 7 2 2 2" xfId="14987"/>
    <cellStyle name="40% - Акцент3 9 7 2 2 2 2" xfId="33585"/>
    <cellStyle name="40% - Акцент3 9 7 2 2 3" xfId="24853"/>
    <cellStyle name="40% - Акцент3 9 7 2 3" xfId="14988"/>
    <cellStyle name="40% - Акцент3 9 7 2 3 2" xfId="28509"/>
    <cellStyle name="40% - Акцент3 9 7 2 4" xfId="21832"/>
    <cellStyle name="40% - Акцент3 9 7 3" xfId="3140"/>
    <cellStyle name="40% - Акцент3 9 7 3 2" xfId="8989"/>
    <cellStyle name="40% - Акцент3 9 7 3 2 2" xfId="14989"/>
    <cellStyle name="40% - Акцент3 9 7 3 2 2 2" xfId="33586"/>
    <cellStyle name="40% - Акцент3 9 7 3 2 3" xfId="24854"/>
    <cellStyle name="40% - Акцент3 9 7 3 3" xfId="14990"/>
    <cellStyle name="40% - Акцент3 9 7 3 3 2" xfId="28510"/>
    <cellStyle name="40% - Акцент3 9 7 3 4" xfId="21833"/>
    <cellStyle name="40% - Акцент3 9 7 4" xfId="3141"/>
    <cellStyle name="40% - Акцент3 9 7 4 2" xfId="8990"/>
    <cellStyle name="40% - Акцент3 9 7 4 2 2" xfId="14991"/>
    <cellStyle name="40% - Акцент3 9 7 4 2 2 2" xfId="33587"/>
    <cellStyle name="40% - Акцент3 9 7 4 2 3" xfId="24855"/>
    <cellStyle name="40% - Акцент3 9 7 4 3" xfId="14992"/>
    <cellStyle name="40% - Акцент3 9 7 4 3 2" xfId="28511"/>
    <cellStyle name="40% - Акцент3 9 7 4 4" xfId="21834"/>
    <cellStyle name="40% - Акцент3 9 7 5" xfId="3142"/>
    <cellStyle name="40% - Акцент3 9 7 5 2" xfId="8991"/>
    <cellStyle name="40% - Акцент3 9 7 5 2 2" xfId="14993"/>
    <cellStyle name="40% - Акцент3 9 7 5 2 2 2" xfId="33588"/>
    <cellStyle name="40% - Акцент3 9 7 5 2 3" xfId="24856"/>
    <cellStyle name="40% - Акцент3 9 7 5 3" xfId="14994"/>
    <cellStyle name="40% - Акцент3 9 7 5 3 2" xfId="28512"/>
    <cellStyle name="40% - Акцент3 9 7 5 4" xfId="21835"/>
    <cellStyle name="40% - Акцент3 9 7 6" xfId="8987"/>
    <cellStyle name="40% - Акцент3 9 7 6 2" xfId="14995"/>
    <cellStyle name="40% - Акцент3 9 7 6 2 2" xfId="33584"/>
    <cellStyle name="40% - Акцент3 9 7 6 3" xfId="24852"/>
    <cellStyle name="40% - Акцент3 9 7 7" xfId="14996"/>
    <cellStyle name="40% - Акцент3 9 7 7 2" xfId="28508"/>
    <cellStyle name="40% - Акцент3 9 7 8" xfId="21831"/>
    <cellStyle name="40% - Акцент3 9 8" xfId="3143"/>
    <cellStyle name="40% - Акцент3 9 8 2" xfId="3144"/>
    <cellStyle name="40% - Акцент3 9 8 2 2" xfId="8993"/>
    <cellStyle name="40% - Акцент3 9 8 2 2 2" xfId="14997"/>
    <cellStyle name="40% - Акцент3 9 8 2 2 2 2" xfId="33590"/>
    <cellStyle name="40% - Акцент3 9 8 2 2 3" xfId="24858"/>
    <cellStyle name="40% - Акцент3 9 8 2 3" xfId="14998"/>
    <cellStyle name="40% - Акцент3 9 8 2 3 2" xfId="28514"/>
    <cellStyle name="40% - Акцент3 9 8 2 4" xfId="21837"/>
    <cellStyle name="40% - Акцент3 9 8 3" xfId="3145"/>
    <cellStyle name="40% - Акцент3 9 8 3 2" xfId="8994"/>
    <cellStyle name="40% - Акцент3 9 8 3 2 2" xfId="14999"/>
    <cellStyle name="40% - Акцент3 9 8 3 2 2 2" xfId="33591"/>
    <cellStyle name="40% - Акцент3 9 8 3 2 3" xfId="24859"/>
    <cellStyle name="40% - Акцент3 9 8 3 3" xfId="15000"/>
    <cellStyle name="40% - Акцент3 9 8 3 3 2" xfId="28515"/>
    <cellStyle name="40% - Акцент3 9 8 3 4" xfId="21838"/>
    <cellStyle name="40% - Акцент3 9 8 4" xfId="3146"/>
    <cellStyle name="40% - Акцент3 9 8 4 2" xfId="8995"/>
    <cellStyle name="40% - Акцент3 9 8 4 2 2" xfId="15001"/>
    <cellStyle name="40% - Акцент3 9 8 4 2 2 2" xfId="33592"/>
    <cellStyle name="40% - Акцент3 9 8 4 2 3" xfId="24860"/>
    <cellStyle name="40% - Акцент3 9 8 4 3" xfId="15002"/>
    <cellStyle name="40% - Акцент3 9 8 4 3 2" xfId="28516"/>
    <cellStyle name="40% - Акцент3 9 8 4 4" xfId="21839"/>
    <cellStyle name="40% - Акцент3 9 8 5" xfId="3147"/>
    <cellStyle name="40% - Акцент3 9 8 5 2" xfId="8996"/>
    <cellStyle name="40% - Акцент3 9 8 5 2 2" xfId="15003"/>
    <cellStyle name="40% - Акцент3 9 8 5 2 2 2" xfId="33593"/>
    <cellStyle name="40% - Акцент3 9 8 5 2 3" xfId="24861"/>
    <cellStyle name="40% - Акцент3 9 8 5 3" xfId="15004"/>
    <cellStyle name="40% - Акцент3 9 8 5 3 2" xfId="28517"/>
    <cellStyle name="40% - Акцент3 9 8 5 4" xfId="21840"/>
    <cellStyle name="40% - Акцент3 9 8 6" xfId="8992"/>
    <cellStyle name="40% - Акцент3 9 8 6 2" xfId="15005"/>
    <cellStyle name="40% - Акцент3 9 8 6 2 2" xfId="33589"/>
    <cellStyle name="40% - Акцент3 9 8 6 3" xfId="24857"/>
    <cellStyle name="40% - Акцент3 9 8 7" xfId="15006"/>
    <cellStyle name="40% - Акцент3 9 8 7 2" xfId="28513"/>
    <cellStyle name="40% - Акцент3 9 8 8" xfId="21836"/>
    <cellStyle name="40% - Акцент3 9 9" xfId="3148"/>
    <cellStyle name="40% - Акцент3 9 9 2" xfId="3149"/>
    <cellStyle name="40% - Акцент3 9 9 2 2" xfId="8998"/>
    <cellStyle name="40% - Акцент3 9 9 2 2 2" xfId="15007"/>
    <cellStyle name="40% - Акцент3 9 9 2 2 2 2" xfId="33595"/>
    <cellStyle name="40% - Акцент3 9 9 2 2 3" xfId="24863"/>
    <cellStyle name="40% - Акцент3 9 9 2 3" xfId="15008"/>
    <cellStyle name="40% - Акцент3 9 9 2 3 2" xfId="28519"/>
    <cellStyle name="40% - Акцент3 9 9 2 4" xfId="21842"/>
    <cellStyle name="40% - Акцент3 9 9 3" xfId="3150"/>
    <cellStyle name="40% - Акцент3 9 9 3 2" xfId="8999"/>
    <cellStyle name="40% - Акцент3 9 9 3 2 2" xfId="15009"/>
    <cellStyle name="40% - Акцент3 9 9 3 2 2 2" xfId="33596"/>
    <cellStyle name="40% - Акцент3 9 9 3 2 3" xfId="24864"/>
    <cellStyle name="40% - Акцент3 9 9 3 3" xfId="15010"/>
    <cellStyle name="40% - Акцент3 9 9 3 3 2" xfId="28520"/>
    <cellStyle name="40% - Акцент3 9 9 3 4" xfId="21843"/>
    <cellStyle name="40% - Акцент3 9 9 4" xfId="3151"/>
    <cellStyle name="40% - Акцент3 9 9 4 2" xfId="9000"/>
    <cellStyle name="40% - Акцент3 9 9 4 2 2" xfId="15011"/>
    <cellStyle name="40% - Акцент3 9 9 4 2 2 2" xfId="33597"/>
    <cellStyle name="40% - Акцент3 9 9 4 2 3" xfId="24865"/>
    <cellStyle name="40% - Акцент3 9 9 4 3" xfId="15012"/>
    <cellStyle name="40% - Акцент3 9 9 4 3 2" xfId="28521"/>
    <cellStyle name="40% - Акцент3 9 9 4 4" xfId="21844"/>
    <cellStyle name="40% - Акцент3 9 9 5" xfId="3152"/>
    <cellStyle name="40% - Акцент3 9 9 5 2" xfId="9001"/>
    <cellStyle name="40% - Акцент3 9 9 5 2 2" xfId="15013"/>
    <cellStyle name="40% - Акцент3 9 9 5 2 2 2" xfId="33598"/>
    <cellStyle name="40% - Акцент3 9 9 5 2 3" xfId="24866"/>
    <cellStyle name="40% - Акцент3 9 9 5 3" xfId="15014"/>
    <cellStyle name="40% - Акцент3 9 9 5 3 2" xfId="28522"/>
    <cellStyle name="40% - Акцент3 9 9 5 4" xfId="21845"/>
    <cellStyle name="40% - Акцент3 9 9 6" xfId="8997"/>
    <cellStyle name="40% - Акцент3 9 9 6 2" xfId="15015"/>
    <cellStyle name="40% - Акцент3 9 9 6 2 2" xfId="33594"/>
    <cellStyle name="40% - Акцент3 9 9 6 3" xfId="24862"/>
    <cellStyle name="40% - Акцент3 9 9 7" xfId="15016"/>
    <cellStyle name="40% - Акцент3 9 9 7 2" xfId="28518"/>
    <cellStyle name="40% - Акцент3 9 9 8" xfId="21841"/>
    <cellStyle name="40% - Акцент4 2" xfId="127"/>
    <cellStyle name="40% - Акцент4 2 10" xfId="15017"/>
    <cellStyle name="40% - Акцент4 2 10 2" xfId="26347"/>
    <cellStyle name="40% - Акцент4 2 11" xfId="19460"/>
    <cellStyle name="40% - Акцент4 2 2" xfId="128"/>
    <cellStyle name="40% - Акцент4 2 2 2" xfId="3153"/>
    <cellStyle name="40% - Акцент4 2 2 2 2" xfId="9665"/>
    <cellStyle name="40% - Акцент4 2 2 2 2 2" xfId="9666"/>
    <cellStyle name="40% - Акцент4 2 2 2 2 2 2" xfId="15018"/>
    <cellStyle name="40% - Акцент4 2 2 2 2 2 2 2" xfId="34233"/>
    <cellStyle name="40% - Акцент4 2 2 2 2 2 3" xfId="25426"/>
    <cellStyle name="40% - Акцент4 2 2 2 2 3" xfId="15019"/>
    <cellStyle name="40% - Акцент4 2 2 2 2 3 2" xfId="34232"/>
    <cellStyle name="40% - Акцент4 2 2 2 2 4" xfId="25425"/>
    <cellStyle name="40% - Акцент4 2 2 2 3" xfId="9667"/>
    <cellStyle name="40% - Акцент4 2 2 2 3 2" xfId="15020"/>
    <cellStyle name="40% - Акцент4 2 2 2 3 2 2" xfId="34234"/>
    <cellStyle name="40% - Акцент4 2 2 2 3 3" xfId="25427"/>
    <cellStyle name="40% - Акцент4 2 2 3" xfId="9668"/>
    <cellStyle name="40% - Акцент4 2 2 3 2" xfId="9669"/>
    <cellStyle name="40% - Акцент4 2 2 3 2 2" xfId="15021"/>
    <cellStyle name="40% - Акцент4 2 2 3 2 2 2" xfId="34236"/>
    <cellStyle name="40% - Акцент4 2 2 3 2 3" xfId="25429"/>
    <cellStyle name="40% - Акцент4 2 2 3 3" xfId="15022"/>
    <cellStyle name="40% - Акцент4 2 2 3 3 2" xfId="34235"/>
    <cellStyle name="40% - Акцент4 2 2 3 4" xfId="25428"/>
    <cellStyle name="40% - Акцент4 2 2 4" xfId="9670"/>
    <cellStyle name="40% - Акцент4 2 2 4 2" xfId="15023"/>
    <cellStyle name="40% - Акцент4 2 2 4 2 2" xfId="34237"/>
    <cellStyle name="40% - Акцент4 2 2 4 3" xfId="25430"/>
    <cellStyle name="40% - Акцент4 2 2 5" xfId="9671"/>
    <cellStyle name="40% - Акцент4 2 2 5 2" xfId="15024"/>
    <cellStyle name="40% - Акцент4 2 2 5 2 2" xfId="34238"/>
    <cellStyle name="40% - Акцент4 2 2 5 3" xfId="25431"/>
    <cellStyle name="40% - Акцент4 2 3" xfId="129"/>
    <cellStyle name="40% - Акцент4 2 3 2" xfId="3154"/>
    <cellStyle name="40% - Акцент4 2 3 2 2" xfId="9672"/>
    <cellStyle name="40% - Акцент4 2 3 2 2 2" xfId="15025"/>
    <cellStyle name="40% - Акцент4 2 3 2 2 2 2" xfId="34239"/>
    <cellStyle name="40% - Акцент4 2 3 2 2 3" xfId="25432"/>
    <cellStyle name="40% - Акцент4 2 3 3" xfId="3155"/>
    <cellStyle name="40% - Акцент4 2 3 3 2" xfId="9002"/>
    <cellStyle name="40% - Акцент4 2 3 3 2 2" xfId="15026"/>
    <cellStyle name="40% - Акцент4 2 3 3 2 2 2" xfId="33599"/>
    <cellStyle name="40% - Акцент4 2 3 3 2 3" xfId="24867"/>
    <cellStyle name="40% - Акцент4 2 3 3 3" xfId="15027"/>
    <cellStyle name="40% - Акцент4 2 3 3 3 2" xfId="28523"/>
    <cellStyle name="40% - Акцент4 2 3 3 4" xfId="21846"/>
    <cellStyle name="40% - Акцент4 2 4" xfId="554"/>
    <cellStyle name="40% - Акцент4 2 4 2" xfId="4070"/>
    <cellStyle name="40% - Акцент4 2 4 2 2" xfId="9450"/>
    <cellStyle name="40% - Акцент4 2 4 2 2 2" xfId="15028"/>
    <cellStyle name="40% - Акцент4 2 4 2 2 2 2" xfId="34042"/>
    <cellStyle name="40% - Акцент4 2 4 2 2 3" xfId="25280"/>
    <cellStyle name="40% - Акцент4 2 4 2 3" xfId="15029"/>
    <cellStyle name="40% - Акцент4 2 4 2 3 2" xfId="28966"/>
    <cellStyle name="40% - Акцент4 2 4 2 4" xfId="22298"/>
    <cellStyle name="40% - Акцент4 2 4 3" xfId="4697"/>
    <cellStyle name="40% - Акцент4 2 4 3 2" xfId="15030"/>
    <cellStyle name="40% - Акцент4 2 4 3 2 2" xfId="29529"/>
    <cellStyle name="40% - Акцент4 2 4 3 3" xfId="22448"/>
    <cellStyle name="40% - Акцент4 2 4 4" xfId="6861"/>
    <cellStyle name="40% - Акцент4 2 4 4 2" xfId="15031"/>
    <cellStyle name="40% - Акцент4 2 4 4 2 2" xfId="31476"/>
    <cellStyle name="40% - Акцент4 2 4 4 3" xfId="22745"/>
    <cellStyle name="40% - Акцент4 2 4 5" xfId="10044"/>
    <cellStyle name="40% - Акцент4 2 4 5 2" xfId="15032"/>
    <cellStyle name="40% - Акцент4 2 4 5 2 2" xfId="34477"/>
    <cellStyle name="40% - Акцент4 2 4 5 3" xfId="25743"/>
    <cellStyle name="40% - Акцент4 2 4 6" xfId="15033"/>
    <cellStyle name="40% - Акцент4 2 4 6 2" xfId="26404"/>
    <cellStyle name="40% - Акцент4 2 4 7" xfId="19565"/>
    <cellStyle name="40% - Акцент4 2 5" xfId="555"/>
    <cellStyle name="40% - Акцент4 2 5 2" xfId="4071"/>
    <cellStyle name="40% - Акцент4 2 5 2 2" xfId="9451"/>
    <cellStyle name="40% - Акцент4 2 5 2 2 2" xfId="15034"/>
    <cellStyle name="40% - Акцент4 2 5 2 2 2 2" xfId="34043"/>
    <cellStyle name="40% - Акцент4 2 5 2 2 3" xfId="25281"/>
    <cellStyle name="40% - Акцент4 2 5 2 3" xfId="15035"/>
    <cellStyle name="40% - Акцент4 2 5 2 3 2" xfId="28967"/>
    <cellStyle name="40% - Акцент4 2 5 2 4" xfId="22299"/>
    <cellStyle name="40% - Акцент4 2 5 3" xfId="4698"/>
    <cellStyle name="40% - Акцент4 2 5 3 2" xfId="15036"/>
    <cellStyle name="40% - Акцент4 2 5 3 2 2" xfId="29530"/>
    <cellStyle name="40% - Акцент4 2 5 3 3" xfId="22449"/>
    <cellStyle name="40% - Акцент4 2 5 4" xfId="6862"/>
    <cellStyle name="40% - Акцент4 2 5 4 2" xfId="15037"/>
    <cellStyle name="40% - Акцент4 2 5 4 2 2" xfId="31477"/>
    <cellStyle name="40% - Акцент4 2 5 4 3" xfId="22746"/>
    <cellStyle name="40% - Акцент4 2 5 5" xfId="10045"/>
    <cellStyle name="40% - Акцент4 2 5 5 2" xfId="15038"/>
    <cellStyle name="40% - Акцент4 2 5 5 2 2" xfId="34478"/>
    <cellStyle name="40% - Акцент4 2 5 5 3" xfId="25744"/>
    <cellStyle name="40% - Акцент4 2 5 6" xfId="15039"/>
    <cellStyle name="40% - Акцент4 2 5 6 2" xfId="26405"/>
    <cellStyle name="40% - Акцент4 2 5 7" xfId="19566"/>
    <cellStyle name="40% - Акцент4 2 6" xfId="3156"/>
    <cellStyle name="40% - Акцент4 2 6 2" xfId="9003"/>
    <cellStyle name="40% - Акцент4 2 6 2 2" xfId="15040"/>
    <cellStyle name="40% - Акцент4 2 6 2 2 2" xfId="33600"/>
    <cellStyle name="40% - Акцент4 2 6 2 3" xfId="24868"/>
    <cellStyle name="40% - Акцент4 2 6 3" xfId="15041"/>
    <cellStyle name="40% - Акцент4 2 6 3 2" xfId="28524"/>
    <cellStyle name="40% - Акцент4 2 6 4" xfId="21847"/>
    <cellStyle name="40% - Акцент4 2 7" xfId="4321"/>
    <cellStyle name="40% - Акцент4 2 7 2" xfId="15042"/>
    <cellStyle name="40% - Акцент4 2 7 2 2" xfId="29186"/>
    <cellStyle name="40% - Акцент4 2 7 3" xfId="22379"/>
    <cellStyle name="40% - Акцент4 2 8" xfId="6801"/>
    <cellStyle name="40% - Акцент4 2 8 2" xfId="15043"/>
    <cellStyle name="40% - Акцент4 2 8 2 2" xfId="31419"/>
    <cellStyle name="40% - Акцент4 2 8 3" xfId="22688"/>
    <cellStyle name="40% - Акцент4 2 9" xfId="9895"/>
    <cellStyle name="40% - Акцент4 2 9 2" xfId="15044"/>
    <cellStyle name="40% - Акцент4 2 9 2 2" xfId="34367"/>
    <cellStyle name="40% - Акцент4 2 9 3" xfId="25605"/>
    <cellStyle name="40% - Акцент4 3" xfId="3157"/>
    <cellStyle name="40% - Акцент4 3 2" xfId="9004"/>
    <cellStyle name="40% - Акцент4 3 2 2" xfId="15045"/>
    <cellStyle name="40% - Акцент4 3 2 2 2" xfId="33601"/>
    <cellStyle name="40% - Акцент4 3 2 3" xfId="24869"/>
    <cellStyle name="40% - Акцент4 3 3" xfId="15046"/>
    <cellStyle name="40% - Акцент4 3 3 2" xfId="28525"/>
    <cellStyle name="40% - Акцент4 3 4" xfId="21848"/>
    <cellStyle name="40% - Акцент5 2" xfId="130"/>
    <cellStyle name="40% - Акцент5 2 10" xfId="15047"/>
    <cellStyle name="40% - Акцент5 2 10 2" xfId="26348"/>
    <cellStyle name="40% - Акцент5 2 11" xfId="19461"/>
    <cellStyle name="40% - Акцент5 2 2" xfId="131"/>
    <cellStyle name="40% - Акцент5 2 2 2" xfId="3158"/>
    <cellStyle name="40% - Акцент5 2 2 2 2" xfId="9673"/>
    <cellStyle name="40% - Акцент5 2 2 2 2 2" xfId="9674"/>
    <cellStyle name="40% - Акцент5 2 2 2 2 2 2" xfId="15048"/>
    <cellStyle name="40% - Акцент5 2 2 2 2 2 2 2" xfId="34241"/>
    <cellStyle name="40% - Акцент5 2 2 2 2 2 3" xfId="25434"/>
    <cellStyle name="40% - Акцент5 2 2 2 2 3" xfId="15049"/>
    <cellStyle name="40% - Акцент5 2 2 2 2 3 2" xfId="34240"/>
    <cellStyle name="40% - Акцент5 2 2 2 2 4" xfId="25433"/>
    <cellStyle name="40% - Акцент5 2 2 2 3" xfId="9675"/>
    <cellStyle name="40% - Акцент5 2 2 2 3 2" xfId="15050"/>
    <cellStyle name="40% - Акцент5 2 2 2 3 2 2" xfId="34242"/>
    <cellStyle name="40% - Акцент5 2 2 2 3 3" xfId="25435"/>
    <cellStyle name="40% - Акцент5 2 2 3" xfId="9676"/>
    <cellStyle name="40% - Акцент5 2 2 3 2" xfId="9677"/>
    <cellStyle name="40% - Акцент5 2 2 3 2 2" xfId="15051"/>
    <cellStyle name="40% - Акцент5 2 2 3 2 2 2" xfId="34244"/>
    <cellStyle name="40% - Акцент5 2 2 3 2 3" xfId="25437"/>
    <cellStyle name="40% - Акцент5 2 2 3 3" xfId="15052"/>
    <cellStyle name="40% - Акцент5 2 2 3 3 2" xfId="34243"/>
    <cellStyle name="40% - Акцент5 2 2 3 4" xfId="25436"/>
    <cellStyle name="40% - Акцент5 2 2 4" xfId="9678"/>
    <cellStyle name="40% - Акцент5 2 2 4 2" xfId="15053"/>
    <cellStyle name="40% - Акцент5 2 2 4 2 2" xfId="34245"/>
    <cellStyle name="40% - Акцент5 2 2 4 3" xfId="25438"/>
    <cellStyle name="40% - Акцент5 2 2 5" xfId="9679"/>
    <cellStyle name="40% - Акцент5 2 2 5 2" xfId="15054"/>
    <cellStyle name="40% - Акцент5 2 2 5 2 2" xfId="34246"/>
    <cellStyle name="40% - Акцент5 2 2 5 3" xfId="25439"/>
    <cellStyle name="40% - Акцент5 2 3" xfId="132"/>
    <cellStyle name="40% - Акцент5 2 3 2" xfId="3159"/>
    <cellStyle name="40% - Акцент5 2 3 2 2" xfId="9680"/>
    <cellStyle name="40% - Акцент5 2 3 2 2 2" xfId="15055"/>
    <cellStyle name="40% - Акцент5 2 3 2 2 2 2" xfId="34247"/>
    <cellStyle name="40% - Акцент5 2 3 2 2 3" xfId="25440"/>
    <cellStyle name="40% - Акцент5 2 3 3" xfId="3160"/>
    <cellStyle name="40% - Акцент5 2 3 3 2" xfId="9005"/>
    <cellStyle name="40% - Акцент5 2 3 3 2 2" xfId="15056"/>
    <cellStyle name="40% - Акцент5 2 3 3 2 2 2" xfId="33602"/>
    <cellStyle name="40% - Акцент5 2 3 3 2 3" xfId="24870"/>
    <cellStyle name="40% - Акцент5 2 3 3 3" xfId="15057"/>
    <cellStyle name="40% - Акцент5 2 3 3 3 2" xfId="28526"/>
    <cellStyle name="40% - Акцент5 2 3 3 4" xfId="21849"/>
    <cellStyle name="40% - Акцент5 2 4" xfId="556"/>
    <cellStyle name="40% - Акцент5 2 4 2" xfId="4072"/>
    <cellStyle name="40% - Акцент5 2 4 2 2" xfId="9452"/>
    <cellStyle name="40% - Акцент5 2 4 2 2 2" xfId="15058"/>
    <cellStyle name="40% - Акцент5 2 4 2 2 2 2" xfId="34044"/>
    <cellStyle name="40% - Акцент5 2 4 2 2 3" xfId="25282"/>
    <cellStyle name="40% - Акцент5 2 4 2 3" xfId="15059"/>
    <cellStyle name="40% - Акцент5 2 4 2 3 2" xfId="28968"/>
    <cellStyle name="40% - Акцент5 2 4 2 4" xfId="22300"/>
    <cellStyle name="40% - Акцент5 2 4 3" xfId="4699"/>
    <cellStyle name="40% - Акцент5 2 4 3 2" xfId="15060"/>
    <cellStyle name="40% - Акцент5 2 4 3 2 2" xfId="29531"/>
    <cellStyle name="40% - Акцент5 2 4 3 3" xfId="22450"/>
    <cellStyle name="40% - Акцент5 2 4 4" xfId="6863"/>
    <cellStyle name="40% - Акцент5 2 4 4 2" xfId="15061"/>
    <cellStyle name="40% - Акцент5 2 4 4 2 2" xfId="31478"/>
    <cellStyle name="40% - Акцент5 2 4 4 3" xfId="22747"/>
    <cellStyle name="40% - Акцент5 2 4 5" xfId="10046"/>
    <cellStyle name="40% - Акцент5 2 4 5 2" xfId="15062"/>
    <cellStyle name="40% - Акцент5 2 4 5 2 2" xfId="34479"/>
    <cellStyle name="40% - Акцент5 2 4 5 3" xfId="25745"/>
    <cellStyle name="40% - Акцент5 2 4 6" xfId="15063"/>
    <cellStyle name="40% - Акцент5 2 4 6 2" xfId="26406"/>
    <cellStyle name="40% - Акцент5 2 4 7" xfId="19567"/>
    <cellStyle name="40% - Акцент5 2 5" xfId="557"/>
    <cellStyle name="40% - Акцент5 2 5 2" xfId="4073"/>
    <cellStyle name="40% - Акцент5 2 5 2 2" xfId="9453"/>
    <cellStyle name="40% - Акцент5 2 5 2 2 2" xfId="15064"/>
    <cellStyle name="40% - Акцент5 2 5 2 2 2 2" xfId="34045"/>
    <cellStyle name="40% - Акцент5 2 5 2 2 3" xfId="25283"/>
    <cellStyle name="40% - Акцент5 2 5 2 3" xfId="15065"/>
    <cellStyle name="40% - Акцент5 2 5 2 3 2" xfId="28969"/>
    <cellStyle name="40% - Акцент5 2 5 2 4" xfId="22301"/>
    <cellStyle name="40% - Акцент5 2 5 3" xfId="4700"/>
    <cellStyle name="40% - Акцент5 2 5 3 2" xfId="15066"/>
    <cellStyle name="40% - Акцент5 2 5 3 2 2" xfId="29532"/>
    <cellStyle name="40% - Акцент5 2 5 3 3" xfId="22451"/>
    <cellStyle name="40% - Акцент5 2 5 4" xfId="6864"/>
    <cellStyle name="40% - Акцент5 2 5 4 2" xfId="15067"/>
    <cellStyle name="40% - Акцент5 2 5 4 2 2" xfId="31479"/>
    <cellStyle name="40% - Акцент5 2 5 4 3" xfId="22748"/>
    <cellStyle name="40% - Акцент5 2 5 5" xfId="10047"/>
    <cellStyle name="40% - Акцент5 2 5 5 2" xfId="15068"/>
    <cellStyle name="40% - Акцент5 2 5 5 2 2" xfId="34480"/>
    <cellStyle name="40% - Акцент5 2 5 5 3" xfId="25746"/>
    <cellStyle name="40% - Акцент5 2 5 6" xfId="15069"/>
    <cellStyle name="40% - Акцент5 2 5 6 2" xfId="26407"/>
    <cellStyle name="40% - Акцент5 2 5 7" xfId="19568"/>
    <cellStyle name="40% - Акцент5 2 6" xfId="3161"/>
    <cellStyle name="40% - Акцент5 2 6 2" xfId="9006"/>
    <cellStyle name="40% - Акцент5 2 6 2 2" xfId="15070"/>
    <cellStyle name="40% - Акцент5 2 6 2 2 2" xfId="33603"/>
    <cellStyle name="40% - Акцент5 2 6 2 3" xfId="24871"/>
    <cellStyle name="40% - Акцент5 2 6 3" xfId="15071"/>
    <cellStyle name="40% - Акцент5 2 6 3 2" xfId="28527"/>
    <cellStyle name="40% - Акцент5 2 6 4" xfId="21850"/>
    <cellStyle name="40% - Акцент5 2 7" xfId="4324"/>
    <cellStyle name="40% - Акцент5 2 7 2" xfId="15072"/>
    <cellStyle name="40% - Акцент5 2 7 2 2" xfId="29189"/>
    <cellStyle name="40% - Акцент5 2 7 3" xfId="22380"/>
    <cellStyle name="40% - Акцент5 2 8" xfId="6802"/>
    <cellStyle name="40% - Акцент5 2 8 2" xfId="15073"/>
    <cellStyle name="40% - Акцент5 2 8 2 2" xfId="31420"/>
    <cellStyle name="40% - Акцент5 2 8 3" xfId="22689"/>
    <cellStyle name="40% - Акцент5 2 9" xfId="9896"/>
    <cellStyle name="40% - Акцент5 2 9 2" xfId="15074"/>
    <cellStyle name="40% - Акцент5 2 9 2 2" xfId="34368"/>
    <cellStyle name="40% - Акцент5 2 9 3" xfId="25606"/>
    <cellStyle name="40% - Акцент5 3" xfId="3162"/>
    <cellStyle name="40% - Акцент5 3 2" xfId="9007"/>
    <cellStyle name="40% - Акцент5 3 2 2" xfId="15075"/>
    <cellStyle name="40% - Акцент5 3 2 2 2" xfId="33604"/>
    <cellStyle name="40% - Акцент5 3 2 3" xfId="24872"/>
    <cellStyle name="40% - Акцент5 3 3" xfId="15076"/>
    <cellStyle name="40% - Акцент5 3 3 2" xfId="28528"/>
    <cellStyle name="40% - Акцент5 3 4" xfId="21851"/>
    <cellStyle name="40% - Акцент6 2" xfId="133"/>
    <cellStyle name="40% - Акцент6 2 10" xfId="15077"/>
    <cellStyle name="40% - Акцент6 2 10 2" xfId="26349"/>
    <cellStyle name="40% - Акцент6 2 11" xfId="19462"/>
    <cellStyle name="40% - Акцент6 2 2" xfId="134"/>
    <cellStyle name="40% - Акцент6 2 2 2" xfId="3163"/>
    <cellStyle name="40% - Акцент6 2 2 2 2" xfId="9681"/>
    <cellStyle name="40% - Акцент6 2 2 2 2 2" xfId="9682"/>
    <cellStyle name="40% - Акцент6 2 2 2 2 2 2" xfId="15078"/>
    <cellStyle name="40% - Акцент6 2 2 2 2 2 2 2" xfId="34249"/>
    <cellStyle name="40% - Акцент6 2 2 2 2 2 3" xfId="25442"/>
    <cellStyle name="40% - Акцент6 2 2 2 2 3" xfId="15079"/>
    <cellStyle name="40% - Акцент6 2 2 2 2 3 2" xfId="34248"/>
    <cellStyle name="40% - Акцент6 2 2 2 2 4" xfId="25441"/>
    <cellStyle name="40% - Акцент6 2 2 2 3" xfId="9683"/>
    <cellStyle name="40% - Акцент6 2 2 2 3 2" xfId="15080"/>
    <cellStyle name="40% - Акцент6 2 2 2 3 2 2" xfId="34250"/>
    <cellStyle name="40% - Акцент6 2 2 2 3 3" xfId="25443"/>
    <cellStyle name="40% - Акцент6 2 2 3" xfId="9684"/>
    <cellStyle name="40% - Акцент6 2 2 3 2" xfId="9685"/>
    <cellStyle name="40% - Акцент6 2 2 3 2 2" xfId="15081"/>
    <cellStyle name="40% - Акцент6 2 2 3 2 2 2" xfId="34252"/>
    <cellStyle name="40% - Акцент6 2 2 3 2 3" xfId="25445"/>
    <cellStyle name="40% - Акцент6 2 2 3 3" xfId="15082"/>
    <cellStyle name="40% - Акцент6 2 2 3 3 2" xfId="34251"/>
    <cellStyle name="40% - Акцент6 2 2 3 4" xfId="25444"/>
    <cellStyle name="40% - Акцент6 2 2 4" xfId="9686"/>
    <cellStyle name="40% - Акцент6 2 2 4 2" xfId="15083"/>
    <cellStyle name="40% - Акцент6 2 2 4 2 2" xfId="34253"/>
    <cellStyle name="40% - Акцент6 2 2 4 3" xfId="25446"/>
    <cellStyle name="40% - Акцент6 2 2 5" xfId="9687"/>
    <cellStyle name="40% - Акцент6 2 2 5 2" xfId="15084"/>
    <cellStyle name="40% - Акцент6 2 2 5 2 2" xfId="34254"/>
    <cellStyle name="40% - Акцент6 2 2 5 3" xfId="25447"/>
    <cellStyle name="40% - Акцент6 2 3" xfId="135"/>
    <cellStyle name="40% - Акцент6 2 3 2" xfId="3164"/>
    <cellStyle name="40% - Акцент6 2 3 2 2" xfId="9688"/>
    <cellStyle name="40% - Акцент6 2 3 2 2 2" xfId="15085"/>
    <cellStyle name="40% - Акцент6 2 3 2 2 2 2" xfId="34255"/>
    <cellStyle name="40% - Акцент6 2 3 2 2 3" xfId="25448"/>
    <cellStyle name="40% - Акцент6 2 3 3" xfId="3165"/>
    <cellStyle name="40% - Акцент6 2 3 3 2" xfId="9008"/>
    <cellStyle name="40% - Акцент6 2 3 3 2 2" xfId="15086"/>
    <cellStyle name="40% - Акцент6 2 3 3 2 2 2" xfId="33605"/>
    <cellStyle name="40% - Акцент6 2 3 3 2 3" xfId="24873"/>
    <cellStyle name="40% - Акцент6 2 3 3 3" xfId="15087"/>
    <cellStyle name="40% - Акцент6 2 3 3 3 2" xfId="28529"/>
    <cellStyle name="40% - Акцент6 2 3 3 4" xfId="21853"/>
    <cellStyle name="40% - Акцент6 2 4" xfId="558"/>
    <cellStyle name="40% - Акцент6 2 4 2" xfId="4074"/>
    <cellStyle name="40% - Акцент6 2 4 2 2" xfId="9454"/>
    <cellStyle name="40% - Акцент6 2 4 2 2 2" xfId="15088"/>
    <cellStyle name="40% - Акцент6 2 4 2 2 2 2" xfId="34046"/>
    <cellStyle name="40% - Акцент6 2 4 2 2 3" xfId="25284"/>
    <cellStyle name="40% - Акцент6 2 4 2 3" xfId="15089"/>
    <cellStyle name="40% - Акцент6 2 4 2 3 2" xfId="28970"/>
    <cellStyle name="40% - Акцент6 2 4 2 4" xfId="22302"/>
    <cellStyle name="40% - Акцент6 2 4 3" xfId="4701"/>
    <cellStyle name="40% - Акцент6 2 4 3 2" xfId="15090"/>
    <cellStyle name="40% - Акцент6 2 4 3 2 2" xfId="29533"/>
    <cellStyle name="40% - Акцент6 2 4 3 3" xfId="22452"/>
    <cellStyle name="40% - Акцент6 2 4 4" xfId="6865"/>
    <cellStyle name="40% - Акцент6 2 4 4 2" xfId="15091"/>
    <cellStyle name="40% - Акцент6 2 4 4 2 2" xfId="31480"/>
    <cellStyle name="40% - Акцент6 2 4 4 3" xfId="22749"/>
    <cellStyle name="40% - Акцент6 2 4 5" xfId="10048"/>
    <cellStyle name="40% - Акцент6 2 4 5 2" xfId="15092"/>
    <cellStyle name="40% - Акцент6 2 4 5 2 2" xfId="34481"/>
    <cellStyle name="40% - Акцент6 2 4 5 3" xfId="25747"/>
    <cellStyle name="40% - Акцент6 2 4 6" xfId="15093"/>
    <cellStyle name="40% - Акцент6 2 4 6 2" xfId="26408"/>
    <cellStyle name="40% - Акцент6 2 4 7" xfId="19569"/>
    <cellStyle name="40% - Акцент6 2 5" xfId="559"/>
    <cellStyle name="40% - Акцент6 2 5 2" xfId="4075"/>
    <cellStyle name="40% - Акцент6 2 5 2 2" xfId="9455"/>
    <cellStyle name="40% - Акцент6 2 5 2 2 2" xfId="15094"/>
    <cellStyle name="40% - Акцент6 2 5 2 2 2 2" xfId="34047"/>
    <cellStyle name="40% - Акцент6 2 5 2 2 3" xfId="25285"/>
    <cellStyle name="40% - Акцент6 2 5 2 3" xfId="15095"/>
    <cellStyle name="40% - Акцент6 2 5 2 3 2" xfId="28971"/>
    <cellStyle name="40% - Акцент6 2 5 2 4" xfId="22303"/>
    <cellStyle name="40% - Акцент6 2 5 3" xfId="4702"/>
    <cellStyle name="40% - Акцент6 2 5 3 2" xfId="15096"/>
    <cellStyle name="40% - Акцент6 2 5 3 2 2" xfId="29534"/>
    <cellStyle name="40% - Акцент6 2 5 3 3" xfId="22453"/>
    <cellStyle name="40% - Акцент6 2 5 4" xfId="6866"/>
    <cellStyle name="40% - Акцент6 2 5 4 2" xfId="15097"/>
    <cellStyle name="40% - Акцент6 2 5 4 2 2" xfId="31481"/>
    <cellStyle name="40% - Акцент6 2 5 4 3" xfId="22750"/>
    <cellStyle name="40% - Акцент6 2 5 5" xfId="10049"/>
    <cellStyle name="40% - Акцент6 2 5 5 2" xfId="15098"/>
    <cellStyle name="40% - Акцент6 2 5 5 2 2" xfId="34482"/>
    <cellStyle name="40% - Акцент6 2 5 5 3" xfId="25748"/>
    <cellStyle name="40% - Акцент6 2 5 6" xfId="15099"/>
    <cellStyle name="40% - Акцент6 2 5 6 2" xfId="26409"/>
    <cellStyle name="40% - Акцент6 2 5 7" xfId="19570"/>
    <cellStyle name="40% - Акцент6 2 6" xfId="3166"/>
    <cellStyle name="40% - Акцент6 2 6 2" xfId="9009"/>
    <cellStyle name="40% - Акцент6 2 6 2 2" xfId="15100"/>
    <cellStyle name="40% - Акцент6 2 6 2 2 2" xfId="33606"/>
    <cellStyle name="40% - Акцент6 2 6 2 3" xfId="24874"/>
    <cellStyle name="40% - Акцент6 2 6 3" xfId="15101"/>
    <cellStyle name="40% - Акцент6 2 6 3 2" xfId="28530"/>
    <cellStyle name="40% - Акцент6 2 6 4" xfId="21854"/>
    <cellStyle name="40% - Акцент6 2 7" xfId="4327"/>
    <cellStyle name="40% - Акцент6 2 7 2" xfId="15102"/>
    <cellStyle name="40% - Акцент6 2 7 2 2" xfId="29192"/>
    <cellStyle name="40% - Акцент6 2 7 3" xfId="22381"/>
    <cellStyle name="40% - Акцент6 2 8" xfId="6803"/>
    <cellStyle name="40% - Акцент6 2 8 2" xfId="15103"/>
    <cellStyle name="40% - Акцент6 2 8 2 2" xfId="31421"/>
    <cellStyle name="40% - Акцент6 2 8 3" xfId="22690"/>
    <cellStyle name="40% - Акцент6 2 9" xfId="9897"/>
    <cellStyle name="40% - Акцент6 2 9 2" xfId="15104"/>
    <cellStyle name="40% - Акцент6 2 9 2 2" xfId="34369"/>
    <cellStyle name="40% - Акцент6 2 9 3" xfId="25607"/>
    <cellStyle name="40% - Акцент6 3" xfId="3167"/>
    <cellStyle name="40% - Акцент6 3 2" xfId="9010"/>
    <cellStyle name="40% - Акцент6 3 2 2" xfId="15105"/>
    <cellStyle name="40% - Акцент6 3 2 2 2" xfId="33607"/>
    <cellStyle name="40% - Акцент6 3 2 3" xfId="24875"/>
    <cellStyle name="40% - Акцент6 3 3" xfId="15106"/>
    <cellStyle name="40% - Акцент6 3 3 2" xfId="28531"/>
    <cellStyle name="40% - Акцент6 3 4" xfId="21855"/>
    <cellStyle name="60% - Accent1" xfId="136"/>
    <cellStyle name="60% - Accent1 2" xfId="137"/>
    <cellStyle name="60% - Accent1 2 2" xfId="3168"/>
    <cellStyle name="60% - Accent1 2 2 2" xfId="4703"/>
    <cellStyle name="60% - Accent1 2 3" xfId="3169"/>
    <cellStyle name="60% - Accent1 2 3 2" xfId="5174"/>
    <cellStyle name="60% - Accent1 2 4" xfId="9689"/>
    <cellStyle name="60% - Accent1 3" xfId="138"/>
    <cellStyle name="60% - Accent1 3 2" xfId="3170"/>
    <cellStyle name="60% - Accent1 4" xfId="139"/>
    <cellStyle name="60% - Accent1 4 2" xfId="711"/>
    <cellStyle name="60% - Accent1 4 3" xfId="710"/>
    <cellStyle name="60% - Accent1 4 4" xfId="9690"/>
    <cellStyle name="60% - Accent1 5" xfId="3171"/>
    <cellStyle name="60% - Accent1 6" xfId="15107"/>
    <cellStyle name="60% - Accent2" xfId="140"/>
    <cellStyle name="60% - Accent2 2" xfId="141"/>
    <cellStyle name="60% - Accent2 2 2" xfId="3172"/>
    <cellStyle name="60% - Accent2 2 2 2" xfId="4706"/>
    <cellStyle name="60% - Accent2 2 3" xfId="3173"/>
    <cellStyle name="60% - Accent2 2 3 2" xfId="5175"/>
    <cellStyle name="60% - Accent2 2 4" xfId="9691"/>
    <cellStyle name="60% - Accent2 3" xfId="142"/>
    <cellStyle name="60% - Accent2 3 2" xfId="3174"/>
    <cellStyle name="60% - Accent2 4" xfId="143"/>
    <cellStyle name="60% - Accent2 4 2" xfId="713"/>
    <cellStyle name="60% - Accent2 4 3" xfId="712"/>
    <cellStyle name="60% - Accent2 4 4" xfId="9692"/>
    <cellStyle name="60% - Accent2 5" xfId="3175"/>
    <cellStyle name="60% - Accent2 6" xfId="15108"/>
    <cellStyle name="60% - Accent3" xfId="144"/>
    <cellStyle name="60% - Accent3 2" xfId="145"/>
    <cellStyle name="60% - Accent3 2 2" xfId="3176"/>
    <cellStyle name="60% - Accent3 2 2 2" xfId="4708"/>
    <cellStyle name="60% - Accent3 2 3" xfId="3177"/>
    <cellStyle name="60% - Accent3 2 3 2" xfId="5176"/>
    <cellStyle name="60% - Accent3 2 4" xfId="9693"/>
    <cellStyle name="60% - Accent3 3" xfId="146"/>
    <cellStyle name="60% - Accent3 3 2" xfId="3178"/>
    <cellStyle name="60% - Accent3 4" xfId="147"/>
    <cellStyle name="60% - Accent3 4 2" xfId="715"/>
    <cellStyle name="60% - Accent3 4 3" xfId="714"/>
    <cellStyle name="60% - Accent3 4 4" xfId="9694"/>
    <cellStyle name="60% - Accent3 5" xfId="3179"/>
    <cellStyle name="60% - Accent3 6" xfId="15109"/>
    <cellStyle name="60% - Accent4" xfId="148"/>
    <cellStyle name="60% - Accent4 2" xfId="149"/>
    <cellStyle name="60% - Accent4 2 2" xfId="3180"/>
    <cellStyle name="60% - Accent4 2 2 2" xfId="4712"/>
    <cellStyle name="60% - Accent4 2 3" xfId="3181"/>
    <cellStyle name="60% - Accent4 2 3 2" xfId="5177"/>
    <cellStyle name="60% - Accent4 2 4" xfId="9695"/>
    <cellStyle name="60% - Accent4 3" xfId="150"/>
    <cellStyle name="60% - Accent4 3 2" xfId="3182"/>
    <cellStyle name="60% - Accent4 4" xfId="151"/>
    <cellStyle name="60% - Accent4 4 2" xfId="717"/>
    <cellStyle name="60% - Accent4 4 3" xfId="716"/>
    <cellStyle name="60% - Accent4 4 4" xfId="9696"/>
    <cellStyle name="60% - Accent4 5" xfId="3183"/>
    <cellStyle name="60% - Accent4 6" xfId="15110"/>
    <cellStyle name="60% - Accent5" xfId="152"/>
    <cellStyle name="60% - Accent5 2" xfId="153"/>
    <cellStyle name="60% - Accent5 2 2" xfId="3184"/>
    <cellStyle name="60% - Accent5 2 2 2" xfId="4715"/>
    <cellStyle name="60% - Accent5 2 3" xfId="3185"/>
    <cellStyle name="60% - Accent5 2 3 2" xfId="5178"/>
    <cellStyle name="60% - Accent5 2 4" xfId="9697"/>
    <cellStyle name="60% - Accent5 3" xfId="154"/>
    <cellStyle name="60% - Accent5 3 2" xfId="3186"/>
    <cellStyle name="60% - Accent5 4" xfId="155"/>
    <cellStyle name="60% - Accent5 4 2" xfId="719"/>
    <cellStyle name="60% - Accent5 4 3" xfId="718"/>
    <cellStyle name="60% - Accent5 4 4" xfId="9698"/>
    <cellStyle name="60% - Accent5 5" xfId="3187"/>
    <cellStyle name="60% - Accent5 6" xfId="15111"/>
    <cellStyle name="60% - Accent6" xfId="156"/>
    <cellStyle name="60% - Accent6 2" xfId="157"/>
    <cellStyle name="60% - Accent6 2 2" xfId="3188"/>
    <cellStyle name="60% - Accent6 2 2 2" xfId="4718"/>
    <cellStyle name="60% - Accent6 2 3" xfId="3189"/>
    <cellStyle name="60% - Accent6 2 3 2" xfId="5179"/>
    <cellStyle name="60% - Accent6 2 4" xfId="9699"/>
    <cellStyle name="60% - Accent6 3" xfId="158"/>
    <cellStyle name="60% - Accent6 3 2" xfId="3190"/>
    <cellStyle name="60% - Accent6 4" xfId="159"/>
    <cellStyle name="60% - Accent6 4 2" xfId="721"/>
    <cellStyle name="60% - Accent6 4 3" xfId="720"/>
    <cellStyle name="60% - Accent6 4 4" xfId="9700"/>
    <cellStyle name="60% - Accent6 5" xfId="3191"/>
    <cellStyle name="60% - Accent6 6" xfId="15112"/>
    <cellStyle name="60% - Акцент1 2" xfId="160"/>
    <cellStyle name="60% - Акцент1 2 2" xfId="161"/>
    <cellStyle name="60% - Акцент1 2 2 2" xfId="3192"/>
    <cellStyle name="60% - Акцент1 2 3" xfId="162"/>
    <cellStyle name="60% - Акцент1 2 3 2" xfId="36896"/>
    <cellStyle name="60% - Акцент2 2" xfId="163"/>
    <cellStyle name="60% - Акцент2 2 2" xfId="164"/>
    <cellStyle name="60% - Акцент2 2 2 2" xfId="3193"/>
    <cellStyle name="60% - Акцент2 2 3" xfId="165"/>
    <cellStyle name="60% - Акцент2 2 3 2" xfId="36897"/>
    <cellStyle name="60% - Акцент3 10" xfId="166"/>
    <cellStyle name="60% - Акцент3 10 10" xfId="3194"/>
    <cellStyle name="60% - Акцент3 10 2" xfId="3195"/>
    <cellStyle name="60% - Акцент3 10 3" xfId="3196"/>
    <cellStyle name="60% - Акцент3 10 4" xfId="3197"/>
    <cellStyle name="60% - Акцент3 10 5" xfId="3198"/>
    <cellStyle name="60% - Акцент3 10 6" xfId="3199"/>
    <cellStyle name="60% - Акцент3 10 7" xfId="3200"/>
    <cellStyle name="60% - Акцент3 10 8" xfId="3201"/>
    <cellStyle name="60% - Акцент3 10 9" xfId="3202"/>
    <cellStyle name="60% - Акцент3 11" xfId="167"/>
    <cellStyle name="60% - Акцент3 11 10" xfId="3203"/>
    <cellStyle name="60% - Акцент3 11 2" xfId="3204"/>
    <cellStyle name="60% - Акцент3 11 3" xfId="3205"/>
    <cellStyle name="60% - Акцент3 11 4" xfId="3206"/>
    <cellStyle name="60% - Акцент3 11 5" xfId="3207"/>
    <cellStyle name="60% - Акцент3 11 6" xfId="3208"/>
    <cellStyle name="60% - Акцент3 11 7" xfId="3209"/>
    <cellStyle name="60% - Акцент3 11 8" xfId="3210"/>
    <cellStyle name="60% - Акцент3 11 9" xfId="3211"/>
    <cellStyle name="60% - Акцент3 12" xfId="3212"/>
    <cellStyle name="60% - Акцент3 13" xfId="3213"/>
    <cellStyle name="60% - Акцент3 2" xfId="168"/>
    <cellStyle name="60% - Акцент3 2 2" xfId="169"/>
    <cellStyle name="60% - Акцент3 2 2 2" xfId="3214"/>
    <cellStyle name="60% - Акцент3 2 3" xfId="170"/>
    <cellStyle name="60% - Акцент3 2 3 2" xfId="36898"/>
    <cellStyle name="60% - Акцент3 2 4" xfId="3215"/>
    <cellStyle name="60% - Акцент3 2 5" xfId="3216"/>
    <cellStyle name="60% - Акцент3 2 6" xfId="3217"/>
    <cellStyle name="60% - Акцент3 2 7" xfId="3218"/>
    <cellStyle name="60% - Акцент3 2 8" xfId="3219"/>
    <cellStyle name="60% - Акцент3 2 9" xfId="3220"/>
    <cellStyle name="60% - Акцент3 3" xfId="171"/>
    <cellStyle name="60% - Акцент3 3 10" xfId="3221"/>
    <cellStyle name="60% - Акцент3 3 2" xfId="3222"/>
    <cellStyle name="60% - Акцент3 3 3" xfId="3223"/>
    <cellStyle name="60% - Акцент3 3 4" xfId="3224"/>
    <cellStyle name="60% - Акцент3 3 5" xfId="3225"/>
    <cellStyle name="60% - Акцент3 3 6" xfId="3226"/>
    <cellStyle name="60% - Акцент3 3 7" xfId="3227"/>
    <cellStyle name="60% - Акцент3 3 8" xfId="3228"/>
    <cellStyle name="60% - Акцент3 3 9" xfId="3229"/>
    <cellStyle name="60% - Акцент3 4" xfId="172"/>
    <cellStyle name="60% - Акцент3 4 10" xfId="3230"/>
    <cellStyle name="60% - Акцент3 4 2" xfId="3231"/>
    <cellStyle name="60% - Акцент3 4 3" xfId="3232"/>
    <cellStyle name="60% - Акцент3 4 4" xfId="3233"/>
    <cellStyle name="60% - Акцент3 4 5" xfId="3234"/>
    <cellStyle name="60% - Акцент3 4 6" xfId="3235"/>
    <cellStyle name="60% - Акцент3 4 7" xfId="3236"/>
    <cellStyle name="60% - Акцент3 4 8" xfId="3237"/>
    <cellStyle name="60% - Акцент3 4 9" xfId="3238"/>
    <cellStyle name="60% - Акцент3 5" xfId="173"/>
    <cellStyle name="60% - Акцент3 5 10" xfId="3239"/>
    <cellStyle name="60% - Акцент3 5 2" xfId="3240"/>
    <cellStyle name="60% - Акцент3 5 3" xfId="3241"/>
    <cellStyle name="60% - Акцент3 5 4" xfId="3242"/>
    <cellStyle name="60% - Акцент3 5 5" xfId="3243"/>
    <cellStyle name="60% - Акцент3 5 6" xfId="3244"/>
    <cellStyle name="60% - Акцент3 5 7" xfId="3245"/>
    <cellStyle name="60% - Акцент3 5 8" xfId="3246"/>
    <cellStyle name="60% - Акцент3 5 9" xfId="3247"/>
    <cellStyle name="60% - Акцент3 6" xfId="174"/>
    <cellStyle name="60% - Акцент3 6 10" xfId="3248"/>
    <cellStyle name="60% - Акцент3 6 2" xfId="3249"/>
    <cellStyle name="60% - Акцент3 6 3" xfId="3250"/>
    <cellStyle name="60% - Акцент3 6 4" xfId="3251"/>
    <cellStyle name="60% - Акцент3 6 5" xfId="3252"/>
    <cellStyle name="60% - Акцент3 6 6" xfId="3253"/>
    <cellStyle name="60% - Акцент3 6 7" xfId="3254"/>
    <cellStyle name="60% - Акцент3 6 8" xfId="3255"/>
    <cellStyle name="60% - Акцент3 6 9" xfId="3256"/>
    <cellStyle name="60% - Акцент3 7" xfId="175"/>
    <cellStyle name="60% - Акцент3 7 10" xfId="3257"/>
    <cellStyle name="60% - Акцент3 7 2" xfId="3258"/>
    <cellStyle name="60% - Акцент3 7 3" xfId="3259"/>
    <cellStyle name="60% - Акцент3 7 4" xfId="3260"/>
    <cellStyle name="60% - Акцент3 7 5" xfId="3261"/>
    <cellStyle name="60% - Акцент3 7 6" xfId="3262"/>
    <cellStyle name="60% - Акцент3 7 7" xfId="3263"/>
    <cellStyle name="60% - Акцент3 7 8" xfId="3264"/>
    <cellStyle name="60% - Акцент3 7 9" xfId="3265"/>
    <cellStyle name="60% - Акцент3 8" xfId="176"/>
    <cellStyle name="60% - Акцент3 8 10" xfId="3266"/>
    <cellStyle name="60% - Акцент3 8 2" xfId="3267"/>
    <cellStyle name="60% - Акцент3 8 3" xfId="3268"/>
    <cellStyle name="60% - Акцент3 8 4" xfId="3269"/>
    <cellStyle name="60% - Акцент3 8 5" xfId="3270"/>
    <cellStyle name="60% - Акцент3 8 6" xfId="3271"/>
    <cellStyle name="60% - Акцент3 8 7" xfId="3272"/>
    <cellStyle name="60% - Акцент3 8 8" xfId="3273"/>
    <cellStyle name="60% - Акцент3 8 9" xfId="3274"/>
    <cellStyle name="60% - Акцент3 9" xfId="177"/>
    <cellStyle name="60% - Акцент3 9 10" xfId="3275"/>
    <cellStyle name="60% - Акцент3 9 2" xfId="3276"/>
    <cellStyle name="60% - Акцент3 9 3" xfId="3277"/>
    <cellStyle name="60% - Акцент3 9 4" xfId="3278"/>
    <cellStyle name="60% - Акцент3 9 5" xfId="3279"/>
    <cellStyle name="60% - Акцент3 9 6" xfId="3280"/>
    <cellStyle name="60% - Акцент3 9 7" xfId="3281"/>
    <cellStyle name="60% - Акцент3 9 8" xfId="3282"/>
    <cellStyle name="60% - Акцент3 9 9" xfId="3283"/>
    <cellStyle name="60% - Акцент4 10" xfId="178"/>
    <cellStyle name="60% - Акцент4 10 10" xfId="3284"/>
    <cellStyle name="60% - Акцент4 10 2" xfId="3285"/>
    <cellStyle name="60% - Акцент4 10 3" xfId="3286"/>
    <cellStyle name="60% - Акцент4 10 4" xfId="3287"/>
    <cellStyle name="60% - Акцент4 10 5" xfId="3288"/>
    <cellStyle name="60% - Акцент4 10 6" xfId="3289"/>
    <cellStyle name="60% - Акцент4 10 7" xfId="3290"/>
    <cellStyle name="60% - Акцент4 10 8" xfId="3291"/>
    <cellStyle name="60% - Акцент4 10 9" xfId="3292"/>
    <cellStyle name="60% - Акцент4 11" xfId="179"/>
    <cellStyle name="60% - Акцент4 11 10" xfId="3293"/>
    <cellStyle name="60% - Акцент4 11 2" xfId="3294"/>
    <cellStyle name="60% - Акцент4 11 3" xfId="3295"/>
    <cellStyle name="60% - Акцент4 11 4" xfId="3296"/>
    <cellStyle name="60% - Акцент4 11 5" xfId="3297"/>
    <cellStyle name="60% - Акцент4 11 6" xfId="3298"/>
    <cellStyle name="60% - Акцент4 11 7" xfId="3299"/>
    <cellStyle name="60% - Акцент4 11 8" xfId="3300"/>
    <cellStyle name="60% - Акцент4 11 9" xfId="3301"/>
    <cellStyle name="60% - Акцент4 12" xfId="3302"/>
    <cellStyle name="60% - Акцент4 13" xfId="3303"/>
    <cellStyle name="60% - Акцент4 2" xfId="180"/>
    <cellStyle name="60% - Акцент4 2 2" xfId="181"/>
    <cellStyle name="60% - Акцент4 2 2 2" xfId="3304"/>
    <cellStyle name="60% - Акцент4 2 3" xfId="182"/>
    <cellStyle name="60% - Акцент4 2 3 2" xfId="36899"/>
    <cellStyle name="60% - Акцент4 2 4" xfId="3305"/>
    <cellStyle name="60% - Акцент4 2 5" xfId="3306"/>
    <cellStyle name="60% - Акцент4 2 6" xfId="3307"/>
    <cellStyle name="60% - Акцент4 2 7" xfId="3308"/>
    <cellStyle name="60% - Акцент4 2 8" xfId="3309"/>
    <cellStyle name="60% - Акцент4 2 9" xfId="3310"/>
    <cellStyle name="60% - Акцент4 3" xfId="183"/>
    <cellStyle name="60% - Акцент4 3 10" xfId="3311"/>
    <cellStyle name="60% - Акцент4 3 2" xfId="3312"/>
    <cellStyle name="60% - Акцент4 3 3" xfId="3313"/>
    <cellStyle name="60% - Акцент4 3 4" xfId="3314"/>
    <cellStyle name="60% - Акцент4 3 5" xfId="3315"/>
    <cellStyle name="60% - Акцент4 3 6" xfId="3316"/>
    <cellStyle name="60% - Акцент4 3 7" xfId="3317"/>
    <cellStyle name="60% - Акцент4 3 8" xfId="3318"/>
    <cellStyle name="60% - Акцент4 3 9" xfId="3319"/>
    <cellStyle name="60% - Акцент4 4" xfId="184"/>
    <cellStyle name="60% - Акцент4 4 10" xfId="3320"/>
    <cellStyle name="60% - Акцент4 4 2" xfId="3321"/>
    <cellStyle name="60% - Акцент4 4 3" xfId="3322"/>
    <cellStyle name="60% - Акцент4 4 4" xfId="3323"/>
    <cellStyle name="60% - Акцент4 4 5" xfId="3324"/>
    <cellStyle name="60% - Акцент4 4 6" xfId="3325"/>
    <cellStyle name="60% - Акцент4 4 7" xfId="3326"/>
    <cellStyle name="60% - Акцент4 4 8" xfId="3327"/>
    <cellStyle name="60% - Акцент4 4 9" xfId="3328"/>
    <cellStyle name="60% - Акцент4 5" xfId="185"/>
    <cellStyle name="60% - Акцент4 5 10" xfId="3329"/>
    <cellStyle name="60% - Акцент4 5 2" xfId="3330"/>
    <cellStyle name="60% - Акцент4 5 3" xfId="3331"/>
    <cellStyle name="60% - Акцент4 5 4" xfId="3332"/>
    <cellStyle name="60% - Акцент4 5 5" xfId="3333"/>
    <cellStyle name="60% - Акцент4 5 6" xfId="3334"/>
    <cellStyle name="60% - Акцент4 5 7" xfId="3335"/>
    <cellStyle name="60% - Акцент4 5 8" xfId="3336"/>
    <cellStyle name="60% - Акцент4 5 9" xfId="3337"/>
    <cellStyle name="60% - Акцент4 6" xfId="186"/>
    <cellStyle name="60% - Акцент4 6 10" xfId="3338"/>
    <cellStyle name="60% - Акцент4 6 2" xfId="3339"/>
    <cellStyle name="60% - Акцент4 6 3" xfId="3340"/>
    <cellStyle name="60% - Акцент4 6 4" xfId="3341"/>
    <cellStyle name="60% - Акцент4 6 5" xfId="3342"/>
    <cellStyle name="60% - Акцент4 6 6" xfId="3343"/>
    <cellStyle name="60% - Акцент4 6 7" xfId="3344"/>
    <cellStyle name="60% - Акцент4 6 8" xfId="3345"/>
    <cellStyle name="60% - Акцент4 6 9" xfId="3346"/>
    <cellStyle name="60% - Акцент4 7" xfId="187"/>
    <cellStyle name="60% - Акцент4 7 10" xfId="3347"/>
    <cellStyle name="60% - Акцент4 7 2" xfId="3348"/>
    <cellStyle name="60% - Акцент4 7 3" xfId="3349"/>
    <cellStyle name="60% - Акцент4 7 4" xfId="3350"/>
    <cellStyle name="60% - Акцент4 7 5" xfId="3351"/>
    <cellStyle name="60% - Акцент4 7 6" xfId="3352"/>
    <cellStyle name="60% - Акцент4 7 7" xfId="3353"/>
    <cellStyle name="60% - Акцент4 7 8" xfId="3354"/>
    <cellStyle name="60% - Акцент4 7 9" xfId="3355"/>
    <cellStyle name="60% - Акцент4 8" xfId="188"/>
    <cellStyle name="60% - Акцент4 8 10" xfId="3356"/>
    <cellStyle name="60% - Акцент4 8 2" xfId="3357"/>
    <cellStyle name="60% - Акцент4 8 3" xfId="3358"/>
    <cellStyle name="60% - Акцент4 8 4" xfId="3359"/>
    <cellStyle name="60% - Акцент4 8 5" xfId="3360"/>
    <cellStyle name="60% - Акцент4 8 6" xfId="3361"/>
    <cellStyle name="60% - Акцент4 8 7" xfId="3362"/>
    <cellStyle name="60% - Акцент4 8 8" xfId="3363"/>
    <cellStyle name="60% - Акцент4 8 9" xfId="3364"/>
    <cellStyle name="60% - Акцент4 9" xfId="189"/>
    <cellStyle name="60% - Акцент4 9 10" xfId="3365"/>
    <cellStyle name="60% - Акцент4 9 2" xfId="3366"/>
    <cellStyle name="60% - Акцент4 9 3" xfId="3367"/>
    <cellStyle name="60% - Акцент4 9 4" xfId="3368"/>
    <cellStyle name="60% - Акцент4 9 5" xfId="3369"/>
    <cellStyle name="60% - Акцент4 9 6" xfId="3370"/>
    <cellStyle name="60% - Акцент4 9 7" xfId="3371"/>
    <cellStyle name="60% - Акцент4 9 8" xfId="3372"/>
    <cellStyle name="60% - Акцент4 9 9" xfId="3373"/>
    <cellStyle name="60% - Акцент5 2" xfId="190"/>
    <cellStyle name="60% - Акцент5 2 2" xfId="191"/>
    <cellStyle name="60% - Акцент5 2 2 2" xfId="3374"/>
    <cellStyle name="60% - Акцент5 2 3" xfId="192"/>
    <cellStyle name="60% - Акцент5 2 3 2" xfId="36900"/>
    <cellStyle name="60% - Акцент6 10" xfId="193"/>
    <cellStyle name="60% - Акцент6 10 10" xfId="3375"/>
    <cellStyle name="60% - Акцент6 10 2" xfId="3376"/>
    <cellStyle name="60% - Акцент6 10 3" xfId="3377"/>
    <cellStyle name="60% - Акцент6 10 4" xfId="3378"/>
    <cellStyle name="60% - Акцент6 10 5" xfId="3379"/>
    <cellStyle name="60% - Акцент6 10 6" xfId="3380"/>
    <cellStyle name="60% - Акцент6 10 7" xfId="3381"/>
    <cellStyle name="60% - Акцент6 10 8" xfId="3382"/>
    <cellStyle name="60% - Акцент6 10 9" xfId="3383"/>
    <cellStyle name="60% - Акцент6 11" xfId="194"/>
    <cellStyle name="60% - Акцент6 11 10" xfId="3384"/>
    <cellStyle name="60% - Акцент6 11 2" xfId="3385"/>
    <cellStyle name="60% - Акцент6 11 3" xfId="3386"/>
    <cellStyle name="60% - Акцент6 11 4" xfId="3387"/>
    <cellStyle name="60% - Акцент6 11 5" xfId="3388"/>
    <cellStyle name="60% - Акцент6 11 6" xfId="3389"/>
    <cellStyle name="60% - Акцент6 11 7" xfId="3390"/>
    <cellStyle name="60% - Акцент6 11 8" xfId="3391"/>
    <cellStyle name="60% - Акцент6 11 9" xfId="3392"/>
    <cellStyle name="60% - Акцент6 12" xfId="3393"/>
    <cellStyle name="60% - Акцент6 13" xfId="3394"/>
    <cellStyle name="60% - Акцент6 2" xfId="195"/>
    <cellStyle name="60% - Акцент6 2 2" xfId="196"/>
    <cellStyle name="60% - Акцент6 2 2 2" xfId="3395"/>
    <cellStyle name="60% - Акцент6 2 3" xfId="197"/>
    <cellStyle name="60% - Акцент6 2 3 2" xfId="36901"/>
    <cellStyle name="60% - Акцент6 2 4" xfId="3396"/>
    <cellStyle name="60% - Акцент6 2 5" xfId="3397"/>
    <cellStyle name="60% - Акцент6 2 6" xfId="3398"/>
    <cellStyle name="60% - Акцент6 2 7" xfId="3399"/>
    <cellStyle name="60% - Акцент6 2 8" xfId="3400"/>
    <cellStyle name="60% - Акцент6 2 9" xfId="3401"/>
    <cellStyle name="60% - Акцент6 3" xfId="198"/>
    <cellStyle name="60% - Акцент6 3 10" xfId="3402"/>
    <cellStyle name="60% - Акцент6 3 2" xfId="3403"/>
    <cellStyle name="60% - Акцент6 3 3" xfId="3404"/>
    <cellStyle name="60% - Акцент6 3 4" xfId="3405"/>
    <cellStyle name="60% - Акцент6 3 5" xfId="3406"/>
    <cellStyle name="60% - Акцент6 3 6" xfId="3407"/>
    <cellStyle name="60% - Акцент6 3 7" xfId="3408"/>
    <cellStyle name="60% - Акцент6 3 8" xfId="3409"/>
    <cellStyle name="60% - Акцент6 3 9" xfId="3410"/>
    <cellStyle name="60% - Акцент6 4" xfId="199"/>
    <cellStyle name="60% - Акцент6 4 10" xfId="3411"/>
    <cellStyle name="60% - Акцент6 4 2" xfId="3412"/>
    <cellStyle name="60% - Акцент6 4 3" xfId="3413"/>
    <cellStyle name="60% - Акцент6 4 4" xfId="3414"/>
    <cellStyle name="60% - Акцент6 4 5" xfId="3415"/>
    <cellStyle name="60% - Акцент6 4 6" xfId="3416"/>
    <cellStyle name="60% - Акцент6 4 7" xfId="3417"/>
    <cellStyle name="60% - Акцент6 4 8" xfId="3418"/>
    <cellStyle name="60% - Акцент6 4 9" xfId="3419"/>
    <cellStyle name="60% - Акцент6 5" xfId="200"/>
    <cellStyle name="60% - Акцент6 5 10" xfId="3420"/>
    <cellStyle name="60% - Акцент6 5 2" xfId="3421"/>
    <cellStyle name="60% - Акцент6 5 3" xfId="3422"/>
    <cellStyle name="60% - Акцент6 5 4" xfId="3423"/>
    <cellStyle name="60% - Акцент6 5 5" xfId="3424"/>
    <cellStyle name="60% - Акцент6 5 6" xfId="3425"/>
    <cellStyle name="60% - Акцент6 5 7" xfId="3426"/>
    <cellStyle name="60% - Акцент6 5 8" xfId="3427"/>
    <cellStyle name="60% - Акцент6 5 9" xfId="3428"/>
    <cellStyle name="60% - Акцент6 6" xfId="201"/>
    <cellStyle name="60% - Акцент6 6 10" xfId="3429"/>
    <cellStyle name="60% - Акцент6 6 2" xfId="3430"/>
    <cellStyle name="60% - Акцент6 6 3" xfId="3431"/>
    <cellStyle name="60% - Акцент6 6 4" xfId="3432"/>
    <cellStyle name="60% - Акцент6 6 5" xfId="3433"/>
    <cellStyle name="60% - Акцент6 6 6" xfId="3434"/>
    <cellStyle name="60% - Акцент6 6 7" xfId="3435"/>
    <cellStyle name="60% - Акцент6 6 8" xfId="3436"/>
    <cellStyle name="60% - Акцент6 6 9" xfId="3437"/>
    <cellStyle name="60% - Акцент6 7" xfId="202"/>
    <cellStyle name="60% - Акцент6 7 10" xfId="3438"/>
    <cellStyle name="60% - Акцент6 7 2" xfId="3439"/>
    <cellStyle name="60% - Акцент6 7 3" xfId="3440"/>
    <cellStyle name="60% - Акцент6 7 4" xfId="3441"/>
    <cellStyle name="60% - Акцент6 7 5" xfId="3442"/>
    <cellStyle name="60% - Акцент6 7 6" xfId="3443"/>
    <cellStyle name="60% - Акцент6 7 7" xfId="3444"/>
    <cellStyle name="60% - Акцент6 7 8" xfId="3445"/>
    <cellStyle name="60% - Акцент6 7 9" xfId="3446"/>
    <cellStyle name="60% - Акцент6 8" xfId="203"/>
    <cellStyle name="60% - Акцент6 8 10" xfId="3447"/>
    <cellStyle name="60% - Акцент6 8 2" xfId="3448"/>
    <cellStyle name="60% - Акцент6 8 3" xfId="3449"/>
    <cellStyle name="60% - Акцент6 8 4" xfId="3450"/>
    <cellStyle name="60% - Акцент6 8 5" xfId="3451"/>
    <cellStyle name="60% - Акцент6 8 6" xfId="3452"/>
    <cellStyle name="60% - Акцент6 8 7" xfId="3453"/>
    <cellStyle name="60% - Акцент6 8 8" xfId="3454"/>
    <cellStyle name="60% - Акцент6 8 9" xfId="3455"/>
    <cellStyle name="60% - Акцент6 9" xfId="204"/>
    <cellStyle name="60% - Акцент6 9 10" xfId="3456"/>
    <cellStyle name="60% - Акцент6 9 2" xfId="3457"/>
    <cellStyle name="60% - Акцент6 9 3" xfId="3458"/>
    <cellStyle name="60% - Акцент6 9 4" xfId="3459"/>
    <cellStyle name="60% - Акцент6 9 5" xfId="3460"/>
    <cellStyle name="60% - Акцент6 9 6" xfId="3461"/>
    <cellStyle name="60% - Акцент6 9 7" xfId="3462"/>
    <cellStyle name="60% - Акцент6 9 8" xfId="3463"/>
    <cellStyle name="60% - Акцент6 9 9" xfId="3464"/>
    <cellStyle name="Accent1" xfId="205"/>
    <cellStyle name="Accent1 2" xfId="206"/>
    <cellStyle name="Accent1 2 2" xfId="3465"/>
    <cellStyle name="Accent1 2 2 2" xfId="4722"/>
    <cellStyle name="Accent1 2 3" xfId="3466"/>
    <cellStyle name="Accent1 2 3 2" xfId="5180"/>
    <cellStyle name="Accent1 2 4" xfId="9701"/>
    <cellStyle name="Accent1 3" xfId="207"/>
    <cellStyle name="Accent1 3 2" xfId="3467"/>
    <cellStyle name="Accent1 4" xfId="208"/>
    <cellStyle name="Accent1 4 2" xfId="723"/>
    <cellStyle name="Accent1 4 3" xfId="722"/>
    <cellStyle name="Accent1 4 4" xfId="9702"/>
    <cellStyle name="Accent1 5" xfId="3468"/>
    <cellStyle name="Accent1 6" xfId="15113"/>
    <cellStyle name="Accent2" xfId="209"/>
    <cellStyle name="Accent2 2" xfId="210"/>
    <cellStyle name="Accent2 2 2" xfId="3469"/>
    <cellStyle name="Accent2 2 2 2" xfId="4726"/>
    <cellStyle name="Accent2 2 3" xfId="3470"/>
    <cellStyle name="Accent2 2 3 2" xfId="5181"/>
    <cellStyle name="Accent2 2 4" xfId="9703"/>
    <cellStyle name="Accent2 3" xfId="211"/>
    <cellStyle name="Accent2 3 2" xfId="3471"/>
    <cellStyle name="Accent2 4" xfId="212"/>
    <cellStyle name="Accent2 4 2" xfId="725"/>
    <cellStyle name="Accent2 4 3" xfId="724"/>
    <cellStyle name="Accent2 4 4" xfId="9704"/>
    <cellStyle name="Accent2 5" xfId="3472"/>
    <cellStyle name="Accent2 6" xfId="15114"/>
    <cellStyle name="Accent3" xfId="213"/>
    <cellStyle name="Accent3 2" xfId="214"/>
    <cellStyle name="Accent3 2 2" xfId="3473"/>
    <cellStyle name="Accent3 2 2 2" xfId="4730"/>
    <cellStyle name="Accent3 2 3" xfId="3474"/>
    <cellStyle name="Accent3 2 3 2" xfId="5182"/>
    <cellStyle name="Accent3 2 4" xfId="9705"/>
    <cellStyle name="Accent3 3" xfId="215"/>
    <cellStyle name="Accent3 3 2" xfId="3475"/>
    <cellStyle name="Accent3 4" xfId="216"/>
    <cellStyle name="Accent3 4 2" xfId="727"/>
    <cellStyle name="Accent3 4 3" xfId="726"/>
    <cellStyle name="Accent3 4 4" xfId="9706"/>
    <cellStyle name="Accent3 5" xfId="3476"/>
    <cellStyle name="Accent3 6" xfId="15115"/>
    <cellStyle name="Accent4" xfId="217"/>
    <cellStyle name="Accent4 2" xfId="218"/>
    <cellStyle name="Accent4 2 2" xfId="3477"/>
    <cellStyle name="Accent4 2 2 2" xfId="4734"/>
    <cellStyle name="Accent4 2 3" xfId="3478"/>
    <cellStyle name="Accent4 2 3 2" xfId="5183"/>
    <cellStyle name="Accent4 2 4" xfId="9707"/>
    <cellStyle name="Accent4 3" xfId="219"/>
    <cellStyle name="Accent4 3 2" xfId="3479"/>
    <cellStyle name="Accent4 4" xfId="220"/>
    <cellStyle name="Accent4 4 2" xfId="729"/>
    <cellStyle name="Accent4 4 3" xfId="728"/>
    <cellStyle name="Accent4 4 4" xfId="9708"/>
    <cellStyle name="Accent4 5" xfId="3480"/>
    <cellStyle name="Accent4 6" xfId="15116"/>
    <cellStyle name="Accent5" xfId="221"/>
    <cellStyle name="Accent5 2" xfId="222"/>
    <cellStyle name="Accent5 2 2" xfId="3481"/>
    <cellStyle name="Accent5 2 2 2" xfId="4738"/>
    <cellStyle name="Accent5 2 3" xfId="3482"/>
    <cellStyle name="Accent5 2 3 2" xfId="5184"/>
    <cellStyle name="Accent5 2 4" xfId="9709"/>
    <cellStyle name="Accent5 3" xfId="223"/>
    <cellStyle name="Accent5 3 2" xfId="3483"/>
    <cellStyle name="Accent5 4" xfId="224"/>
    <cellStyle name="Accent5 4 2" xfId="731"/>
    <cellStyle name="Accent5 4 3" xfId="730"/>
    <cellStyle name="Accent5 4 4" xfId="9710"/>
    <cellStyle name="Accent5 5" xfId="3484"/>
    <cellStyle name="Accent5 6" xfId="15117"/>
    <cellStyle name="Accent6" xfId="225"/>
    <cellStyle name="Accent6 2" xfId="226"/>
    <cellStyle name="Accent6 2 2" xfId="3485"/>
    <cellStyle name="Accent6 2 2 2" xfId="4742"/>
    <cellStyle name="Accent6 2 3" xfId="3486"/>
    <cellStyle name="Accent6 2 3 2" xfId="5185"/>
    <cellStyle name="Accent6 2 4" xfId="9711"/>
    <cellStyle name="Accent6 3" xfId="227"/>
    <cellStyle name="Accent6 3 2" xfId="3487"/>
    <cellStyle name="Accent6 4" xfId="228"/>
    <cellStyle name="Accent6 4 2" xfId="733"/>
    <cellStyle name="Accent6 4 3" xfId="732"/>
    <cellStyle name="Accent6 4 4" xfId="9712"/>
    <cellStyle name="Accent6 5" xfId="3488"/>
    <cellStyle name="Accent6 6" xfId="15118"/>
    <cellStyle name="Bad" xfId="229"/>
    <cellStyle name="Bad 2" xfId="230"/>
    <cellStyle name="Bad 2 2" xfId="3489"/>
    <cellStyle name="Bad 2 2 2" xfId="4744"/>
    <cellStyle name="Bad 2 3" xfId="3490"/>
    <cellStyle name="Bad 2 3 2" xfId="5186"/>
    <cellStyle name="Bad 2 4" xfId="9713"/>
    <cellStyle name="Bad 3" xfId="231"/>
    <cellStyle name="Bad 3 2" xfId="3491"/>
    <cellStyle name="Bad 4" xfId="232"/>
    <cellStyle name="Bad 4 2" xfId="735"/>
    <cellStyle name="Bad 4 3" xfId="734"/>
    <cellStyle name="Bad 4 4" xfId="9714"/>
    <cellStyle name="Bad 5" xfId="3492"/>
    <cellStyle name="Bad 6" xfId="15119"/>
    <cellStyle name="Calculation" xfId="233"/>
    <cellStyle name="Calculation 10" xfId="3493"/>
    <cellStyle name="Calculation 10 10" xfId="9890"/>
    <cellStyle name="Calculation 10 10 2" xfId="25600"/>
    <cellStyle name="Calculation 10 2" xfId="4748"/>
    <cellStyle name="Calculation 10 2 2" xfId="15120"/>
    <cellStyle name="Calculation 10 2 2 2" xfId="29565"/>
    <cellStyle name="Calculation 10 2 3" xfId="34993"/>
    <cellStyle name="Calculation 10 3" xfId="5298"/>
    <cellStyle name="Calculation 10 3 2" xfId="15121"/>
    <cellStyle name="Calculation 10 3 2 2" xfId="29985"/>
    <cellStyle name="Calculation 10 3 3" xfId="35375"/>
    <cellStyle name="Calculation 10 4" xfId="4529"/>
    <cellStyle name="Calculation 10 4 2" xfId="15122"/>
    <cellStyle name="Calculation 10 4 2 2" xfId="29384"/>
    <cellStyle name="Calculation 10 4 3" xfId="34853"/>
    <cellStyle name="Calculation 10 5" xfId="5741"/>
    <cellStyle name="Calculation 10 5 2" xfId="15123"/>
    <cellStyle name="Calculation 10 5 2 2" xfId="30410"/>
    <cellStyle name="Calculation 10 5 3" xfId="35800"/>
    <cellStyle name="Calculation 10 6" xfId="5037"/>
    <cellStyle name="Calculation 10 6 2" xfId="15124"/>
    <cellStyle name="Calculation 10 6 2 2" xfId="29842"/>
    <cellStyle name="Calculation 10 6 3" xfId="35268"/>
    <cellStyle name="Calculation 10 7" xfId="6213"/>
    <cellStyle name="Calculation 10 7 2" xfId="15125"/>
    <cellStyle name="Calculation 10 7 2 2" xfId="30848"/>
    <cellStyle name="Calculation 10 7 3" xfId="36224"/>
    <cellStyle name="Calculation 10 8" xfId="5270"/>
    <cellStyle name="Calculation 10 8 2" xfId="15126"/>
    <cellStyle name="Calculation 10 8 2 2" xfId="29958"/>
    <cellStyle name="Calculation 10 8 3" xfId="35348"/>
    <cellStyle name="Calculation 10 9" xfId="10051"/>
    <cellStyle name="Calculation 10 9 2" xfId="15127"/>
    <cellStyle name="Calculation 10 9 2 2" xfId="34483"/>
    <cellStyle name="Calculation 10 9 3" xfId="25750"/>
    <cellStyle name="Calculation 11" xfId="5187"/>
    <cellStyle name="Calculation 11 10" xfId="35321"/>
    <cellStyle name="Calculation 11 2" xfId="5692"/>
    <cellStyle name="Calculation 11 2 2" xfId="15128"/>
    <cellStyle name="Calculation 11 2 2 2" xfId="30364"/>
    <cellStyle name="Calculation 11 2 3" xfId="35754"/>
    <cellStyle name="Calculation 11 3" xfId="5959"/>
    <cellStyle name="Calculation 11 3 2" xfId="15129"/>
    <cellStyle name="Calculation 11 3 2 2" xfId="30615"/>
    <cellStyle name="Calculation 11 3 3" xfId="35999"/>
    <cellStyle name="Calculation 11 4" xfId="6221"/>
    <cellStyle name="Calculation 11 4 2" xfId="15130"/>
    <cellStyle name="Calculation 11 4 2 2" xfId="30856"/>
    <cellStyle name="Calculation 11 4 3" xfId="36232"/>
    <cellStyle name="Calculation 11 5" xfId="6447"/>
    <cellStyle name="Calculation 11 5 2" xfId="15131"/>
    <cellStyle name="Calculation 11 5 2 2" xfId="31072"/>
    <cellStyle name="Calculation 11 5 3" xfId="36442"/>
    <cellStyle name="Calculation 11 6" xfId="6625"/>
    <cellStyle name="Calculation 11 6 2" xfId="15132"/>
    <cellStyle name="Calculation 11 6 2 2" xfId="31245"/>
    <cellStyle name="Calculation 11 6 3" xfId="36609"/>
    <cellStyle name="Calculation 11 7" xfId="6766"/>
    <cellStyle name="Calculation 11 7 2" xfId="15133"/>
    <cellStyle name="Calculation 11 7 2 2" xfId="31386"/>
    <cellStyle name="Calculation 11 7 3" xfId="36750"/>
    <cellStyle name="Calculation 11 8" xfId="10372"/>
    <cellStyle name="Calculation 11 8 2" xfId="15134"/>
    <cellStyle name="Calculation 11 8 2 2" xfId="34767"/>
    <cellStyle name="Calculation 11 8 3" xfId="26067"/>
    <cellStyle name="Calculation 11 9" xfId="10619"/>
    <cellStyle name="Calculation 11 9 2" xfId="26301"/>
    <cellStyle name="Calculation 12" xfId="5188"/>
    <cellStyle name="Calculation 12 10" xfId="35322"/>
    <cellStyle name="Calculation 12 2" xfId="5693"/>
    <cellStyle name="Calculation 12 2 2" xfId="15135"/>
    <cellStyle name="Calculation 12 2 2 2" xfId="30365"/>
    <cellStyle name="Calculation 12 2 3" xfId="35755"/>
    <cellStyle name="Calculation 12 3" xfId="5960"/>
    <cellStyle name="Calculation 12 3 2" xfId="15136"/>
    <cellStyle name="Calculation 12 3 2 2" xfId="30616"/>
    <cellStyle name="Calculation 12 3 3" xfId="36000"/>
    <cellStyle name="Calculation 12 4" xfId="6222"/>
    <cellStyle name="Calculation 12 4 2" xfId="15137"/>
    <cellStyle name="Calculation 12 4 2 2" xfId="30857"/>
    <cellStyle name="Calculation 12 4 3" xfId="36233"/>
    <cellStyle name="Calculation 12 5" xfId="6448"/>
    <cellStyle name="Calculation 12 5 2" xfId="15138"/>
    <cellStyle name="Calculation 12 5 2 2" xfId="31073"/>
    <cellStyle name="Calculation 12 5 3" xfId="36443"/>
    <cellStyle name="Calculation 12 6" xfId="6626"/>
    <cellStyle name="Calculation 12 6 2" xfId="15139"/>
    <cellStyle name="Calculation 12 6 2 2" xfId="31246"/>
    <cellStyle name="Calculation 12 6 3" xfId="36610"/>
    <cellStyle name="Calculation 12 7" xfId="6767"/>
    <cellStyle name="Calculation 12 7 2" xfId="15140"/>
    <cellStyle name="Calculation 12 7 2 2" xfId="31387"/>
    <cellStyle name="Calculation 12 7 3" xfId="36751"/>
    <cellStyle name="Calculation 12 8" xfId="10373"/>
    <cellStyle name="Calculation 12 8 2" xfId="15141"/>
    <cellStyle name="Calculation 12 8 2 2" xfId="34768"/>
    <cellStyle name="Calculation 12 8 3" xfId="26068"/>
    <cellStyle name="Calculation 12 9" xfId="10620"/>
    <cellStyle name="Calculation 12 9 2" xfId="26302"/>
    <cellStyle name="Calculation 13" xfId="4394"/>
    <cellStyle name="Calculation 13 2" xfId="10407"/>
    <cellStyle name="Calculation 13 2 2" xfId="15142"/>
    <cellStyle name="Calculation 13 2 2 2" xfId="34788"/>
    <cellStyle name="Calculation 13 2 3" xfId="26097"/>
    <cellStyle name="Calculation 13 3" xfId="10640"/>
    <cellStyle name="Calculation 13 3 2" xfId="26318"/>
    <cellStyle name="Calculation 13 4" xfId="15143"/>
    <cellStyle name="Calculation 13 4 2" xfId="29254"/>
    <cellStyle name="Calculation 13 5" xfId="20091"/>
    <cellStyle name="Calculation 14" xfId="4468"/>
    <cellStyle name="Calculation 14 2" xfId="15144"/>
    <cellStyle name="Calculation 14 2 2" xfId="29328"/>
    <cellStyle name="Calculation 14 3" xfId="22416"/>
    <cellStyle name="Calculation 15" xfId="5588"/>
    <cellStyle name="Calculation 15 2" xfId="15145"/>
    <cellStyle name="Calculation 15 2 2" xfId="30272"/>
    <cellStyle name="Calculation 15 3" xfId="35662"/>
    <cellStyle name="Calculation 16" xfId="5859"/>
    <cellStyle name="Calculation 16 2" xfId="15146"/>
    <cellStyle name="Calculation 16 2 2" xfId="30520"/>
    <cellStyle name="Calculation 16 3" xfId="35904"/>
    <cellStyle name="Calculation 17" xfId="6139"/>
    <cellStyle name="Calculation 17 2" xfId="15147"/>
    <cellStyle name="Calculation 17 2 2" xfId="30779"/>
    <cellStyle name="Calculation 17 3" xfId="36155"/>
    <cellStyle name="Calculation 18" xfId="6391"/>
    <cellStyle name="Calculation 18 2" xfId="15148"/>
    <cellStyle name="Calculation 18 2 2" xfId="31017"/>
    <cellStyle name="Calculation 18 3" xfId="36387"/>
    <cellStyle name="Calculation 19" xfId="6592"/>
    <cellStyle name="Calculation 19 2" xfId="15149"/>
    <cellStyle name="Calculation 19 2 2" xfId="31212"/>
    <cellStyle name="Calculation 19 3" xfId="36576"/>
    <cellStyle name="Calculation 2" xfId="234"/>
    <cellStyle name="Calculation 2 10" xfId="4562"/>
    <cellStyle name="Calculation 2 10 2" xfId="15150"/>
    <cellStyle name="Calculation 2 10 2 2" xfId="29411"/>
    <cellStyle name="Calculation 2 10 3" xfId="34871"/>
    <cellStyle name="Calculation 2 11" xfId="6390"/>
    <cellStyle name="Calculation 2 11 2" xfId="15151"/>
    <cellStyle name="Calculation 2 11 2 2" xfId="31016"/>
    <cellStyle name="Calculation 2 11 3" xfId="36386"/>
    <cellStyle name="Calculation 2 12" xfId="6129"/>
    <cellStyle name="Calculation 2 12 2" xfId="15152"/>
    <cellStyle name="Calculation 2 12 2 2" xfId="30769"/>
    <cellStyle name="Calculation 2 12 3" xfId="36145"/>
    <cellStyle name="Calculation 2 13" xfId="9903"/>
    <cellStyle name="Calculation 2 13 2" xfId="15153"/>
    <cellStyle name="Calculation 2 13 2 2" xfId="34371"/>
    <cellStyle name="Calculation 2 13 3" xfId="25613"/>
    <cellStyle name="Calculation 2 14" xfId="10278"/>
    <cellStyle name="Calculation 2 14 2" xfId="25976"/>
    <cellStyle name="Calculation 2 15" xfId="22590"/>
    <cellStyle name="Calculation 2 2" xfId="465"/>
    <cellStyle name="Calculation 2 2 10" xfId="5848"/>
    <cellStyle name="Calculation 2 2 10 2" xfId="15154"/>
    <cellStyle name="Calculation 2 2 10 2 2" xfId="30511"/>
    <cellStyle name="Calculation 2 2 10 3" xfId="35895"/>
    <cellStyle name="Calculation 2 2 11" xfId="6128"/>
    <cellStyle name="Calculation 2 2 11 2" xfId="15155"/>
    <cellStyle name="Calculation 2 2 11 2 2" xfId="30768"/>
    <cellStyle name="Calculation 2 2 11 3" xfId="36144"/>
    <cellStyle name="Calculation 2 2 12" xfId="9904"/>
    <cellStyle name="Calculation 2 2 12 2" xfId="15156"/>
    <cellStyle name="Calculation 2 2 12 2 2" xfId="34372"/>
    <cellStyle name="Calculation 2 2 12 3" xfId="25614"/>
    <cellStyle name="Calculation 2 2 13" xfId="10277"/>
    <cellStyle name="Calculation 2 2 13 2" xfId="25975"/>
    <cellStyle name="Calculation 2 2 14" xfId="21897"/>
    <cellStyle name="Calculation 2 2 2" xfId="796"/>
    <cellStyle name="Calculation 2 2 2 10" xfId="4508"/>
    <cellStyle name="Calculation 2 2 2 10 2" xfId="15157"/>
    <cellStyle name="Calculation 2 2 2 10 2 2" xfId="29363"/>
    <cellStyle name="Calculation 2 2 2 10 3" xfId="34832"/>
    <cellStyle name="Calculation 2 2 2 11" xfId="10052"/>
    <cellStyle name="Calculation 2 2 2 11 2" xfId="15158"/>
    <cellStyle name="Calculation 2 2 2 11 2 2" xfId="34484"/>
    <cellStyle name="Calculation 2 2 2 11 3" xfId="25751"/>
    <cellStyle name="Calculation 2 2 2 12" xfId="9888"/>
    <cellStyle name="Calculation 2 2 2 12 2" xfId="25598"/>
    <cellStyle name="Calculation 2 2 2 13" xfId="19632"/>
    <cellStyle name="Calculation 2 2 2 2" xfId="872"/>
    <cellStyle name="Calculation 2 2 2 2 10" xfId="10053"/>
    <cellStyle name="Calculation 2 2 2 2 10 2" xfId="15159"/>
    <cellStyle name="Calculation 2 2 2 2 10 2 2" xfId="34485"/>
    <cellStyle name="Calculation 2 2 2 2 10 3" xfId="25752"/>
    <cellStyle name="Calculation 2 2 2 2 11" xfId="9887"/>
    <cellStyle name="Calculation 2 2 2 2 11 2" xfId="25597"/>
    <cellStyle name="Calculation 2 2 2 2 12" xfId="19485"/>
    <cellStyle name="Calculation 2 2 2 2 2" xfId="4146"/>
    <cellStyle name="Calculation 2 2 2 2 2 2" xfId="9526"/>
    <cellStyle name="Calculation 2 2 2 2 2 2 2" xfId="15160"/>
    <cellStyle name="Calculation 2 2 2 2 2 2 2 2" xfId="34106"/>
    <cellStyle name="Calculation 2 2 2 2 2 2 3" xfId="36826"/>
    <cellStyle name="Calculation 2 2 2 2 2 3" xfId="15161"/>
    <cellStyle name="Calculation 2 2 2 2 2 3 2" xfId="29029"/>
    <cellStyle name="Calculation 2 2 2 2 2 4" xfId="21863"/>
    <cellStyle name="Calculation 2 2 2 2 3" xfId="4750"/>
    <cellStyle name="Calculation 2 2 2 2 3 2" xfId="15162"/>
    <cellStyle name="Calculation 2 2 2 2 3 2 2" xfId="29567"/>
    <cellStyle name="Calculation 2 2 2 2 3 3" xfId="34995"/>
    <cellStyle name="Calculation 2 2 2 2 4" xfId="5300"/>
    <cellStyle name="Calculation 2 2 2 2 4 2" xfId="15163"/>
    <cellStyle name="Calculation 2 2 2 2 4 2 2" xfId="29987"/>
    <cellStyle name="Calculation 2 2 2 2 4 3" xfId="35377"/>
    <cellStyle name="Calculation 2 2 2 2 5" xfId="4531"/>
    <cellStyle name="Calculation 2 2 2 2 5 2" xfId="15164"/>
    <cellStyle name="Calculation 2 2 2 2 5 2 2" xfId="29386"/>
    <cellStyle name="Calculation 2 2 2 2 5 3" xfId="34855"/>
    <cellStyle name="Calculation 2 2 2 2 6" xfId="5020"/>
    <cellStyle name="Calculation 2 2 2 2 6 2" xfId="15165"/>
    <cellStyle name="Calculation 2 2 2 2 6 2 2" xfId="29825"/>
    <cellStyle name="Calculation 2 2 2 2 6 3" xfId="35251"/>
    <cellStyle name="Calculation 2 2 2 2 7" xfId="5892"/>
    <cellStyle name="Calculation 2 2 2 2 7 2" xfId="15166"/>
    <cellStyle name="Calculation 2 2 2 2 7 2 2" xfId="30553"/>
    <cellStyle name="Calculation 2 2 2 2 7 3" xfId="35937"/>
    <cellStyle name="Calculation 2 2 2 2 8" xfId="5271"/>
    <cellStyle name="Calculation 2 2 2 2 8 2" xfId="15167"/>
    <cellStyle name="Calculation 2 2 2 2 8 2 2" xfId="29959"/>
    <cellStyle name="Calculation 2 2 2 2 8 3" xfId="35349"/>
    <cellStyle name="Calculation 2 2 2 2 9" xfId="4523"/>
    <cellStyle name="Calculation 2 2 2 2 9 2" xfId="15168"/>
    <cellStyle name="Calculation 2 2 2 2 9 2 2" xfId="29378"/>
    <cellStyle name="Calculation 2 2 2 2 9 3" xfId="34847"/>
    <cellStyle name="Calculation 2 2 2 3" xfId="595"/>
    <cellStyle name="Calculation 2 2 2 3 10" xfId="9886"/>
    <cellStyle name="Calculation 2 2 2 3 10 2" xfId="25596"/>
    <cellStyle name="Calculation 2 2 2 3 11" xfId="24881"/>
    <cellStyle name="Calculation 2 2 2 3 2" xfId="4751"/>
    <cellStyle name="Calculation 2 2 2 3 2 2" xfId="15169"/>
    <cellStyle name="Calculation 2 2 2 3 2 2 2" xfId="29568"/>
    <cellStyle name="Calculation 2 2 2 3 2 3" xfId="34996"/>
    <cellStyle name="Calculation 2 2 2 3 3" xfId="5301"/>
    <cellStyle name="Calculation 2 2 2 3 3 2" xfId="15170"/>
    <cellStyle name="Calculation 2 2 2 3 3 2 2" xfId="29988"/>
    <cellStyle name="Calculation 2 2 2 3 3 3" xfId="35378"/>
    <cellStyle name="Calculation 2 2 2 3 4" xfId="4640"/>
    <cellStyle name="Calculation 2 2 2 3 4 2" xfId="15171"/>
    <cellStyle name="Calculation 2 2 2 3 4 2 2" xfId="29487"/>
    <cellStyle name="Calculation 2 2 2 3 4 3" xfId="34944"/>
    <cellStyle name="Calculation 2 2 2 3 5" xfId="5019"/>
    <cellStyle name="Calculation 2 2 2 3 5 2" xfId="15172"/>
    <cellStyle name="Calculation 2 2 2 3 5 2 2" xfId="29824"/>
    <cellStyle name="Calculation 2 2 2 3 5 3" xfId="35250"/>
    <cellStyle name="Calculation 2 2 2 3 6" xfId="5348"/>
    <cellStyle name="Calculation 2 2 2 3 6 2" xfId="15173"/>
    <cellStyle name="Calculation 2 2 2 3 6 2 2" xfId="30033"/>
    <cellStyle name="Calculation 2 2 2 3 6 3" xfId="35423"/>
    <cellStyle name="Calculation 2 2 2 3 7" xfId="6155"/>
    <cellStyle name="Calculation 2 2 2 3 7 2" xfId="15174"/>
    <cellStyle name="Calculation 2 2 2 3 7 2 2" xfId="30795"/>
    <cellStyle name="Calculation 2 2 2 3 7 3" xfId="36171"/>
    <cellStyle name="Calculation 2 2 2 3 8" xfId="5851"/>
    <cellStyle name="Calculation 2 2 2 3 8 2" xfId="15175"/>
    <cellStyle name="Calculation 2 2 2 3 8 2 2" xfId="30512"/>
    <cellStyle name="Calculation 2 2 2 3 8 3" xfId="35896"/>
    <cellStyle name="Calculation 2 2 2 3 9" xfId="10054"/>
    <cellStyle name="Calculation 2 2 2 3 9 2" xfId="15176"/>
    <cellStyle name="Calculation 2 2 2 3 9 2 2" xfId="34486"/>
    <cellStyle name="Calculation 2 2 2 3 9 3" xfId="25753"/>
    <cellStyle name="Calculation 2 2 2 4" xfId="4749"/>
    <cellStyle name="Calculation 2 2 2 4 2" xfId="15177"/>
    <cellStyle name="Calculation 2 2 2 4 2 2" xfId="29566"/>
    <cellStyle name="Calculation 2 2 2 4 3" xfId="34994"/>
    <cellStyle name="Calculation 2 2 2 5" xfId="5299"/>
    <cellStyle name="Calculation 2 2 2 5 2" xfId="15178"/>
    <cellStyle name="Calculation 2 2 2 5 2 2" xfId="29986"/>
    <cellStyle name="Calculation 2 2 2 5 3" xfId="35376"/>
    <cellStyle name="Calculation 2 2 2 6" xfId="4530"/>
    <cellStyle name="Calculation 2 2 2 6 2" xfId="15179"/>
    <cellStyle name="Calculation 2 2 2 6 2 2" xfId="29385"/>
    <cellStyle name="Calculation 2 2 2 6 3" xfId="34854"/>
    <cellStyle name="Calculation 2 2 2 7" xfId="4337"/>
    <cellStyle name="Calculation 2 2 2 7 2" xfId="15180"/>
    <cellStyle name="Calculation 2 2 2 7 2 2" xfId="29197"/>
    <cellStyle name="Calculation 2 2 2 7 3" xfId="20901"/>
    <cellStyle name="Calculation 2 2 2 8" xfId="5891"/>
    <cellStyle name="Calculation 2 2 2 8 2" xfId="15181"/>
    <cellStyle name="Calculation 2 2 2 8 2 2" xfId="30552"/>
    <cellStyle name="Calculation 2 2 2 8 3" xfId="35936"/>
    <cellStyle name="Calculation 2 2 2 9" xfId="5884"/>
    <cellStyle name="Calculation 2 2 2 9 2" xfId="15182"/>
    <cellStyle name="Calculation 2 2 2 9 2 2" xfId="30545"/>
    <cellStyle name="Calculation 2 2 2 9 3" xfId="35929"/>
    <cellStyle name="Calculation 2 2 3" xfId="647"/>
    <cellStyle name="Calculation 2 2 3 10" xfId="9885"/>
    <cellStyle name="Calculation 2 2 3 10 2" xfId="25595"/>
    <cellStyle name="Calculation 2 2 3 11" xfId="22604"/>
    <cellStyle name="Calculation 2 2 3 2" xfId="4752"/>
    <cellStyle name="Calculation 2 2 3 2 2" xfId="15183"/>
    <cellStyle name="Calculation 2 2 3 2 2 2" xfId="29569"/>
    <cellStyle name="Calculation 2 2 3 2 3" xfId="34997"/>
    <cellStyle name="Calculation 2 2 3 3" xfId="5302"/>
    <cellStyle name="Calculation 2 2 3 3 2" xfId="15184"/>
    <cellStyle name="Calculation 2 2 3 3 2 2" xfId="29989"/>
    <cellStyle name="Calculation 2 2 3 3 3" xfId="35379"/>
    <cellStyle name="Calculation 2 2 3 4" xfId="4224"/>
    <cellStyle name="Calculation 2 2 3 4 2" xfId="15185"/>
    <cellStyle name="Calculation 2 2 3 4 2 2" xfId="29096"/>
    <cellStyle name="Calculation 2 2 3 4 3" xfId="19451"/>
    <cellStyle name="Calculation 2 2 3 5" xfId="4336"/>
    <cellStyle name="Calculation 2 2 3 5 2" xfId="15186"/>
    <cellStyle name="Calculation 2 2 3 5 2 2" xfId="29196"/>
    <cellStyle name="Calculation 2 2 3 5 3" xfId="19421"/>
    <cellStyle name="Calculation 2 2 3 6" xfId="5952"/>
    <cellStyle name="Calculation 2 2 3 6 2" xfId="15187"/>
    <cellStyle name="Calculation 2 2 3 6 2 2" xfId="30608"/>
    <cellStyle name="Calculation 2 2 3 6 3" xfId="35992"/>
    <cellStyle name="Calculation 2 2 3 7" xfId="4550"/>
    <cellStyle name="Calculation 2 2 3 7 2" xfId="15188"/>
    <cellStyle name="Calculation 2 2 3 7 2 2" xfId="29405"/>
    <cellStyle name="Calculation 2 2 3 7 3" xfId="34868"/>
    <cellStyle name="Calculation 2 2 3 8" xfId="6224"/>
    <cellStyle name="Calculation 2 2 3 8 2" xfId="15189"/>
    <cellStyle name="Calculation 2 2 3 8 2 2" xfId="30859"/>
    <cellStyle name="Calculation 2 2 3 8 3" xfId="36235"/>
    <cellStyle name="Calculation 2 2 3 9" xfId="10055"/>
    <cellStyle name="Calculation 2 2 3 9 2" xfId="15190"/>
    <cellStyle name="Calculation 2 2 3 9 2 2" xfId="34487"/>
    <cellStyle name="Calculation 2 2 3 9 3" xfId="25754"/>
    <cellStyle name="Calculation 2 2 4" xfId="3494"/>
    <cellStyle name="Calculation 2 2 4 2" xfId="9011"/>
    <cellStyle name="Calculation 2 2 4 2 2" xfId="15191"/>
    <cellStyle name="Calculation 2 2 4 2 2 2" xfId="33608"/>
    <cellStyle name="Calculation 2 2 4 2 3" xfId="36767"/>
    <cellStyle name="Calculation 2 2 4 3" xfId="15192"/>
    <cellStyle name="Calculation 2 2 4 3 2" xfId="28532"/>
    <cellStyle name="Calculation 2 2 4 4" xfId="22637"/>
    <cellStyle name="Calculation 2 2 5" xfId="4396"/>
    <cellStyle name="Calculation 2 2 5 2" xfId="15193"/>
    <cellStyle name="Calculation 2 2 5 2 2" xfId="29256"/>
    <cellStyle name="Calculation 2 2 5 3" xfId="19397"/>
    <cellStyle name="Calculation 2 2 6" xfId="4924"/>
    <cellStyle name="Calculation 2 2 6 2" xfId="15194"/>
    <cellStyle name="Calculation 2 2 6 2 2" xfId="29731"/>
    <cellStyle name="Calculation 2 2 6 3" xfId="35157"/>
    <cellStyle name="Calculation 2 2 7" xfId="4354"/>
    <cellStyle name="Calculation 2 2 7 2" xfId="15195"/>
    <cellStyle name="Calculation 2 2 7 2 2" xfId="29214"/>
    <cellStyle name="Calculation 2 2 7 3" xfId="19415"/>
    <cellStyle name="Calculation 2 2 8" xfId="5704"/>
    <cellStyle name="Calculation 2 2 8 2" xfId="15196"/>
    <cellStyle name="Calculation 2 2 8 2 2" xfId="30375"/>
    <cellStyle name="Calculation 2 2 8 3" xfId="35765"/>
    <cellStyle name="Calculation 2 2 9" xfId="5104"/>
    <cellStyle name="Calculation 2 2 9 2" xfId="15197"/>
    <cellStyle name="Calculation 2 2 9 2 2" xfId="29892"/>
    <cellStyle name="Calculation 2 2 9 3" xfId="35284"/>
    <cellStyle name="Calculation 2 3" xfId="736"/>
    <cellStyle name="Calculation 2 3 10" xfId="10056"/>
    <cellStyle name="Calculation 2 3 10 2" xfId="15198"/>
    <cellStyle name="Calculation 2 3 10 2 2" xfId="34488"/>
    <cellStyle name="Calculation 2 3 10 3" xfId="25755"/>
    <cellStyle name="Calculation 2 3 11" xfId="9884"/>
    <cellStyle name="Calculation 2 3 11 2" xfId="25594"/>
    <cellStyle name="Calculation 2 3 12" xfId="28996"/>
    <cellStyle name="Calculation 2 3 2" xfId="643"/>
    <cellStyle name="Calculation 2 3 2 10" xfId="9883"/>
    <cellStyle name="Calculation 2 3 2 10 2" xfId="25593"/>
    <cellStyle name="Calculation 2 3 2 11" xfId="22471"/>
    <cellStyle name="Calculation 2 3 2 2" xfId="4754"/>
    <cellStyle name="Calculation 2 3 2 2 2" xfId="15199"/>
    <cellStyle name="Calculation 2 3 2 2 2 2" xfId="29571"/>
    <cellStyle name="Calculation 2 3 2 2 3" xfId="34999"/>
    <cellStyle name="Calculation 2 3 2 3" xfId="5304"/>
    <cellStyle name="Calculation 2 3 2 3 2" xfId="15200"/>
    <cellStyle name="Calculation 2 3 2 3 2 2" xfId="29991"/>
    <cellStyle name="Calculation 2 3 2 3 3" xfId="35381"/>
    <cellStyle name="Calculation 2 3 2 4" xfId="5053"/>
    <cellStyle name="Calculation 2 3 2 4 2" xfId="15201"/>
    <cellStyle name="Calculation 2 3 2 4 2 2" xfId="29856"/>
    <cellStyle name="Calculation 2 3 2 4 3" xfId="35276"/>
    <cellStyle name="Calculation 2 3 2 5" xfId="5622"/>
    <cellStyle name="Calculation 2 3 2 5 2" xfId="15202"/>
    <cellStyle name="Calculation 2 3 2 5 2 2" xfId="30303"/>
    <cellStyle name="Calculation 2 3 2 5 3" xfId="35693"/>
    <cellStyle name="Calculation 2 3 2 6" xfId="5347"/>
    <cellStyle name="Calculation 2 3 2 6 2" xfId="15203"/>
    <cellStyle name="Calculation 2 3 2 6 2 2" xfId="30032"/>
    <cellStyle name="Calculation 2 3 2 6 3" xfId="35422"/>
    <cellStyle name="Calculation 2 3 2 7" xfId="4231"/>
    <cellStyle name="Calculation 2 3 2 7 2" xfId="15204"/>
    <cellStyle name="Calculation 2 3 2 7 2 2" xfId="29102"/>
    <cellStyle name="Calculation 2 3 2 7 3" xfId="22538"/>
    <cellStyle name="Calculation 2 3 2 8" xfId="5885"/>
    <cellStyle name="Calculation 2 3 2 8 2" xfId="15205"/>
    <cellStyle name="Calculation 2 3 2 8 2 2" xfId="30546"/>
    <cellStyle name="Calculation 2 3 2 8 3" xfId="35930"/>
    <cellStyle name="Calculation 2 3 2 9" xfId="10057"/>
    <cellStyle name="Calculation 2 3 2 9 2" xfId="15206"/>
    <cellStyle name="Calculation 2 3 2 9 2 2" xfId="34489"/>
    <cellStyle name="Calculation 2 3 2 9 3" xfId="25756"/>
    <cellStyle name="Calculation 2 3 3" xfId="4753"/>
    <cellStyle name="Calculation 2 3 3 2" xfId="15207"/>
    <cellStyle name="Calculation 2 3 3 2 2" xfId="29570"/>
    <cellStyle name="Calculation 2 3 3 3" xfId="34998"/>
    <cellStyle name="Calculation 2 3 4" xfId="5303"/>
    <cellStyle name="Calculation 2 3 4 2" xfId="15208"/>
    <cellStyle name="Calculation 2 3 4 2 2" xfId="29990"/>
    <cellStyle name="Calculation 2 3 4 3" xfId="35380"/>
    <cellStyle name="Calculation 2 3 5" xfId="4532"/>
    <cellStyle name="Calculation 2 3 5 2" xfId="15209"/>
    <cellStyle name="Calculation 2 3 5 2 2" xfId="29387"/>
    <cellStyle name="Calculation 2 3 5 3" xfId="34856"/>
    <cellStyle name="Calculation 2 3 6" xfId="4335"/>
    <cellStyle name="Calculation 2 3 6 2" xfId="15210"/>
    <cellStyle name="Calculation 2 3 6 2 2" xfId="29195"/>
    <cellStyle name="Calculation 2 3 6 3" xfId="20937"/>
    <cellStyle name="Calculation 2 3 7" xfId="5735"/>
    <cellStyle name="Calculation 2 3 7 2" xfId="15211"/>
    <cellStyle name="Calculation 2 3 7 2 2" xfId="30404"/>
    <cellStyle name="Calculation 2 3 7 3" xfId="35794"/>
    <cellStyle name="Calculation 2 3 8" xfId="5596"/>
    <cellStyle name="Calculation 2 3 8 2" xfId="15212"/>
    <cellStyle name="Calculation 2 3 8 2 2" xfId="30280"/>
    <cellStyle name="Calculation 2 3 8 3" xfId="35670"/>
    <cellStyle name="Calculation 2 3 9" xfId="6393"/>
    <cellStyle name="Calculation 2 3 9 2" xfId="15213"/>
    <cellStyle name="Calculation 2 3 9 2 2" xfId="31019"/>
    <cellStyle name="Calculation 2 3 9 3" xfId="36389"/>
    <cellStyle name="Calculation 2 4" xfId="867"/>
    <cellStyle name="Calculation 2 4 10" xfId="9882"/>
    <cellStyle name="Calculation 2 4 10 2" xfId="25592"/>
    <cellStyle name="Calculation 2 4 11" xfId="19633"/>
    <cellStyle name="Calculation 2 4 2" xfId="4755"/>
    <cellStyle name="Calculation 2 4 2 2" xfId="15214"/>
    <cellStyle name="Calculation 2 4 2 2 2" xfId="29572"/>
    <cellStyle name="Calculation 2 4 2 3" xfId="35000"/>
    <cellStyle name="Calculation 2 4 3" xfId="5305"/>
    <cellStyle name="Calculation 2 4 3 2" xfId="15215"/>
    <cellStyle name="Calculation 2 4 3 2 2" xfId="29992"/>
    <cellStyle name="Calculation 2 4 3 3" xfId="35382"/>
    <cellStyle name="Calculation 2 4 4" xfId="5054"/>
    <cellStyle name="Calculation 2 4 4 2" xfId="15216"/>
    <cellStyle name="Calculation 2 4 4 2 2" xfId="29857"/>
    <cellStyle name="Calculation 2 4 4 3" xfId="35277"/>
    <cellStyle name="Calculation 2 4 5" xfId="5018"/>
    <cellStyle name="Calculation 2 4 5 2" xfId="15217"/>
    <cellStyle name="Calculation 2 4 5 2 2" xfId="29823"/>
    <cellStyle name="Calculation 2 4 5 3" xfId="35249"/>
    <cellStyle name="Calculation 2 4 6" xfId="5893"/>
    <cellStyle name="Calculation 2 4 6 2" xfId="15218"/>
    <cellStyle name="Calculation 2 4 6 2 2" xfId="30554"/>
    <cellStyle name="Calculation 2 4 6 3" xfId="35938"/>
    <cellStyle name="Calculation 2 4 7" xfId="5681"/>
    <cellStyle name="Calculation 2 4 7 2" xfId="15219"/>
    <cellStyle name="Calculation 2 4 7 2 2" xfId="30354"/>
    <cellStyle name="Calculation 2 4 7 3" xfId="35744"/>
    <cellStyle name="Calculation 2 4 8" xfId="6154"/>
    <cellStyle name="Calculation 2 4 8 2" xfId="15220"/>
    <cellStyle name="Calculation 2 4 8 2 2" xfId="30794"/>
    <cellStyle name="Calculation 2 4 8 3" xfId="36170"/>
    <cellStyle name="Calculation 2 4 9" xfId="10058"/>
    <cellStyle name="Calculation 2 4 9 2" xfId="15221"/>
    <cellStyle name="Calculation 2 4 9 2 2" xfId="34490"/>
    <cellStyle name="Calculation 2 4 9 3" xfId="25757"/>
    <cellStyle name="Calculation 2 5" xfId="5189"/>
    <cellStyle name="Calculation 2 5 10" xfId="35323"/>
    <cellStyle name="Calculation 2 5 2" xfId="5694"/>
    <cellStyle name="Calculation 2 5 2 2" xfId="15222"/>
    <cellStyle name="Calculation 2 5 2 2 2" xfId="30366"/>
    <cellStyle name="Calculation 2 5 2 3" xfId="35756"/>
    <cellStyle name="Calculation 2 5 3" xfId="5961"/>
    <cellStyle name="Calculation 2 5 3 2" xfId="15223"/>
    <cellStyle name="Calculation 2 5 3 2 2" xfId="30617"/>
    <cellStyle name="Calculation 2 5 3 3" xfId="36001"/>
    <cellStyle name="Calculation 2 5 4" xfId="6223"/>
    <cellStyle name="Calculation 2 5 4 2" xfId="15224"/>
    <cellStyle name="Calculation 2 5 4 2 2" xfId="30858"/>
    <cellStyle name="Calculation 2 5 4 3" xfId="36234"/>
    <cellStyle name="Calculation 2 5 5" xfId="6449"/>
    <cellStyle name="Calculation 2 5 5 2" xfId="15225"/>
    <cellStyle name="Calculation 2 5 5 2 2" xfId="31074"/>
    <cellStyle name="Calculation 2 5 5 3" xfId="36444"/>
    <cellStyle name="Calculation 2 5 6" xfId="6627"/>
    <cellStyle name="Calculation 2 5 6 2" xfId="15226"/>
    <cellStyle name="Calculation 2 5 6 2 2" xfId="31247"/>
    <cellStyle name="Calculation 2 5 6 3" xfId="36611"/>
    <cellStyle name="Calculation 2 5 7" xfId="6768"/>
    <cellStyle name="Calculation 2 5 7 2" xfId="15227"/>
    <cellStyle name="Calculation 2 5 7 2 2" xfId="31388"/>
    <cellStyle name="Calculation 2 5 7 3" xfId="36752"/>
    <cellStyle name="Calculation 2 5 8" xfId="10374"/>
    <cellStyle name="Calculation 2 5 8 2" xfId="15228"/>
    <cellStyle name="Calculation 2 5 8 2 2" xfId="34769"/>
    <cellStyle name="Calculation 2 5 8 3" xfId="26069"/>
    <cellStyle name="Calculation 2 5 9" xfId="10621"/>
    <cellStyle name="Calculation 2 5 9 2" xfId="26303"/>
    <cellStyle name="Calculation 2 6" xfId="4395"/>
    <cellStyle name="Calculation 2 6 2" xfId="10408"/>
    <cellStyle name="Calculation 2 6 2 2" xfId="15229"/>
    <cellStyle name="Calculation 2 6 2 2 2" xfId="34789"/>
    <cellStyle name="Calculation 2 6 2 3" xfId="26098"/>
    <cellStyle name="Calculation 2 6 3" xfId="10641"/>
    <cellStyle name="Calculation 2 6 3 2" xfId="26319"/>
    <cellStyle name="Calculation 2 6 4" xfId="15230"/>
    <cellStyle name="Calculation 2 6 4 2" xfId="29255"/>
    <cellStyle name="Calculation 2 6 5" xfId="20085"/>
    <cellStyle name="Calculation 2 7" xfId="4467"/>
    <cellStyle name="Calculation 2 7 2" xfId="15231"/>
    <cellStyle name="Calculation 2 7 2 2" xfId="29327"/>
    <cellStyle name="Calculation 2 7 3" xfId="19684"/>
    <cellStyle name="Calculation 2 8" xfId="4353"/>
    <cellStyle name="Calculation 2 8 2" xfId="15232"/>
    <cellStyle name="Calculation 2 8 2 2" xfId="29213"/>
    <cellStyle name="Calculation 2 8 3" xfId="20685"/>
    <cellStyle name="Calculation 2 9" xfId="5394"/>
    <cellStyle name="Calculation 2 9 2" xfId="15233"/>
    <cellStyle name="Calculation 2 9 2 2" xfId="30079"/>
    <cellStyle name="Calculation 2 9 3" xfId="35469"/>
    <cellStyle name="Calculation 20" xfId="9902"/>
    <cellStyle name="Calculation 20 2" xfId="15234"/>
    <cellStyle name="Calculation 20 2 2" xfId="34370"/>
    <cellStyle name="Calculation 20 3" xfId="25612"/>
    <cellStyle name="Calculation 21" xfId="10397"/>
    <cellStyle name="Calculation 21 2" xfId="26091"/>
    <cellStyle name="Calculation 22" xfId="22612"/>
    <cellStyle name="Calculation 3" xfId="235"/>
    <cellStyle name="Calculation 3 10" xfId="4241"/>
    <cellStyle name="Calculation 3 10 2" xfId="15235"/>
    <cellStyle name="Calculation 3 10 2 2" xfId="29107"/>
    <cellStyle name="Calculation 3 10 3" xfId="19448"/>
    <cellStyle name="Calculation 3 11" xfId="5743"/>
    <cellStyle name="Calculation 3 11 2" xfId="15236"/>
    <cellStyle name="Calculation 3 11 2 2" xfId="30411"/>
    <cellStyle name="Calculation 3 11 3" xfId="35801"/>
    <cellStyle name="Calculation 3 12" xfId="5929"/>
    <cellStyle name="Calculation 3 12 2" xfId="15237"/>
    <cellStyle name="Calculation 3 12 2 2" xfId="30585"/>
    <cellStyle name="Calculation 3 12 3" xfId="35969"/>
    <cellStyle name="Calculation 3 13" xfId="9905"/>
    <cellStyle name="Calculation 3 13 2" xfId="15238"/>
    <cellStyle name="Calculation 3 13 2 2" xfId="34373"/>
    <cellStyle name="Calculation 3 13 3" xfId="25615"/>
    <cellStyle name="Calculation 3 14" xfId="10276"/>
    <cellStyle name="Calculation 3 14 2" xfId="25974"/>
    <cellStyle name="Calculation 3 15" xfId="22571"/>
    <cellStyle name="Calculation 3 2" xfId="466"/>
    <cellStyle name="Calculation 3 2 10" xfId="6591"/>
    <cellStyle name="Calculation 3 2 10 2" xfId="15239"/>
    <cellStyle name="Calculation 3 2 10 2 2" xfId="31211"/>
    <cellStyle name="Calculation 3 2 10 3" xfId="36575"/>
    <cellStyle name="Calculation 3 2 11" xfId="9906"/>
    <cellStyle name="Calculation 3 2 11 2" xfId="15240"/>
    <cellStyle name="Calculation 3 2 11 2 2" xfId="34374"/>
    <cellStyle name="Calculation 3 2 11 3" xfId="25616"/>
    <cellStyle name="Calculation 3 2 12" xfId="10275"/>
    <cellStyle name="Calculation 3 2 12 2" xfId="25973"/>
    <cellStyle name="Calculation 3 2 13" xfId="19676"/>
    <cellStyle name="Calculation 3 2 2" xfId="797"/>
    <cellStyle name="Calculation 3 2 2 10" xfId="6394"/>
    <cellStyle name="Calculation 3 2 2 10 2" xfId="15241"/>
    <cellStyle name="Calculation 3 2 2 10 2 2" xfId="31020"/>
    <cellStyle name="Calculation 3 2 2 10 3" xfId="36390"/>
    <cellStyle name="Calculation 3 2 2 11" xfId="10059"/>
    <cellStyle name="Calculation 3 2 2 11 2" xfId="15242"/>
    <cellStyle name="Calculation 3 2 2 11 2 2" xfId="34491"/>
    <cellStyle name="Calculation 3 2 2 11 3" xfId="25758"/>
    <cellStyle name="Calculation 3 2 2 12" xfId="9881"/>
    <cellStyle name="Calculation 3 2 2 12 2" xfId="25591"/>
    <cellStyle name="Calculation 3 2 2 13" xfId="19488"/>
    <cellStyle name="Calculation 3 2 2 2" xfId="873"/>
    <cellStyle name="Calculation 3 2 2 2 10" xfId="10060"/>
    <cellStyle name="Calculation 3 2 2 2 10 2" xfId="15243"/>
    <cellStyle name="Calculation 3 2 2 2 10 2 2" xfId="34492"/>
    <cellStyle name="Calculation 3 2 2 2 10 3" xfId="25759"/>
    <cellStyle name="Calculation 3 2 2 2 11" xfId="9880"/>
    <cellStyle name="Calculation 3 2 2 2 11 2" xfId="25590"/>
    <cellStyle name="Calculation 3 2 2 2 12" xfId="19484"/>
    <cellStyle name="Calculation 3 2 2 2 2" xfId="4147"/>
    <cellStyle name="Calculation 3 2 2 2 2 2" xfId="9527"/>
    <cellStyle name="Calculation 3 2 2 2 2 2 2" xfId="15244"/>
    <cellStyle name="Calculation 3 2 2 2 2 2 2 2" xfId="34107"/>
    <cellStyle name="Calculation 3 2 2 2 2 2 3" xfId="36827"/>
    <cellStyle name="Calculation 3 2 2 2 2 3" xfId="15245"/>
    <cellStyle name="Calculation 3 2 2 2 2 3 2" xfId="29030"/>
    <cellStyle name="Calculation 3 2 2 2 2 4" xfId="25452"/>
    <cellStyle name="Calculation 3 2 2 2 3" xfId="4757"/>
    <cellStyle name="Calculation 3 2 2 2 3 2" xfId="15246"/>
    <cellStyle name="Calculation 3 2 2 2 3 2 2" xfId="29574"/>
    <cellStyle name="Calculation 3 2 2 2 3 3" xfId="35002"/>
    <cellStyle name="Calculation 3 2 2 2 4" xfId="5307"/>
    <cellStyle name="Calculation 3 2 2 2 4 2" xfId="15247"/>
    <cellStyle name="Calculation 3 2 2 2 4 2 2" xfId="29994"/>
    <cellStyle name="Calculation 3 2 2 2 4 3" xfId="35384"/>
    <cellStyle name="Calculation 3 2 2 2 5" xfId="4226"/>
    <cellStyle name="Calculation 3 2 2 2 5 2" xfId="15248"/>
    <cellStyle name="Calculation 3 2 2 2 5 2 2" xfId="29098"/>
    <cellStyle name="Calculation 3 2 2 2 5 3" xfId="19624"/>
    <cellStyle name="Calculation 3 2 2 2 6" xfId="4711"/>
    <cellStyle name="Calculation 3 2 2 2 6 2" xfId="15249"/>
    <cellStyle name="Calculation 3 2 2 2 6 2 2" xfId="29538"/>
    <cellStyle name="Calculation 3 2 2 2 6 3" xfId="34966"/>
    <cellStyle name="Calculation 3 2 2 2 7" xfId="5226"/>
    <cellStyle name="Calculation 3 2 2 2 7 2" xfId="15250"/>
    <cellStyle name="Calculation 3 2 2 2 7 2 2" xfId="29945"/>
    <cellStyle name="Calculation 3 2 2 2 7 3" xfId="35338"/>
    <cellStyle name="Calculation 3 2 2 2 8" xfId="5615"/>
    <cellStyle name="Calculation 3 2 2 2 8 2" xfId="15251"/>
    <cellStyle name="Calculation 3 2 2 2 8 2 2" xfId="30296"/>
    <cellStyle name="Calculation 3 2 2 2 8 3" xfId="35686"/>
    <cellStyle name="Calculation 3 2 2 2 9" xfId="5948"/>
    <cellStyle name="Calculation 3 2 2 2 9 2" xfId="15252"/>
    <cellStyle name="Calculation 3 2 2 2 9 2 2" xfId="30604"/>
    <cellStyle name="Calculation 3 2 2 2 9 3" xfId="35988"/>
    <cellStyle name="Calculation 3 2 2 3" xfId="625"/>
    <cellStyle name="Calculation 3 2 2 3 10" xfId="9878"/>
    <cellStyle name="Calculation 3 2 2 3 10 2" xfId="25588"/>
    <cellStyle name="Calculation 3 2 2 3 11" xfId="22473"/>
    <cellStyle name="Calculation 3 2 2 3 2" xfId="4758"/>
    <cellStyle name="Calculation 3 2 2 3 2 2" xfId="15253"/>
    <cellStyle name="Calculation 3 2 2 3 2 2 2" xfId="29575"/>
    <cellStyle name="Calculation 3 2 2 3 2 3" xfId="35003"/>
    <cellStyle name="Calculation 3 2 2 3 3" xfId="5308"/>
    <cellStyle name="Calculation 3 2 2 3 3 2" xfId="15254"/>
    <cellStyle name="Calculation 3 2 2 3 3 2 2" xfId="29995"/>
    <cellStyle name="Calculation 3 2 2 3 3 3" xfId="35385"/>
    <cellStyle name="Calculation 3 2 2 3 4" xfId="5056"/>
    <cellStyle name="Calculation 3 2 2 3 4 2" xfId="15255"/>
    <cellStyle name="Calculation 3 2 2 3 4 2 2" xfId="29858"/>
    <cellStyle name="Calculation 3 2 2 3 4 3" xfId="35278"/>
    <cellStyle name="Calculation 3 2 2 3 5" xfId="4675"/>
    <cellStyle name="Calculation 3 2 2 3 5 2" xfId="15256"/>
    <cellStyle name="Calculation 3 2 2 3 5 2 2" xfId="29512"/>
    <cellStyle name="Calculation 3 2 2 3 5 3" xfId="34953"/>
    <cellStyle name="Calculation 3 2 2 3 6" xfId="5268"/>
    <cellStyle name="Calculation 3 2 2 3 6 2" xfId="15257"/>
    <cellStyle name="Calculation 3 2 2 3 6 2 2" xfId="29956"/>
    <cellStyle name="Calculation 3 2 2 3 6 3" xfId="35346"/>
    <cellStyle name="Calculation 3 2 2 3 7" xfId="6156"/>
    <cellStyle name="Calculation 3 2 2 3 7 2" xfId="15258"/>
    <cellStyle name="Calculation 3 2 2 3 7 2 2" xfId="30796"/>
    <cellStyle name="Calculation 3 2 2 3 7 3" xfId="36172"/>
    <cellStyle name="Calculation 3 2 2 3 8" xfId="5852"/>
    <cellStyle name="Calculation 3 2 2 3 8 2" xfId="15259"/>
    <cellStyle name="Calculation 3 2 2 3 8 2 2" xfId="30513"/>
    <cellStyle name="Calculation 3 2 2 3 8 3" xfId="35897"/>
    <cellStyle name="Calculation 3 2 2 3 9" xfId="10061"/>
    <cellStyle name="Calculation 3 2 2 3 9 2" xfId="15260"/>
    <cellStyle name="Calculation 3 2 2 3 9 2 2" xfId="34493"/>
    <cellStyle name="Calculation 3 2 2 3 9 3" xfId="25760"/>
    <cellStyle name="Calculation 3 2 2 4" xfId="4756"/>
    <cellStyle name="Calculation 3 2 2 4 2" xfId="15261"/>
    <cellStyle name="Calculation 3 2 2 4 2 2" xfId="29573"/>
    <cellStyle name="Calculation 3 2 2 4 3" xfId="35001"/>
    <cellStyle name="Calculation 3 2 2 5" xfId="5306"/>
    <cellStyle name="Calculation 3 2 2 5 2" xfId="15262"/>
    <cellStyle name="Calculation 3 2 2 5 2 2" xfId="29993"/>
    <cellStyle name="Calculation 3 2 2 5 3" xfId="35383"/>
    <cellStyle name="Calculation 3 2 2 6" xfId="4225"/>
    <cellStyle name="Calculation 3 2 2 6 2" xfId="15263"/>
    <cellStyle name="Calculation 3 2 2 6 2 2" xfId="29097"/>
    <cellStyle name="Calculation 3 2 2 6 3" xfId="19623"/>
    <cellStyle name="Calculation 3 2 2 7" xfId="5017"/>
    <cellStyle name="Calculation 3 2 2 7 2" xfId="15264"/>
    <cellStyle name="Calculation 3 2 2 7 2 2" xfId="29822"/>
    <cellStyle name="Calculation 3 2 2 7 3" xfId="35248"/>
    <cellStyle name="Calculation 3 2 2 8" xfId="5894"/>
    <cellStyle name="Calculation 3 2 2 8 2" xfId="15265"/>
    <cellStyle name="Calculation 3 2 2 8 2 2" xfId="30555"/>
    <cellStyle name="Calculation 3 2 2 8 3" xfId="35939"/>
    <cellStyle name="Calculation 3 2 2 9" xfId="5614"/>
    <cellStyle name="Calculation 3 2 2 9 2" xfId="15266"/>
    <cellStyle name="Calculation 3 2 2 9 2 2" xfId="30295"/>
    <cellStyle name="Calculation 3 2 2 9 3" xfId="35685"/>
    <cellStyle name="Calculation 3 2 3" xfId="611"/>
    <cellStyle name="Calculation 3 2 3 10" xfId="9877"/>
    <cellStyle name="Calculation 3 2 3 10 2" xfId="25587"/>
    <cellStyle name="Calculation 3 2 3 11" xfId="22667"/>
    <cellStyle name="Calculation 3 2 3 2" xfId="4759"/>
    <cellStyle name="Calculation 3 2 3 2 2" xfId="15267"/>
    <cellStyle name="Calculation 3 2 3 2 2 2" xfId="29576"/>
    <cellStyle name="Calculation 3 2 3 2 3" xfId="35004"/>
    <cellStyle name="Calculation 3 2 3 3" xfId="5309"/>
    <cellStyle name="Calculation 3 2 3 3 2" xfId="15268"/>
    <cellStyle name="Calculation 3 2 3 3 2 2" xfId="29996"/>
    <cellStyle name="Calculation 3 2 3 3 3" xfId="35386"/>
    <cellStyle name="Calculation 3 2 3 4" xfId="5057"/>
    <cellStyle name="Calculation 3 2 3 4 2" xfId="15269"/>
    <cellStyle name="Calculation 3 2 3 4 2 2" xfId="29859"/>
    <cellStyle name="Calculation 3 2 3 4 3" xfId="35279"/>
    <cellStyle name="Calculation 3 2 3 5" xfId="4710"/>
    <cellStyle name="Calculation 3 2 3 5 2" xfId="15270"/>
    <cellStyle name="Calculation 3 2 3 5 2 2" xfId="29537"/>
    <cellStyle name="Calculation 3 2 3 5 3" xfId="34965"/>
    <cellStyle name="Calculation 3 2 3 6" xfId="5267"/>
    <cellStyle name="Calculation 3 2 3 6 2" xfId="15271"/>
    <cellStyle name="Calculation 3 2 3 6 2 2" xfId="29955"/>
    <cellStyle name="Calculation 3 2 3 6 3" xfId="35345"/>
    <cellStyle name="Calculation 3 2 3 7" xfId="6157"/>
    <cellStyle name="Calculation 3 2 3 7 2" xfId="15272"/>
    <cellStyle name="Calculation 3 2 3 7 2 2" xfId="30797"/>
    <cellStyle name="Calculation 3 2 3 7 3" xfId="36173"/>
    <cellStyle name="Calculation 3 2 3 8" xfId="5581"/>
    <cellStyle name="Calculation 3 2 3 8 2" xfId="15273"/>
    <cellStyle name="Calculation 3 2 3 8 2 2" xfId="30266"/>
    <cellStyle name="Calculation 3 2 3 8 3" xfId="35656"/>
    <cellStyle name="Calculation 3 2 3 9" xfId="10062"/>
    <cellStyle name="Calculation 3 2 3 9 2" xfId="15274"/>
    <cellStyle name="Calculation 3 2 3 9 2 2" xfId="34494"/>
    <cellStyle name="Calculation 3 2 3 9 3" xfId="25761"/>
    <cellStyle name="Calculation 3 2 4" xfId="4398"/>
    <cellStyle name="Calculation 3 2 4 2" xfId="15275"/>
    <cellStyle name="Calculation 3 2 4 2 2" xfId="29258"/>
    <cellStyle name="Calculation 3 2 4 3" xfId="20043"/>
    <cellStyle name="Calculation 3 2 5" xfId="4866"/>
    <cellStyle name="Calculation 3 2 5 2" xfId="15276"/>
    <cellStyle name="Calculation 3 2 5 2 2" xfId="29673"/>
    <cellStyle name="Calculation 3 2 5 3" xfId="35099"/>
    <cellStyle name="Calculation 3 2 6" xfId="4356"/>
    <cellStyle name="Calculation 3 2 6 2" xfId="15277"/>
    <cellStyle name="Calculation 3 2 6 2 2" xfId="29216"/>
    <cellStyle name="Calculation 3 2 6 3" xfId="19414"/>
    <cellStyle name="Calculation 3 2 7" xfId="5858"/>
    <cellStyle name="Calculation 3 2 7 2" xfId="15278"/>
    <cellStyle name="Calculation 3 2 7 2 2" xfId="30519"/>
    <cellStyle name="Calculation 3 2 7 3" xfId="35903"/>
    <cellStyle name="Calculation 3 2 8" xfId="6138"/>
    <cellStyle name="Calculation 3 2 8 2" xfId="15279"/>
    <cellStyle name="Calculation 3 2 8 2 2" xfId="30778"/>
    <cellStyle name="Calculation 3 2 8 3" xfId="36154"/>
    <cellStyle name="Calculation 3 2 9" xfId="4490"/>
    <cellStyle name="Calculation 3 2 9 2" xfId="15280"/>
    <cellStyle name="Calculation 3 2 9 2 2" xfId="29350"/>
    <cellStyle name="Calculation 3 2 9 3" xfId="22528"/>
    <cellStyle name="Calculation 3 3" xfId="737"/>
    <cellStyle name="Calculation 3 3 10" xfId="10063"/>
    <cellStyle name="Calculation 3 3 10 2" xfId="15281"/>
    <cellStyle name="Calculation 3 3 10 2 2" xfId="34495"/>
    <cellStyle name="Calculation 3 3 10 3" xfId="25762"/>
    <cellStyle name="Calculation 3 3 11" xfId="9876"/>
    <cellStyle name="Calculation 3 3 11 2" xfId="25586"/>
    <cellStyle name="Calculation 3 3 12" xfId="34072"/>
    <cellStyle name="Calculation 3 3 2" xfId="644"/>
    <cellStyle name="Calculation 3 3 2 10" xfId="9875"/>
    <cellStyle name="Calculation 3 3 2 10 2" xfId="25585"/>
    <cellStyle name="Calculation 3 3 2 11" xfId="19637"/>
    <cellStyle name="Calculation 3 3 2 2" xfId="4761"/>
    <cellStyle name="Calculation 3 3 2 2 2" xfId="15282"/>
    <cellStyle name="Calculation 3 3 2 2 2 2" xfId="29578"/>
    <cellStyle name="Calculation 3 3 2 2 3" xfId="35006"/>
    <cellStyle name="Calculation 3 3 2 3" xfId="5311"/>
    <cellStyle name="Calculation 3 3 2 3 2" xfId="15283"/>
    <cellStyle name="Calculation 3 3 2 3 2 2" xfId="29998"/>
    <cellStyle name="Calculation 3 3 2 3 3" xfId="35388"/>
    <cellStyle name="Calculation 3 3 2 4" xfId="4534"/>
    <cellStyle name="Calculation 3 3 2 4 2" xfId="15284"/>
    <cellStyle name="Calculation 3 3 2 4 2 2" xfId="29389"/>
    <cellStyle name="Calculation 3 3 2 4 3" xfId="34858"/>
    <cellStyle name="Calculation 3 3 2 5" xfId="5015"/>
    <cellStyle name="Calculation 3 3 2 5 2" xfId="15285"/>
    <cellStyle name="Calculation 3 3 2 5 2 2" xfId="29820"/>
    <cellStyle name="Calculation 3 3 2 5 3" xfId="35246"/>
    <cellStyle name="Calculation 3 3 2 6" xfId="6212"/>
    <cellStyle name="Calculation 3 3 2 6 2" xfId="15286"/>
    <cellStyle name="Calculation 3 3 2 6 2 2" xfId="30847"/>
    <cellStyle name="Calculation 3 3 2 6 3" xfId="36223"/>
    <cellStyle name="Calculation 3 3 2 7" xfId="5351"/>
    <cellStyle name="Calculation 3 3 2 7 2" xfId="15287"/>
    <cellStyle name="Calculation 3 3 2 7 2 2" xfId="30036"/>
    <cellStyle name="Calculation 3 3 2 7 3" xfId="35426"/>
    <cellStyle name="Calculation 3 3 2 8" xfId="6395"/>
    <cellStyle name="Calculation 3 3 2 8 2" xfId="15288"/>
    <cellStyle name="Calculation 3 3 2 8 2 2" xfId="31021"/>
    <cellStyle name="Calculation 3 3 2 8 3" xfId="36391"/>
    <cellStyle name="Calculation 3 3 2 9" xfId="10064"/>
    <cellStyle name="Calculation 3 3 2 9 2" xfId="15289"/>
    <cellStyle name="Calculation 3 3 2 9 2 2" xfId="34496"/>
    <cellStyle name="Calculation 3 3 2 9 3" xfId="25763"/>
    <cellStyle name="Calculation 3 3 3" xfId="4760"/>
    <cellStyle name="Calculation 3 3 3 2" xfId="15290"/>
    <cellStyle name="Calculation 3 3 3 2 2" xfId="29577"/>
    <cellStyle name="Calculation 3 3 3 3" xfId="35005"/>
    <cellStyle name="Calculation 3 3 4" xfId="5310"/>
    <cellStyle name="Calculation 3 3 4 2" xfId="15291"/>
    <cellStyle name="Calculation 3 3 4 2 2" xfId="29997"/>
    <cellStyle name="Calculation 3 3 4 3" xfId="35387"/>
    <cellStyle name="Calculation 3 3 5" xfId="4533"/>
    <cellStyle name="Calculation 3 3 5 2" xfId="15292"/>
    <cellStyle name="Calculation 3 3 5 2 2" xfId="29388"/>
    <cellStyle name="Calculation 3 3 5 3" xfId="34857"/>
    <cellStyle name="Calculation 3 3 6" xfId="5016"/>
    <cellStyle name="Calculation 3 3 6 2" xfId="15293"/>
    <cellStyle name="Calculation 3 3 6 2 2" xfId="29821"/>
    <cellStyle name="Calculation 3 3 6 3" xfId="35247"/>
    <cellStyle name="Calculation 3 3 7" xfId="6008"/>
    <cellStyle name="Calculation 3 3 7 2" xfId="15294"/>
    <cellStyle name="Calculation 3 3 7 2 2" xfId="30653"/>
    <cellStyle name="Calculation 3 3 7 3" xfId="36036"/>
    <cellStyle name="Calculation 3 3 8" xfId="4549"/>
    <cellStyle name="Calculation 3 3 8 2" xfId="15295"/>
    <cellStyle name="Calculation 3 3 8 2 2" xfId="29404"/>
    <cellStyle name="Calculation 3 3 8 3" xfId="34867"/>
    <cellStyle name="Calculation 3 3 9" xfId="5886"/>
    <cellStyle name="Calculation 3 3 9 2" xfId="15296"/>
    <cellStyle name="Calculation 3 3 9 2 2" xfId="30547"/>
    <cellStyle name="Calculation 3 3 9 3" xfId="35931"/>
    <cellStyle name="Calculation 3 4" xfId="671"/>
    <cellStyle name="Calculation 3 4 10" xfId="9874"/>
    <cellStyle name="Calculation 3 4 10 2" xfId="25584"/>
    <cellStyle name="Calculation 3 4 11" xfId="22656"/>
    <cellStyle name="Calculation 3 4 2" xfId="4762"/>
    <cellStyle name="Calculation 3 4 2 2" xfId="15297"/>
    <cellStyle name="Calculation 3 4 2 2 2" xfId="29579"/>
    <cellStyle name="Calculation 3 4 2 3" xfId="35007"/>
    <cellStyle name="Calculation 3 4 3" xfId="5312"/>
    <cellStyle name="Calculation 3 4 3 2" xfId="15298"/>
    <cellStyle name="Calculation 3 4 3 2 2" xfId="29999"/>
    <cellStyle name="Calculation 3 4 3 3" xfId="35389"/>
    <cellStyle name="Calculation 3 4 4" xfId="4535"/>
    <cellStyle name="Calculation 3 4 4 2" xfId="15299"/>
    <cellStyle name="Calculation 3 4 4 2 2" xfId="29390"/>
    <cellStyle name="Calculation 3 4 4 3" xfId="34859"/>
    <cellStyle name="Calculation 3 4 5" xfId="5014"/>
    <cellStyle name="Calculation 3 4 5 2" xfId="15300"/>
    <cellStyle name="Calculation 3 4 5 2 2" xfId="29819"/>
    <cellStyle name="Calculation 3 4 5 3" xfId="35245"/>
    <cellStyle name="Calculation 3 4 6" xfId="5734"/>
    <cellStyle name="Calculation 3 4 6 2" xfId="15301"/>
    <cellStyle name="Calculation 3 4 6 2 2" xfId="30403"/>
    <cellStyle name="Calculation 3 4 6 3" xfId="35793"/>
    <cellStyle name="Calculation 3 4 7" xfId="5883"/>
    <cellStyle name="Calculation 3 4 7 2" xfId="15302"/>
    <cellStyle name="Calculation 3 4 7 2 2" xfId="30544"/>
    <cellStyle name="Calculation 3 4 7 3" xfId="35928"/>
    <cellStyle name="Calculation 3 4 8" xfId="6396"/>
    <cellStyle name="Calculation 3 4 8 2" xfId="15303"/>
    <cellStyle name="Calculation 3 4 8 2 2" xfId="31022"/>
    <cellStyle name="Calculation 3 4 8 3" xfId="36392"/>
    <cellStyle name="Calculation 3 4 9" xfId="10065"/>
    <cellStyle name="Calculation 3 4 9 2" xfId="15304"/>
    <cellStyle name="Calculation 3 4 9 2 2" xfId="34497"/>
    <cellStyle name="Calculation 3 4 9 3" xfId="25764"/>
    <cellStyle name="Calculation 3 5" xfId="3495"/>
    <cellStyle name="Calculation 3 6" xfId="4397"/>
    <cellStyle name="Calculation 3 6 2" xfId="15305"/>
    <cellStyle name="Calculation 3 6 2 2" xfId="29257"/>
    <cellStyle name="Calculation 3 6 3" xfId="20049"/>
    <cellStyle name="Calculation 3 7" xfId="4898"/>
    <cellStyle name="Calculation 3 7 2" xfId="15306"/>
    <cellStyle name="Calculation 3 7 2 2" xfId="29705"/>
    <cellStyle name="Calculation 3 7 3" xfId="35131"/>
    <cellStyle name="Calculation 3 8" xfId="4355"/>
    <cellStyle name="Calculation 3 8 2" xfId="15307"/>
    <cellStyle name="Calculation 3 8 2 2" xfId="29215"/>
    <cellStyle name="Calculation 3 8 3" xfId="20652"/>
    <cellStyle name="Calculation 3 9" xfId="4813"/>
    <cellStyle name="Calculation 3 9 2" xfId="15308"/>
    <cellStyle name="Calculation 3 9 2 2" xfId="29624"/>
    <cellStyle name="Calculation 3 9 3" xfId="35052"/>
    <cellStyle name="Calculation 4" xfId="236"/>
    <cellStyle name="Calculation 4 10" xfId="6137"/>
    <cellStyle name="Calculation 4 10 2" xfId="15309"/>
    <cellStyle name="Calculation 4 10 2 2" xfId="30777"/>
    <cellStyle name="Calculation 4 10 3" xfId="36153"/>
    <cellStyle name="Calculation 4 11" xfId="6389"/>
    <cellStyle name="Calculation 4 11 2" xfId="15310"/>
    <cellStyle name="Calculation 4 11 2 2" xfId="31015"/>
    <cellStyle name="Calculation 4 11 3" xfId="36385"/>
    <cellStyle name="Calculation 4 12" xfId="6590"/>
    <cellStyle name="Calculation 4 12 2" xfId="15311"/>
    <cellStyle name="Calculation 4 12 2 2" xfId="31210"/>
    <cellStyle name="Calculation 4 12 3" xfId="36574"/>
    <cellStyle name="Calculation 4 13" xfId="9907"/>
    <cellStyle name="Calculation 4 13 2" xfId="15312"/>
    <cellStyle name="Calculation 4 13 2 2" xfId="34375"/>
    <cellStyle name="Calculation 4 13 3" xfId="25617"/>
    <cellStyle name="Calculation 4 14" xfId="10274"/>
    <cellStyle name="Calculation 4 14 2" xfId="25972"/>
    <cellStyle name="Calculation 4 15" xfId="22517"/>
    <cellStyle name="Calculation 4 2" xfId="467"/>
    <cellStyle name="Calculation 4 2 10" xfId="6589"/>
    <cellStyle name="Calculation 4 2 10 2" xfId="15313"/>
    <cellStyle name="Calculation 4 2 10 2 2" xfId="31209"/>
    <cellStyle name="Calculation 4 2 10 3" xfId="36573"/>
    <cellStyle name="Calculation 4 2 11" xfId="9908"/>
    <cellStyle name="Calculation 4 2 11 2" xfId="15314"/>
    <cellStyle name="Calculation 4 2 11 2 2" xfId="34376"/>
    <cellStyle name="Calculation 4 2 11 3" xfId="25618"/>
    <cellStyle name="Calculation 4 2 12" xfId="10273"/>
    <cellStyle name="Calculation 4 2 12 2" xfId="25971"/>
    <cellStyle name="Calculation 4 2 13" xfId="19573"/>
    <cellStyle name="Calculation 4 2 2" xfId="798"/>
    <cellStyle name="Calculation 4 2 2 10" xfId="6473"/>
    <cellStyle name="Calculation 4 2 2 10 2" xfId="15315"/>
    <cellStyle name="Calculation 4 2 2 10 2 2" xfId="31098"/>
    <cellStyle name="Calculation 4 2 2 10 3" xfId="36468"/>
    <cellStyle name="Calculation 4 2 2 11" xfId="10066"/>
    <cellStyle name="Calculation 4 2 2 11 2" xfId="15316"/>
    <cellStyle name="Calculation 4 2 2 11 2 2" xfId="34498"/>
    <cellStyle name="Calculation 4 2 2 11 3" xfId="25765"/>
    <cellStyle name="Calculation 4 2 2 12" xfId="9873"/>
    <cellStyle name="Calculation 4 2 2 12 2" xfId="25583"/>
    <cellStyle name="Calculation 4 2 2 13" xfId="25621"/>
    <cellStyle name="Calculation 4 2 2 2" xfId="874"/>
    <cellStyle name="Calculation 4 2 2 2 10" xfId="10067"/>
    <cellStyle name="Calculation 4 2 2 2 10 2" xfId="15317"/>
    <cellStyle name="Calculation 4 2 2 2 10 2 2" xfId="34499"/>
    <cellStyle name="Calculation 4 2 2 2 10 3" xfId="25766"/>
    <cellStyle name="Calculation 4 2 2 2 11" xfId="9872"/>
    <cellStyle name="Calculation 4 2 2 2 11 2" xfId="25582"/>
    <cellStyle name="Calculation 4 2 2 2 12" xfId="19483"/>
    <cellStyle name="Calculation 4 2 2 2 2" xfId="4148"/>
    <cellStyle name="Calculation 4 2 2 2 2 2" xfId="9528"/>
    <cellStyle name="Calculation 4 2 2 2 2 2 2" xfId="15318"/>
    <cellStyle name="Calculation 4 2 2 2 2 2 2 2" xfId="34108"/>
    <cellStyle name="Calculation 4 2 2 2 2 2 3" xfId="36828"/>
    <cellStyle name="Calculation 4 2 2 2 2 3" xfId="15319"/>
    <cellStyle name="Calculation 4 2 2 2 2 3 2" xfId="29031"/>
    <cellStyle name="Calculation 4 2 2 2 2 4" xfId="19627"/>
    <cellStyle name="Calculation 4 2 2 2 3" xfId="4764"/>
    <cellStyle name="Calculation 4 2 2 2 3 2" xfId="15320"/>
    <cellStyle name="Calculation 4 2 2 2 3 2 2" xfId="29581"/>
    <cellStyle name="Calculation 4 2 2 2 3 3" xfId="35009"/>
    <cellStyle name="Calculation 4 2 2 2 4" xfId="5314"/>
    <cellStyle name="Calculation 4 2 2 2 4 2" xfId="15321"/>
    <cellStyle name="Calculation 4 2 2 2 4 2 2" xfId="30001"/>
    <cellStyle name="Calculation 4 2 2 2 4 3" xfId="35391"/>
    <cellStyle name="Calculation 4 2 2 2 5" xfId="4537"/>
    <cellStyle name="Calculation 4 2 2 2 5 2" xfId="15322"/>
    <cellStyle name="Calculation 4 2 2 2 5 2 2" xfId="29392"/>
    <cellStyle name="Calculation 4 2 2 2 5 3" xfId="34860"/>
    <cellStyle name="Calculation 4 2 2 2 6" xfId="5950"/>
    <cellStyle name="Calculation 4 2 2 2 6 2" xfId="15323"/>
    <cellStyle name="Calculation 4 2 2 2 6 2 2" xfId="30606"/>
    <cellStyle name="Calculation 4 2 2 2 6 3" xfId="35990"/>
    <cellStyle name="Calculation 4 2 2 2 7" xfId="5698"/>
    <cellStyle name="Calculation 4 2 2 2 7 2" xfId="15324"/>
    <cellStyle name="Calculation 4 2 2 2 7 2 2" xfId="30369"/>
    <cellStyle name="Calculation 4 2 2 2 7 3" xfId="35759"/>
    <cellStyle name="Calculation 4 2 2 2 8" xfId="6158"/>
    <cellStyle name="Calculation 4 2 2 2 8 2" xfId="15325"/>
    <cellStyle name="Calculation 4 2 2 2 8 2 2" xfId="30798"/>
    <cellStyle name="Calculation 4 2 2 2 8 3" xfId="36174"/>
    <cellStyle name="Calculation 4 2 2 2 9" xfId="6443"/>
    <cellStyle name="Calculation 4 2 2 2 9 2" xfId="15326"/>
    <cellStyle name="Calculation 4 2 2 2 9 2 2" xfId="31068"/>
    <cellStyle name="Calculation 4 2 2 2 9 3" xfId="36438"/>
    <cellStyle name="Calculation 4 2 2 3" xfId="601"/>
    <cellStyle name="Calculation 4 2 2 3 10" xfId="9871"/>
    <cellStyle name="Calculation 4 2 2 3 10 2" xfId="25581"/>
    <cellStyle name="Calculation 4 2 2 3 11" xfId="22586"/>
    <cellStyle name="Calculation 4 2 2 3 2" xfId="4765"/>
    <cellStyle name="Calculation 4 2 2 3 2 2" xfId="15327"/>
    <cellStyle name="Calculation 4 2 2 3 2 2 2" xfId="29582"/>
    <cellStyle name="Calculation 4 2 2 3 2 3" xfId="35010"/>
    <cellStyle name="Calculation 4 2 2 3 3" xfId="5315"/>
    <cellStyle name="Calculation 4 2 2 3 3 2" xfId="15328"/>
    <cellStyle name="Calculation 4 2 2 3 3 2 2" xfId="30002"/>
    <cellStyle name="Calculation 4 2 2 3 3 3" xfId="35392"/>
    <cellStyle name="Calculation 4 2 2 3 4" xfId="4538"/>
    <cellStyle name="Calculation 4 2 2 3 4 2" xfId="15329"/>
    <cellStyle name="Calculation 4 2 2 3 4 2 2" xfId="29393"/>
    <cellStyle name="Calculation 4 2 2 3 4 3" xfId="34861"/>
    <cellStyle name="Calculation 4 2 2 3 5" xfId="4513"/>
    <cellStyle name="Calculation 4 2 2 3 5 2" xfId="15330"/>
    <cellStyle name="Calculation 4 2 2 3 5 2 2" xfId="29368"/>
    <cellStyle name="Calculation 4 2 2 3 5 3" xfId="34837"/>
    <cellStyle name="Calculation 4 2 2 3 6" xfId="5733"/>
    <cellStyle name="Calculation 4 2 2 3 6 2" xfId="15331"/>
    <cellStyle name="Calculation 4 2 2 3 6 2 2" xfId="30402"/>
    <cellStyle name="Calculation 4 2 2 3 6 3" xfId="35792"/>
    <cellStyle name="Calculation 4 2 2 3 7" xfId="6159"/>
    <cellStyle name="Calculation 4 2 2 3 7 2" xfId="15332"/>
    <cellStyle name="Calculation 4 2 2 3 7 2 2" xfId="30799"/>
    <cellStyle name="Calculation 4 2 2 3 7 3" xfId="36175"/>
    <cellStyle name="Calculation 4 2 2 3 8" xfId="4551"/>
    <cellStyle name="Calculation 4 2 2 3 8 2" xfId="15333"/>
    <cellStyle name="Calculation 4 2 2 3 8 2 2" xfId="29406"/>
    <cellStyle name="Calculation 4 2 2 3 8 3" xfId="34869"/>
    <cellStyle name="Calculation 4 2 2 3 9" xfId="10068"/>
    <cellStyle name="Calculation 4 2 2 3 9 2" xfId="15334"/>
    <cellStyle name="Calculation 4 2 2 3 9 2 2" xfId="34500"/>
    <cellStyle name="Calculation 4 2 2 3 9 3" xfId="25767"/>
    <cellStyle name="Calculation 4 2 2 4" xfId="4763"/>
    <cellStyle name="Calculation 4 2 2 4 2" xfId="15335"/>
    <cellStyle name="Calculation 4 2 2 4 2 2" xfId="29580"/>
    <cellStyle name="Calculation 4 2 2 4 3" xfId="35008"/>
    <cellStyle name="Calculation 4 2 2 5" xfId="5313"/>
    <cellStyle name="Calculation 4 2 2 5 2" xfId="15336"/>
    <cellStyle name="Calculation 4 2 2 5 2 2" xfId="30000"/>
    <cellStyle name="Calculation 4 2 2 5 3" xfId="35390"/>
    <cellStyle name="Calculation 4 2 2 6" xfId="5063"/>
    <cellStyle name="Calculation 4 2 2 6 2" xfId="15337"/>
    <cellStyle name="Calculation 4 2 2 6 2 2" xfId="29864"/>
    <cellStyle name="Calculation 4 2 2 6 3" xfId="35280"/>
    <cellStyle name="Calculation 4 2 2 7" xfId="4709"/>
    <cellStyle name="Calculation 4 2 2 7 2" xfId="15338"/>
    <cellStyle name="Calculation 4 2 2 7 2 2" xfId="29536"/>
    <cellStyle name="Calculation 4 2 2 7 3" xfId="34964"/>
    <cellStyle name="Calculation 4 2 2 8" xfId="4857"/>
    <cellStyle name="Calculation 4 2 2 8 2" xfId="15339"/>
    <cellStyle name="Calculation 4 2 2 8 2 2" xfId="29666"/>
    <cellStyle name="Calculation 4 2 2 8 3" xfId="35094"/>
    <cellStyle name="Calculation 4 2 2 9" xfId="4358"/>
    <cellStyle name="Calculation 4 2 2 9 2" xfId="15340"/>
    <cellStyle name="Calculation 4 2 2 9 2 2" xfId="29218"/>
    <cellStyle name="Calculation 4 2 2 9 3" xfId="20601"/>
    <cellStyle name="Calculation 4 2 3" xfId="627"/>
    <cellStyle name="Calculation 4 2 3 10" xfId="9870"/>
    <cellStyle name="Calculation 4 2 3 10 2" xfId="25580"/>
    <cellStyle name="Calculation 4 2 3 11" xfId="22336"/>
    <cellStyle name="Calculation 4 2 3 2" xfId="4766"/>
    <cellStyle name="Calculation 4 2 3 2 2" xfId="15341"/>
    <cellStyle name="Calculation 4 2 3 2 2 2" xfId="29583"/>
    <cellStyle name="Calculation 4 2 3 2 3" xfId="35011"/>
    <cellStyle name="Calculation 4 2 3 3" xfId="5316"/>
    <cellStyle name="Calculation 4 2 3 3 2" xfId="15342"/>
    <cellStyle name="Calculation 4 2 3 3 2 2" xfId="30003"/>
    <cellStyle name="Calculation 4 2 3 3 3" xfId="35393"/>
    <cellStyle name="Calculation 4 2 3 4" xfId="4541"/>
    <cellStyle name="Calculation 4 2 3 4 2" xfId="15343"/>
    <cellStyle name="Calculation 4 2 3 4 2 2" xfId="29396"/>
    <cellStyle name="Calculation 4 2 3 4 3" xfId="34862"/>
    <cellStyle name="Calculation 4 2 3 5" xfId="5623"/>
    <cellStyle name="Calculation 4 2 3 5 2" xfId="15344"/>
    <cellStyle name="Calculation 4 2 3 5 2 2" xfId="30304"/>
    <cellStyle name="Calculation 4 2 3 5 3" xfId="35694"/>
    <cellStyle name="Calculation 4 2 3 6" xfId="5266"/>
    <cellStyle name="Calculation 4 2 3 6 2" xfId="15345"/>
    <cellStyle name="Calculation 4 2 3 6 2 2" xfId="29954"/>
    <cellStyle name="Calculation 4 2 3 6 3" xfId="35344"/>
    <cellStyle name="Calculation 4 2 3 7" xfId="5272"/>
    <cellStyle name="Calculation 4 2 3 7 2" xfId="15346"/>
    <cellStyle name="Calculation 4 2 3 7 2 2" xfId="29960"/>
    <cellStyle name="Calculation 4 2 3 7 3" xfId="35350"/>
    <cellStyle name="Calculation 4 2 3 8" xfId="4716"/>
    <cellStyle name="Calculation 4 2 3 8 2" xfId="15347"/>
    <cellStyle name="Calculation 4 2 3 8 2 2" xfId="29541"/>
    <cellStyle name="Calculation 4 2 3 8 3" xfId="34969"/>
    <cellStyle name="Calculation 4 2 3 9" xfId="10069"/>
    <cellStyle name="Calculation 4 2 3 9 2" xfId="15348"/>
    <cellStyle name="Calculation 4 2 3 9 2 2" xfId="34501"/>
    <cellStyle name="Calculation 4 2 3 9 3" xfId="25768"/>
    <cellStyle name="Calculation 4 2 4" xfId="4400"/>
    <cellStyle name="Calculation 4 2 4 2" xfId="15349"/>
    <cellStyle name="Calculation 4 2 4 2 2" xfId="29260"/>
    <cellStyle name="Calculation 4 2 4 3" xfId="20007"/>
    <cellStyle name="Calculation 4 2 5" xfId="4449"/>
    <cellStyle name="Calculation 4 2 5 2" xfId="15350"/>
    <cellStyle name="Calculation 4 2 5 2 2" xfId="29309"/>
    <cellStyle name="Calculation 4 2 5 3" xfId="19611"/>
    <cellStyle name="Calculation 4 2 6" xfId="5586"/>
    <cellStyle name="Calculation 4 2 6 2" xfId="15351"/>
    <cellStyle name="Calculation 4 2 6 2 2" xfId="30270"/>
    <cellStyle name="Calculation 4 2 6 3" xfId="35660"/>
    <cellStyle name="Calculation 4 2 7" xfId="5856"/>
    <cellStyle name="Calculation 4 2 7 2" xfId="15352"/>
    <cellStyle name="Calculation 4 2 7 2 2" xfId="30517"/>
    <cellStyle name="Calculation 4 2 7 3" xfId="35901"/>
    <cellStyle name="Calculation 4 2 8" xfId="6136"/>
    <cellStyle name="Calculation 4 2 8 2" xfId="15353"/>
    <cellStyle name="Calculation 4 2 8 2 2" xfId="30776"/>
    <cellStyle name="Calculation 4 2 8 3" xfId="36152"/>
    <cellStyle name="Calculation 4 2 9" xfId="6388"/>
    <cellStyle name="Calculation 4 2 9 2" xfId="15354"/>
    <cellStyle name="Calculation 4 2 9 2 2" xfId="31014"/>
    <cellStyle name="Calculation 4 2 9 3" xfId="36384"/>
    <cellStyle name="Calculation 4 3" xfId="738"/>
    <cellStyle name="Calculation 4 3 10" xfId="10070"/>
    <cellStyle name="Calculation 4 3 10 2" xfId="15355"/>
    <cellStyle name="Calculation 4 3 10 2 2" xfId="34502"/>
    <cellStyle name="Calculation 4 3 10 3" xfId="25769"/>
    <cellStyle name="Calculation 4 3 11" xfId="9869"/>
    <cellStyle name="Calculation 4 3 11 2" xfId="25579"/>
    <cellStyle name="Calculation 4 3 12" xfId="25310"/>
    <cellStyle name="Calculation 4 3 2" xfId="839"/>
    <cellStyle name="Calculation 4 3 2 10" xfId="9868"/>
    <cellStyle name="Calculation 4 3 2 10 2" xfId="25578"/>
    <cellStyle name="Calculation 4 3 2 11" xfId="30987"/>
    <cellStyle name="Calculation 4 3 2 2" xfId="4768"/>
    <cellStyle name="Calculation 4 3 2 2 2" xfId="15356"/>
    <cellStyle name="Calculation 4 3 2 2 2 2" xfId="29585"/>
    <cellStyle name="Calculation 4 3 2 2 3" xfId="35013"/>
    <cellStyle name="Calculation 4 3 2 3" xfId="5318"/>
    <cellStyle name="Calculation 4 3 2 3 2" xfId="15357"/>
    <cellStyle name="Calculation 4 3 2 3 2 2" xfId="30005"/>
    <cellStyle name="Calculation 4 3 2 3 3" xfId="35395"/>
    <cellStyle name="Calculation 4 3 2 4" xfId="4642"/>
    <cellStyle name="Calculation 4 3 2 4 2" xfId="15358"/>
    <cellStyle name="Calculation 4 3 2 4 2 2" xfId="29488"/>
    <cellStyle name="Calculation 4 3 2 4 3" xfId="34945"/>
    <cellStyle name="Calculation 4 3 2 5" xfId="5013"/>
    <cellStyle name="Calculation 4 3 2 5 2" xfId="15359"/>
    <cellStyle name="Calculation 4 3 2 5 2 2" xfId="29818"/>
    <cellStyle name="Calculation 4 3 2 5 3" xfId="35244"/>
    <cellStyle name="Calculation 4 3 2 6" xfId="5346"/>
    <cellStyle name="Calculation 4 3 2 6 2" xfId="15360"/>
    <cellStyle name="Calculation 4 3 2 6 2 2" xfId="30031"/>
    <cellStyle name="Calculation 4 3 2 6 3" xfId="35421"/>
    <cellStyle name="Calculation 4 3 2 7" xfId="5882"/>
    <cellStyle name="Calculation 4 3 2 7 2" xfId="15361"/>
    <cellStyle name="Calculation 4 3 2 7 2 2" xfId="30543"/>
    <cellStyle name="Calculation 4 3 2 7 3" xfId="35927"/>
    <cellStyle name="Calculation 4 3 2 8" xfId="6623"/>
    <cellStyle name="Calculation 4 3 2 8 2" xfId="15362"/>
    <cellStyle name="Calculation 4 3 2 8 2 2" xfId="31243"/>
    <cellStyle name="Calculation 4 3 2 8 3" xfId="36607"/>
    <cellStyle name="Calculation 4 3 2 9" xfId="10071"/>
    <cellStyle name="Calculation 4 3 2 9 2" xfId="15363"/>
    <cellStyle name="Calculation 4 3 2 9 2 2" xfId="34503"/>
    <cellStyle name="Calculation 4 3 2 9 3" xfId="25770"/>
    <cellStyle name="Calculation 4 3 3" xfId="4767"/>
    <cellStyle name="Calculation 4 3 3 2" xfId="15364"/>
    <cellStyle name="Calculation 4 3 3 2 2" xfId="29584"/>
    <cellStyle name="Calculation 4 3 3 3" xfId="35012"/>
    <cellStyle name="Calculation 4 3 4" xfId="5317"/>
    <cellStyle name="Calculation 4 3 4 2" xfId="15365"/>
    <cellStyle name="Calculation 4 3 4 2 2" xfId="30004"/>
    <cellStyle name="Calculation 4 3 4 3" xfId="35394"/>
    <cellStyle name="Calculation 4 3 5" xfId="5071"/>
    <cellStyle name="Calculation 4 3 5 2" xfId="15366"/>
    <cellStyle name="Calculation 4 3 5 2 2" xfId="29870"/>
    <cellStyle name="Calculation 4 3 5 3" xfId="35281"/>
    <cellStyle name="Calculation 4 3 6" xfId="5624"/>
    <cellStyle name="Calculation 4 3 6 2" xfId="15367"/>
    <cellStyle name="Calculation 4 3 6 2 2" xfId="30305"/>
    <cellStyle name="Calculation 4 3 6 3" xfId="35695"/>
    <cellStyle name="Calculation 4 3 7" xfId="5953"/>
    <cellStyle name="Calculation 4 3 7 2" xfId="15368"/>
    <cellStyle name="Calculation 4 3 7 2 2" xfId="30609"/>
    <cellStyle name="Calculation 4 3 7 3" xfId="35993"/>
    <cellStyle name="Calculation 4 3 8" xfId="6214"/>
    <cellStyle name="Calculation 4 3 8 2" xfId="15369"/>
    <cellStyle name="Calculation 4 3 8 2 2" xfId="30849"/>
    <cellStyle name="Calculation 4 3 8 3" xfId="36225"/>
    <cellStyle name="Calculation 4 3 9" xfId="5853"/>
    <cellStyle name="Calculation 4 3 9 2" xfId="15370"/>
    <cellStyle name="Calculation 4 3 9 2 2" xfId="30514"/>
    <cellStyle name="Calculation 4 3 9 3" xfId="35898"/>
    <cellStyle name="Calculation 4 4" xfId="658"/>
    <cellStyle name="Calculation 4 4 10" xfId="9866"/>
    <cellStyle name="Calculation 4 4 10 2" xfId="25576"/>
    <cellStyle name="Calculation 4 4 11" xfId="19646"/>
    <cellStyle name="Calculation 4 4 2" xfId="4769"/>
    <cellStyle name="Calculation 4 4 2 2" xfId="15371"/>
    <cellStyle name="Calculation 4 4 2 2 2" xfId="29586"/>
    <cellStyle name="Calculation 4 4 2 3" xfId="35014"/>
    <cellStyle name="Calculation 4 4 3" xfId="5319"/>
    <cellStyle name="Calculation 4 4 3 2" xfId="15372"/>
    <cellStyle name="Calculation 4 4 3 2 2" xfId="30006"/>
    <cellStyle name="Calculation 4 4 3 3" xfId="35396"/>
    <cellStyle name="Calculation 4 4 4" xfId="4643"/>
    <cellStyle name="Calculation 4 4 4 2" xfId="15373"/>
    <cellStyle name="Calculation 4 4 4 2 2" xfId="29489"/>
    <cellStyle name="Calculation 4 4 4 3" xfId="34946"/>
    <cellStyle name="Calculation 4 4 5" xfId="5012"/>
    <cellStyle name="Calculation 4 4 5 2" xfId="15374"/>
    <cellStyle name="Calculation 4 4 5 2 2" xfId="29817"/>
    <cellStyle name="Calculation 4 4 5 3" xfId="35243"/>
    <cellStyle name="Calculation 4 4 6" xfId="6211"/>
    <cellStyle name="Calculation 4 4 6 2" xfId="15375"/>
    <cellStyle name="Calculation 4 4 6 2 2" xfId="30846"/>
    <cellStyle name="Calculation 4 4 6 3" xfId="36222"/>
    <cellStyle name="Calculation 4 4 7" xfId="6258"/>
    <cellStyle name="Calculation 4 4 7 2" xfId="15376"/>
    <cellStyle name="Calculation 4 4 7 2 2" xfId="30889"/>
    <cellStyle name="Calculation 4 4 7 3" xfId="36265"/>
    <cellStyle name="Calculation 4 4 8" xfId="4717"/>
    <cellStyle name="Calculation 4 4 8 2" xfId="15377"/>
    <cellStyle name="Calculation 4 4 8 2 2" xfId="29542"/>
    <cellStyle name="Calculation 4 4 8 3" xfId="34970"/>
    <cellStyle name="Calculation 4 4 9" xfId="10072"/>
    <cellStyle name="Calculation 4 4 9 2" xfId="15378"/>
    <cellStyle name="Calculation 4 4 9 2 2" xfId="34504"/>
    <cellStyle name="Calculation 4 4 9 3" xfId="25771"/>
    <cellStyle name="Calculation 4 5" xfId="3496"/>
    <cellStyle name="Calculation 4 5 2" xfId="9012"/>
    <cellStyle name="Calculation 4 5 2 2" xfId="15379"/>
    <cellStyle name="Calculation 4 5 2 2 2" xfId="33609"/>
    <cellStyle name="Calculation 4 5 2 3" xfId="36768"/>
    <cellStyle name="Calculation 4 5 3" xfId="15380"/>
    <cellStyle name="Calculation 4 5 3 2" xfId="28533"/>
    <cellStyle name="Calculation 4 5 4" xfId="22613"/>
    <cellStyle name="Calculation 4 6" xfId="4399"/>
    <cellStyle name="Calculation 4 6 2" xfId="15381"/>
    <cellStyle name="Calculation 4 6 2 2" xfId="29259"/>
    <cellStyle name="Calculation 4 6 3" xfId="19396"/>
    <cellStyle name="Calculation 4 7" xfId="4450"/>
    <cellStyle name="Calculation 4 7 2" xfId="15382"/>
    <cellStyle name="Calculation 4 7 2 2" xfId="29310"/>
    <cellStyle name="Calculation 4 7 3" xfId="19381"/>
    <cellStyle name="Calculation 4 8" xfId="5587"/>
    <cellStyle name="Calculation 4 8 2" xfId="15383"/>
    <cellStyle name="Calculation 4 8 2 2" xfId="30271"/>
    <cellStyle name="Calculation 4 8 3" xfId="35661"/>
    <cellStyle name="Calculation 4 9" xfId="5857"/>
    <cellStyle name="Calculation 4 9 2" xfId="15384"/>
    <cellStyle name="Calculation 4 9 2 2" xfId="30518"/>
    <cellStyle name="Calculation 4 9 3" xfId="35902"/>
    <cellStyle name="Calculation 5" xfId="237"/>
    <cellStyle name="Calculation 5 10" xfId="6387"/>
    <cellStyle name="Calculation 5 10 2" xfId="15385"/>
    <cellStyle name="Calculation 5 10 2 2" xfId="31013"/>
    <cellStyle name="Calculation 5 10 3" xfId="36383"/>
    <cellStyle name="Calculation 5 11" xfId="6588"/>
    <cellStyle name="Calculation 5 11 2" xfId="15386"/>
    <cellStyle name="Calculation 5 11 2 2" xfId="31208"/>
    <cellStyle name="Calculation 5 11 3" xfId="36572"/>
    <cellStyle name="Calculation 5 12" xfId="9909"/>
    <cellStyle name="Calculation 5 12 2" xfId="15387"/>
    <cellStyle name="Calculation 5 12 2 2" xfId="34377"/>
    <cellStyle name="Calculation 5 12 3" xfId="25619"/>
    <cellStyle name="Calculation 5 13" xfId="10272"/>
    <cellStyle name="Calculation 5 13 2" xfId="25970"/>
    <cellStyle name="Calculation 5 14" xfId="22671"/>
    <cellStyle name="Calculation 5 2" xfId="739"/>
    <cellStyle name="Calculation 5 2 10" xfId="5854"/>
    <cellStyle name="Calculation 5 2 10 2" xfId="15388"/>
    <cellStyle name="Calculation 5 2 10 2 2" xfId="30515"/>
    <cellStyle name="Calculation 5 2 10 3" xfId="35899"/>
    <cellStyle name="Calculation 5 2 11" xfId="10073"/>
    <cellStyle name="Calculation 5 2 11 2" xfId="15389"/>
    <cellStyle name="Calculation 5 2 11 2 2" xfId="34505"/>
    <cellStyle name="Calculation 5 2 11 3" xfId="25772"/>
    <cellStyle name="Calculation 5 2 12" xfId="9865"/>
    <cellStyle name="Calculation 5 2 12 2" xfId="25575"/>
    <cellStyle name="Calculation 5 2 13" xfId="22328"/>
    <cellStyle name="Calculation 5 2 2" xfId="744"/>
    <cellStyle name="Calculation 5 2 2 10" xfId="9864"/>
    <cellStyle name="Calculation 5 2 2 10 2" xfId="25574"/>
    <cellStyle name="Calculation 5 2 2 11" xfId="22647"/>
    <cellStyle name="Calculation 5 2 2 2" xfId="4771"/>
    <cellStyle name="Calculation 5 2 2 2 2" xfId="15390"/>
    <cellStyle name="Calculation 5 2 2 2 2 2" xfId="29588"/>
    <cellStyle name="Calculation 5 2 2 2 3" xfId="35016"/>
    <cellStyle name="Calculation 5 2 2 3" xfId="5321"/>
    <cellStyle name="Calculation 5 2 2 3 2" xfId="15391"/>
    <cellStyle name="Calculation 5 2 2 3 2 2" xfId="30008"/>
    <cellStyle name="Calculation 5 2 2 3 3" xfId="35398"/>
    <cellStyle name="Calculation 5 2 2 4" xfId="4542"/>
    <cellStyle name="Calculation 5 2 2 4 2" xfId="15392"/>
    <cellStyle name="Calculation 5 2 2 4 2 2" xfId="29397"/>
    <cellStyle name="Calculation 5 2 2 4 3" xfId="34863"/>
    <cellStyle name="Calculation 5 2 2 5" xfId="4334"/>
    <cellStyle name="Calculation 5 2 2 5 2" xfId="15393"/>
    <cellStyle name="Calculation 5 2 2 5 2 2" xfId="29194"/>
    <cellStyle name="Calculation 5 2 2 5 3" xfId="20943"/>
    <cellStyle name="Calculation 5 2 2 6" xfId="4858"/>
    <cellStyle name="Calculation 5 2 2 6 2" xfId="15394"/>
    <cellStyle name="Calculation 5 2 2 6 2 2" xfId="29667"/>
    <cellStyle name="Calculation 5 2 2 6 3" xfId="35095"/>
    <cellStyle name="Calculation 5 2 2 7" xfId="5273"/>
    <cellStyle name="Calculation 5 2 2 7 2" xfId="15395"/>
    <cellStyle name="Calculation 5 2 2 7 2 2" xfId="29961"/>
    <cellStyle name="Calculation 5 2 2 7 3" xfId="35351"/>
    <cellStyle name="Calculation 5 2 2 8" xfId="4707"/>
    <cellStyle name="Calculation 5 2 2 8 2" xfId="15396"/>
    <cellStyle name="Calculation 5 2 2 8 2 2" xfId="29535"/>
    <cellStyle name="Calculation 5 2 2 8 3" xfId="34963"/>
    <cellStyle name="Calculation 5 2 2 9" xfId="10074"/>
    <cellStyle name="Calculation 5 2 2 9 2" xfId="15397"/>
    <cellStyle name="Calculation 5 2 2 9 2 2" xfId="34506"/>
    <cellStyle name="Calculation 5 2 2 9 3" xfId="25773"/>
    <cellStyle name="Calculation 5 2 3" xfId="3497"/>
    <cellStyle name="Calculation 5 2 3 2" xfId="9013"/>
    <cellStyle name="Calculation 5 2 3 2 2" xfId="15398"/>
    <cellStyle name="Calculation 5 2 3 2 2 2" xfId="33610"/>
    <cellStyle name="Calculation 5 2 3 2 3" xfId="36769"/>
    <cellStyle name="Calculation 5 2 3 3" xfId="15399"/>
    <cellStyle name="Calculation 5 2 3 3 2" xfId="28534"/>
    <cellStyle name="Calculation 5 2 3 4" xfId="22467"/>
    <cellStyle name="Calculation 5 2 4" xfId="4770"/>
    <cellStyle name="Calculation 5 2 4 2" xfId="15400"/>
    <cellStyle name="Calculation 5 2 4 2 2" xfId="29587"/>
    <cellStyle name="Calculation 5 2 4 3" xfId="35015"/>
    <cellStyle name="Calculation 5 2 5" xfId="5320"/>
    <cellStyle name="Calculation 5 2 5 2" xfId="15401"/>
    <cellStyle name="Calculation 5 2 5 2 2" xfId="30007"/>
    <cellStyle name="Calculation 5 2 5 3" xfId="35397"/>
    <cellStyle name="Calculation 5 2 6" xfId="4644"/>
    <cellStyle name="Calculation 5 2 6 2" xfId="15402"/>
    <cellStyle name="Calculation 5 2 6 2 2" xfId="29490"/>
    <cellStyle name="Calculation 5 2 6 3" xfId="34947"/>
    <cellStyle name="Calculation 5 2 7" xfId="5011"/>
    <cellStyle name="Calculation 5 2 7 2" xfId="15403"/>
    <cellStyle name="Calculation 5 2 7 2 2" xfId="29816"/>
    <cellStyle name="Calculation 5 2 7 3" xfId="35242"/>
    <cellStyle name="Calculation 5 2 8" xfId="5732"/>
    <cellStyle name="Calculation 5 2 8 2" xfId="15404"/>
    <cellStyle name="Calculation 5 2 8 2 2" xfId="30401"/>
    <cellStyle name="Calculation 5 2 8 3" xfId="35791"/>
    <cellStyle name="Calculation 5 2 9" xfId="6442"/>
    <cellStyle name="Calculation 5 2 9 2" xfId="15405"/>
    <cellStyle name="Calculation 5 2 9 2 2" xfId="31067"/>
    <cellStyle name="Calculation 5 2 9 3" xfId="36437"/>
    <cellStyle name="Calculation 5 3" xfId="657"/>
    <cellStyle name="Calculation 5 3 10" xfId="10075"/>
    <cellStyle name="Calculation 5 3 10 2" xfId="15406"/>
    <cellStyle name="Calculation 5 3 10 2 2" xfId="34507"/>
    <cellStyle name="Calculation 5 3 10 3" xfId="25774"/>
    <cellStyle name="Calculation 5 3 11" xfId="9863"/>
    <cellStyle name="Calculation 5 3 11 2" xfId="25573"/>
    <cellStyle name="Calculation 5 3 12" xfId="22470"/>
    <cellStyle name="Calculation 5 3 2" xfId="4115"/>
    <cellStyle name="Calculation 5 3 2 2" xfId="9495"/>
    <cellStyle name="Calculation 5 3 2 2 2" xfId="15407"/>
    <cellStyle name="Calculation 5 3 2 2 2 2" xfId="34081"/>
    <cellStyle name="Calculation 5 3 2 2 3" xfId="36805"/>
    <cellStyle name="Calculation 5 3 2 3" xfId="15408"/>
    <cellStyle name="Calculation 5 3 2 3 2" xfId="29005"/>
    <cellStyle name="Calculation 5 3 2 4" xfId="34812"/>
    <cellStyle name="Calculation 5 3 3" xfId="4772"/>
    <cellStyle name="Calculation 5 3 3 2" xfId="15409"/>
    <cellStyle name="Calculation 5 3 3 2 2" xfId="29589"/>
    <cellStyle name="Calculation 5 3 3 3" xfId="35017"/>
    <cellStyle name="Calculation 5 3 4" xfId="5322"/>
    <cellStyle name="Calculation 5 3 4 2" xfId="15410"/>
    <cellStyle name="Calculation 5 3 4 2 2" xfId="30009"/>
    <cellStyle name="Calculation 5 3 4 3" xfId="35399"/>
    <cellStyle name="Calculation 5 3 5" xfId="4543"/>
    <cellStyle name="Calculation 5 3 5 2" xfId="15411"/>
    <cellStyle name="Calculation 5 3 5 2 2" xfId="29398"/>
    <cellStyle name="Calculation 5 3 5 3" xfId="34864"/>
    <cellStyle name="Calculation 5 3 6" xfId="5949"/>
    <cellStyle name="Calculation 5 3 6 2" xfId="15412"/>
    <cellStyle name="Calculation 5 3 6 2 2" xfId="30605"/>
    <cellStyle name="Calculation 5 3 6 3" xfId="35989"/>
    <cellStyle name="Calculation 5 3 7" xfId="4859"/>
    <cellStyle name="Calculation 5 3 7 2" xfId="15413"/>
    <cellStyle name="Calculation 5 3 7 2 2" xfId="29668"/>
    <cellStyle name="Calculation 5 3 7 3" xfId="35096"/>
    <cellStyle name="Calculation 5 3 8" xfId="5962"/>
    <cellStyle name="Calculation 5 3 8 2" xfId="15414"/>
    <cellStyle name="Calculation 5 3 8 2 2" xfId="30618"/>
    <cellStyle name="Calculation 5 3 8 3" xfId="36002"/>
    <cellStyle name="Calculation 5 3 9" xfId="5887"/>
    <cellStyle name="Calculation 5 3 9 2" xfId="15415"/>
    <cellStyle name="Calculation 5 3 9 2 2" xfId="30548"/>
    <cellStyle name="Calculation 5 3 9 3" xfId="35932"/>
    <cellStyle name="Calculation 5 4" xfId="668"/>
    <cellStyle name="Calculation 5 4 10" xfId="9862"/>
    <cellStyle name="Calculation 5 4 10 2" xfId="25572"/>
    <cellStyle name="Calculation 5 4 11" xfId="19643"/>
    <cellStyle name="Calculation 5 4 2" xfId="4773"/>
    <cellStyle name="Calculation 5 4 2 2" xfId="15416"/>
    <cellStyle name="Calculation 5 4 2 2 2" xfId="29590"/>
    <cellStyle name="Calculation 5 4 2 3" xfId="35018"/>
    <cellStyle name="Calculation 5 4 3" xfId="5323"/>
    <cellStyle name="Calculation 5 4 3 2" xfId="15417"/>
    <cellStyle name="Calculation 5 4 3 2 2" xfId="30010"/>
    <cellStyle name="Calculation 5 4 3 3" xfId="35400"/>
    <cellStyle name="Calculation 5 4 4" xfId="4544"/>
    <cellStyle name="Calculation 5 4 4 2" xfId="15418"/>
    <cellStyle name="Calculation 5 4 4 2 2" xfId="29399"/>
    <cellStyle name="Calculation 5 4 4 3" xfId="34865"/>
    <cellStyle name="Calculation 5 4 5" xfId="5010"/>
    <cellStyle name="Calculation 5 4 5 2" xfId="15419"/>
    <cellStyle name="Calculation 5 4 5 2 2" xfId="29815"/>
    <cellStyle name="Calculation 5 4 5 3" xfId="35241"/>
    <cellStyle name="Calculation 5 4 6" xfId="4526"/>
    <cellStyle name="Calculation 5 4 6 2" xfId="15420"/>
    <cellStyle name="Calculation 5 4 6 2 2" xfId="29381"/>
    <cellStyle name="Calculation 5 4 6 3" xfId="34850"/>
    <cellStyle name="Calculation 5 4 7" xfId="4230"/>
    <cellStyle name="Calculation 5 4 7 2" xfId="15421"/>
    <cellStyle name="Calculation 5 4 7 2 2" xfId="29101"/>
    <cellStyle name="Calculation 5 4 7 3" xfId="25403"/>
    <cellStyle name="Calculation 5 4 8" xfId="5963"/>
    <cellStyle name="Calculation 5 4 8 2" xfId="15422"/>
    <cellStyle name="Calculation 5 4 8 2 2" xfId="30619"/>
    <cellStyle name="Calculation 5 4 8 3" xfId="36003"/>
    <cellStyle name="Calculation 5 4 9" xfId="10076"/>
    <cellStyle name="Calculation 5 4 9 2" xfId="15423"/>
    <cellStyle name="Calculation 5 4 9 2 2" xfId="34508"/>
    <cellStyle name="Calculation 5 4 9 3" xfId="25775"/>
    <cellStyle name="Calculation 5 5" xfId="4401"/>
    <cellStyle name="Calculation 5 5 2" xfId="15424"/>
    <cellStyle name="Calculation 5 5 2 2" xfId="29261"/>
    <cellStyle name="Calculation 5 5 3" xfId="20001"/>
    <cellStyle name="Calculation 5 6" xfId="4448"/>
    <cellStyle name="Calculation 5 6 2" xfId="15425"/>
    <cellStyle name="Calculation 5 6 2 2" xfId="29308"/>
    <cellStyle name="Calculation 5 6 3" xfId="19610"/>
    <cellStyle name="Calculation 5 7" xfId="5585"/>
    <cellStyle name="Calculation 5 7 2" xfId="15426"/>
    <cellStyle name="Calculation 5 7 2 2" xfId="30269"/>
    <cellStyle name="Calculation 5 7 3" xfId="35659"/>
    <cellStyle name="Calculation 5 8" xfId="5855"/>
    <cellStyle name="Calculation 5 8 2" xfId="15427"/>
    <cellStyle name="Calculation 5 8 2 2" xfId="30516"/>
    <cellStyle name="Calculation 5 8 3" xfId="35900"/>
    <cellStyle name="Calculation 5 9" xfId="6135"/>
    <cellStyle name="Calculation 5 9 2" xfId="15428"/>
    <cellStyle name="Calculation 5 9 2 2" xfId="30775"/>
    <cellStyle name="Calculation 5 9 3" xfId="36151"/>
    <cellStyle name="Calculation 6" xfId="468"/>
    <cellStyle name="Calculation 6 10" xfId="5729"/>
    <cellStyle name="Calculation 6 10 2" xfId="15429"/>
    <cellStyle name="Calculation 6 10 2 2" xfId="30400"/>
    <cellStyle name="Calculation 6 10 3" xfId="35790"/>
    <cellStyle name="Calculation 6 11" xfId="10077"/>
    <cellStyle name="Calculation 6 11 2" xfId="15430"/>
    <cellStyle name="Calculation 6 11 2 2" xfId="34509"/>
    <cellStyle name="Calculation 6 11 3" xfId="25776"/>
    <cellStyle name="Calculation 6 12" xfId="9861"/>
    <cellStyle name="Calculation 6 12 2" xfId="25571"/>
    <cellStyle name="Calculation 6 13" xfId="19498"/>
    <cellStyle name="Calculation 6 2" xfId="662"/>
    <cellStyle name="Calculation 6 2 10" xfId="9860"/>
    <cellStyle name="Calculation 6 2 10 2" xfId="25570"/>
    <cellStyle name="Calculation 6 2 11" xfId="22605"/>
    <cellStyle name="Calculation 6 2 2" xfId="4775"/>
    <cellStyle name="Calculation 6 2 2 2" xfId="15431"/>
    <cellStyle name="Calculation 6 2 2 2 2" xfId="29592"/>
    <cellStyle name="Calculation 6 2 2 3" xfId="35020"/>
    <cellStyle name="Calculation 6 2 3" xfId="5325"/>
    <cellStyle name="Calculation 6 2 3 2" xfId="15432"/>
    <cellStyle name="Calculation 6 2 3 2 2" xfId="30012"/>
    <cellStyle name="Calculation 6 2 3 3" xfId="35402"/>
    <cellStyle name="Calculation 6 2 4" xfId="4629"/>
    <cellStyle name="Calculation 6 2 4 2" xfId="15433"/>
    <cellStyle name="Calculation 6 2 4 2 2" xfId="29478"/>
    <cellStyle name="Calculation 6 2 4 3" xfId="34935"/>
    <cellStyle name="Calculation 6 2 5" xfId="5625"/>
    <cellStyle name="Calculation 6 2 5 2" xfId="15434"/>
    <cellStyle name="Calculation 6 2 5 2 2" xfId="30306"/>
    <cellStyle name="Calculation 6 2 5 3" xfId="35696"/>
    <cellStyle name="Calculation 6 2 6" xfId="5265"/>
    <cellStyle name="Calculation 6 2 6 2" xfId="15435"/>
    <cellStyle name="Calculation 6 2 6 2 2" xfId="29953"/>
    <cellStyle name="Calculation 6 2 6 3" xfId="35343"/>
    <cellStyle name="Calculation 6 2 7" xfId="5616"/>
    <cellStyle name="Calculation 6 2 7 2" xfId="15436"/>
    <cellStyle name="Calculation 6 2 7 2 2" xfId="30297"/>
    <cellStyle name="Calculation 6 2 7 3" xfId="35687"/>
    <cellStyle name="Calculation 6 2 8" xfId="4509"/>
    <cellStyle name="Calculation 6 2 8 2" xfId="15437"/>
    <cellStyle name="Calculation 6 2 8 2 2" xfId="29364"/>
    <cellStyle name="Calculation 6 2 8 3" xfId="34833"/>
    <cellStyle name="Calculation 6 2 9" xfId="10078"/>
    <cellStyle name="Calculation 6 2 9 2" xfId="15438"/>
    <cellStyle name="Calculation 6 2 9 2 2" xfId="34510"/>
    <cellStyle name="Calculation 6 2 9 3" xfId="25777"/>
    <cellStyle name="Calculation 6 3" xfId="3498"/>
    <cellStyle name="Calculation 6 3 2" xfId="9014"/>
    <cellStyle name="Calculation 6 3 2 2" xfId="15439"/>
    <cellStyle name="Calculation 6 3 2 2 2" xfId="33611"/>
    <cellStyle name="Calculation 6 3 2 3" xfId="36770"/>
    <cellStyle name="Calculation 6 3 3" xfId="15440"/>
    <cellStyle name="Calculation 6 3 3 2" xfId="28535"/>
    <cellStyle name="Calculation 6 3 4" xfId="22399"/>
    <cellStyle name="Calculation 6 4" xfId="4774"/>
    <cellStyle name="Calculation 6 4 2" xfId="15441"/>
    <cellStyle name="Calculation 6 4 2 2" xfId="29591"/>
    <cellStyle name="Calculation 6 4 3" xfId="35019"/>
    <cellStyle name="Calculation 6 5" xfId="5324"/>
    <cellStyle name="Calculation 6 5 2" xfId="15442"/>
    <cellStyle name="Calculation 6 5 2 2" xfId="30011"/>
    <cellStyle name="Calculation 6 5 3" xfId="35401"/>
    <cellStyle name="Calculation 6 6" xfId="4548"/>
    <cellStyle name="Calculation 6 6 2" xfId="15443"/>
    <cellStyle name="Calculation 6 6 2 2" xfId="29403"/>
    <cellStyle name="Calculation 6 6 3" xfId="34866"/>
    <cellStyle name="Calculation 6 7" xfId="4333"/>
    <cellStyle name="Calculation 6 7 2" xfId="15444"/>
    <cellStyle name="Calculation 6 7 2 2" xfId="29193"/>
    <cellStyle name="Calculation 6 7 3" xfId="19422"/>
    <cellStyle name="Calculation 6 8" xfId="5685"/>
    <cellStyle name="Calculation 6 8 2" xfId="15445"/>
    <cellStyle name="Calculation 6 8 2 2" xfId="30358"/>
    <cellStyle name="Calculation 6 8 3" xfId="35748"/>
    <cellStyle name="Calculation 6 9" xfId="4525"/>
    <cellStyle name="Calculation 6 9 2" xfId="15446"/>
    <cellStyle name="Calculation 6 9 2 2" xfId="29380"/>
    <cellStyle name="Calculation 6 9 3" xfId="34849"/>
    <cellStyle name="Calculation 7" xfId="740"/>
    <cellStyle name="Calculation 7 10" xfId="10079"/>
    <cellStyle name="Calculation 7 10 2" xfId="15447"/>
    <cellStyle name="Calculation 7 10 2 2" xfId="34511"/>
    <cellStyle name="Calculation 7 10 3" xfId="25778"/>
    <cellStyle name="Calculation 7 11" xfId="9859"/>
    <cellStyle name="Calculation 7 11 2" xfId="25569"/>
    <cellStyle name="Calculation 7 12" xfId="19597"/>
    <cellStyle name="Calculation 7 2" xfId="602"/>
    <cellStyle name="Calculation 7 2 10" xfId="9858"/>
    <cellStyle name="Calculation 7 2 10 2" xfId="25568"/>
    <cellStyle name="Calculation 7 2 11" xfId="22568"/>
    <cellStyle name="Calculation 7 2 2" xfId="4777"/>
    <cellStyle name="Calculation 7 2 2 2" xfId="15448"/>
    <cellStyle name="Calculation 7 2 2 2 2" xfId="29594"/>
    <cellStyle name="Calculation 7 2 2 3" xfId="35022"/>
    <cellStyle name="Calculation 7 2 3" xfId="5327"/>
    <cellStyle name="Calculation 7 2 3 2" xfId="15449"/>
    <cellStyle name="Calculation 7 2 3 2 2" xfId="30014"/>
    <cellStyle name="Calculation 7 2 3 3" xfId="35404"/>
    <cellStyle name="Calculation 7 2 4" xfId="4228"/>
    <cellStyle name="Calculation 7 2 4 2" xfId="15450"/>
    <cellStyle name="Calculation 7 2 4 2 2" xfId="29100"/>
    <cellStyle name="Calculation 7 2 4 3" xfId="21424"/>
    <cellStyle name="Calculation 7 2 5" xfId="4511"/>
    <cellStyle name="Calculation 7 2 5 2" xfId="15451"/>
    <cellStyle name="Calculation 7 2 5 2 2" xfId="29366"/>
    <cellStyle name="Calculation 7 2 5 3" xfId="34835"/>
    <cellStyle name="Calculation 7 2 6" xfId="6210"/>
    <cellStyle name="Calculation 7 2 6 2" xfId="15452"/>
    <cellStyle name="Calculation 7 2 6 2 2" xfId="30845"/>
    <cellStyle name="Calculation 7 2 6 3" xfId="36221"/>
    <cellStyle name="Calculation 7 2 7" xfId="4357"/>
    <cellStyle name="Calculation 7 2 7 2" xfId="15453"/>
    <cellStyle name="Calculation 7 2 7 2 2" xfId="29217"/>
    <cellStyle name="Calculation 7 2 7 3" xfId="19413"/>
    <cellStyle name="Calculation 7 2 8" xfId="5680"/>
    <cellStyle name="Calculation 7 2 8 2" xfId="15454"/>
    <cellStyle name="Calculation 7 2 8 2 2" xfId="30353"/>
    <cellStyle name="Calculation 7 2 8 3" xfId="35743"/>
    <cellStyle name="Calculation 7 2 9" xfId="10080"/>
    <cellStyle name="Calculation 7 2 9 2" xfId="15455"/>
    <cellStyle name="Calculation 7 2 9 2 2" xfId="34512"/>
    <cellStyle name="Calculation 7 2 9 3" xfId="25779"/>
    <cellStyle name="Calculation 7 3" xfId="4776"/>
    <cellStyle name="Calculation 7 3 2" xfId="15456"/>
    <cellStyle name="Calculation 7 3 2 2" xfId="29593"/>
    <cellStyle name="Calculation 7 3 3" xfId="35021"/>
    <cellStyle name="Calculation 7 4" xfId="5326"/>
    <cellStyle name="Calculation 7 4 2" xfId="15457"/>
    <cellStyle name="Calculation 7 4 2 2" xfId="30013"/>
    <cellStyle name="Calculation 7 4 3" xfId="35403"/>
    <cellStyle name="Calculation 7 5" xfId="4227"/>
    <cellStyle name="Calculation 7 5 2" xfId="15458"/>
    <cellStyle name="Calculation 7 5 2 2" xfId="29099"/>
    <cellStyle name="Calculation 7 5 3" xfId="19449"/>
    <cellStyle name="Calculation 7 6" xfId="4512"/>
    <cellStyle name="Calculation 7 6 2" xfId="15459"/>
    <cellStyle name="Calculation 7 6 2 2" xfId="29367"/>
    <cellStyle name="Calculation 7 6 3" xfId="34836"/>
    <cellStyle name="Calculation 7 7" xfId="5345"/>
    <cellStyle name="Calculation 7 7 2" xfId="15460"/>
    <cellStyle name="Calculation 7 7 2 2" xfId="30030"/>
    <cellStyle name="Calculation 7 7 3" xfId="35420"/>
    <cellStyle name="Calculation 7 8" xfId="5881"/>
    <cellStyle name="Calculation 7 8 2" xfId="15461"/>
    <cellStyle name="Calculation 7 8 2 2" xfId="30542"/>
    <cellStyle name="Calculation 7 8 3" xfId="35926"/>
    <cellStyle name="Calculation 7 9" xfId="6622"/>
    <cellStyle name="Calculation 7 9 2" xfId="15462"/>
    <cellStyle name="Calculation 7 9 2 2" xfId="31242"/>
    <cellStyle name="Calculation 7 9 3" xfId="36606"/>
    <cellStyle name="Calculation 8" xfId="799"/>
    <cellStyle name="Calculation 9" xfId="857"/>
    <cellStyle name="Calculation 9 10" xfId="9857"/>
    <cellStyle name="Calculation 9 10 2" xfId="25567"/>
    <cellStyle name="Calculation 9 11" xfId="30744"/>
    <cellStyle name="Calculation 9 2" xfId="4779"/>
    <cellStyle name="Calculation 9 2 2" xfId="15463"/>
    <cellStyle name="Calculation 9 2 2 2" xfId="29596"/>
    <cellStyle name="Calculation 9 2 3" xfId="35024"/>
    <cellStyle name="Calculation 9 3" xfId="5328"/>
    <cellStyle name="Calculation 9 3 2" xfId="15464"/>
    <cellStyle name="Calculation 9 3 2 2" xfId="30015"/>
    <cellStyle name="Calculation 9 3 3" xfId="35405"/>
    <cellStyle name="Calculation 9 4" xfId="5084"/>
    <cellStyle name="Calculation 9 4 2" xfId="15465"/>
    <cellStyle name="Calculation 9 4 2 2" xfId="29879"/>
    <cellStyle name="Calculation 9 4 3" xfId="35283"/>
    <cellStyle name="Calculation 9 5" xfId="5626"/>
    <cellStyle name="Calculation 9 5 2" xfId="15466"/>
    <cellStyle name="Calculation 9 5 2 2" xfId="30307"/>
    <cellStyle name="Calculation 9 5 3" xfId="35697"/>
    <cellStyle name="Calculation 9 6" xfId="5344"/>
    <cellStyle name="Calculation 9 6 2" xfId="15467"/>
    <cellStyle name="Calculation 9 6 2 2" xfId="30029"/>
    <cellStyle name="Calculation 9 6 3" xfId="35419"/>
    <cellStyle name="Calculation 9 7" xfId="5352"/>
    <cellStyle name="Calculation 9 7 2" xfId="15468"/>
    <cellStyle name="Calculation 9 7 2 2" xfId="30037"/>
    <cellStyle name="Calculation 9 7 3" xfId="35427"/>
    <cellStyle name="Calculation 9 8" xfId="4510"/>
    <cellStyle name="Calculation 9 8 2" xfId="15469"/>
    <cellStyle name="Calculation 9 8 2 2" xfId="29365"/>
    <cellStyle name="Calculation 9 8 3" xfId="34834"/>
    <cellStyle name="Calculation 9 9" xfId="10081"/>
    <cellStyle name="Calculation 9 9 2" xfId="15470"/>
    <cellStyle name="Calculation 9 9 2 2" xfId="34513"/>
    <cellStyle name="Calculation 9 9 3" xfId="25780"/>
    <cellStyle name="Check Cell" xfId="238"/>
    <cellStyle name="Check Cell 2" xfId="239"/>
    <cellStyle name="Check Cell 2 2" xfId="3499"/>
    <cellStyle name="Check Cell 2 2 2" xfId="4780"/>
    <cellStyle name="Check Cell 2 3" xfId="3500"/>
    <cellStyle name="Check Cell 2 3 2" xfId="5190"/>
    <cellStyle name="Check Cell 2 4" xfId="9715"/>
    <cellStyle name="Check Cell 3" xfId="240"/>
    <cellStyle name="Check Cell 3 2" xfId="3501"/>
    <cellStyle name="Check Cell 4" xfId="241"/>
    <cellStyle name="Check Cell 4 2" xfId="742"/>
    <cellStyle name="Check Cell 4 3" xfId="741"/>
    <cellStyle name="Check Cell 4 4" xfId="9716"/>
    <cellStyle name="Check Cell 5" xfId="3502"/>
    <cellStyle name="Check Cell 6" xfId="15471"/>
    <cellStyle name="clsReportHeader" xfId="4212"/>
    <cellStyle name="clsReportHeader 2" xfId="15472"/>
    <cellStyle name="clsReportHeader 2 2" xfId="29084"/>
    <cellStyle name="clsReportHeader 3" xfId="22362"/>
    <cellStyle name="Comma 2" xfId="469"/>
    <cellStyle name="Comma 2 2" xfId="470"/>
    <cellStyle name="Comma 2 3" xfId="36902"/>
    <cellStyle name="Comma 3" xfId="9587"/>
    <cellStyle name="Comma 3 2" xfId="9840"/>
    <cellStyle name="Comma 3 2 2" xfId="15473"/>
    <cellStyle name="Comma 3 2 2 2" xfId="34355"/>
    <cellStyle name="Comma 3 2 3" xfId="25556"/>
    <cellStyle name="Comma 3 3" xfId="15474"/>
    <cellStyle name="Comma 3 3 2" xfId="34166"/>
    <cellStyle name="Comma 3 4" xfId="25348"/>
    <cellStyle name="Comma 4" xfId="9837"/>
    <cellStyle name="Comma0" xfId="242"/>
    <cellStyle name="Comma0 2" xfId="3503"/>
    <cellStyle name="Currency 2" xfId="243"/>
    <cellStyle name="Currency0" xfId="244"/>
    <cellStyle name="Currency0 2" xfId="3504"/>
    <cellStyle name="Date" xfId="245"/>
    <cellStyle name="Date 2" xfId="3505"/>
    <cellStyle name="Date 3" xfId="3506"/>
    <cellStyle name="diskette" xfId="246"/>
    <cellStyle name="Explanatory Text" xfId="247"/>
    <cellStyle name="Explanatory Text 2" xfId="248"/>
    <cellStyle name="Explanatory Text 2 2" xfId="3507"/>
    <cellStyle name="Explanatory Text 2 2 2" xfId="4788"/>
    <cellStyle name="Explanatory Text 2 3" xfId="3508"/>
    <cellStyle name="Explanatory Text 2 3 2" xfId="5191"/>
    <cellStyle name="Explanatory Text 2 4" xfId="9717"/>
    <cellStyle name="Explanatory Text 3" xfId="249"/>
    <cellStyle name="Explanatory Text 3 2" xfId="3509"/>
    <cellStyle name="Explanatory Text 4" xfId="250"/>
    <cellStyle name="Explanatory Text 4 2" xfId="746"/>
    <cellStyle name="Explanatory Text 4 3" xfId="745"/>
    <cellStyle name="Explanatory Text 4 4" xfId="9718"/>
    <cellStyle name="Explanatory Text 5" xfId="3510"/>
    <cellStyle name="Explanatory Text 6" xfId="15475"/>
    <cellStyle name="Fixed" xfId="251"/>
    <cellStyle name="Fixed 2" xfId="3511"/>
    <cellStyle name="Fixed 3" xfId="3512"/>
    <cellStyle name="Good" xfId="252"/>
    <cellStyle name="Good 2" xfId="253"/>
    <cellStyle name="Good 2 2" xfId="3513"/>
    <cellStyle name="Good 2 2 2" xfId="4793"/>
    <cellStyle name="Good 2 3" xfId="3514"/>
    <cellStyle name="Good 2 3 2" xfId="5192"/>
    <cellStyle name="Good 2 4" xfId="9719"/>
    <cellStyle name="Good 3" xfId="254"/>
    <cellStyle name="Good 3 2" xfId="3515"/>
    <cellStyle name="Good 4" xfId="255"/>
    <cellStyle name="Good 4 2" xfId="748"/>
    <cellStyle name="Good 4 3" xfId="747"/>
    <cellStyle name="Good 4 4" xfId="9720"/>
    <cellStyle name="Good 5" xfId="3516"/>
    <cellStyle name="Good 6" xfId="15476"/>
    <cellStyle name="Heading 1" xfId="256"/>
    <cellStyle name="Heading 1 2" xfId="257"/>
    <cellStyle name="Heading 1 2 2" xfId="3517"/>
    <cellStyle name="Heading 1 2 2 2" xfId="4797"/>
    <cellStyle name="Heading 1 2 3" xfId="3518"/>
    <cellStyle name="Heading 1 2 3 2" xfId="5193"/>
    <cellStyle name="Heading 1 2 4" xfId="9721"/>
    <cellStyle name="Heading 1 3" xfId="258"/>
    <cellStyle name="Heading 1 3 2" xfId="3519"/>
    <cellStyle name="Heading 1 4" xfId="259"/>
    <cellStyle name="Heading 1 4 2" xfId="750"/>
    <cellStyle name="Heading 1 4 3" xfId="749"/>
    <cellStyle name="Heading 1 4 4" xfId="9722"/>
    <cellStyle name="Heading 1 5" xfId="3520"/>
    <cellStyle name="Heading 1 6" xfId="15477"/>
    <cellStyle name="Heading 2" xfId="260"/>
    <cellStyle name="Heading 2 2" xfId="261"/>
    <cellStyle name="Heading 2 2 2" xfId="3521"/>
    <cellStyle name="Heading 2 2 2 2" xfId="4801"/>
    <cellStyle name="Heading 2 2 3" xfId="3522"/>
    <cellStyle name="Heading 2 2 3 2" xfId="5194"/>
    <cellStyle name="Heading 2 2 4" xfId="9723"/>
    <cellStyle name="Heading 2 3" xfId="262"/>
    <cellStyle name="Heading 2 3 2" xfId="3523"/>
    <cellStyle name="Heading 2 4" xfId="263"/>
    <cellStyle name="Heading 2 4 2" xfId="752"/>
    <cellStyle name="Heading 2 4 3" xfId="751"/>
    <cellStyle name="Heading 2 4 4" xfId="9724"/>
    <cellStyle name="Heading 2 5" xfId="3524"/>
    <cellStyle name="Heading 2 6" xfId="15478"/>
    <cellStyle name="Heading 3" xfId="264"/>
    <cellStyle name="Heading 3 2" xfId="265"/>
    <cellStyle name="Heading 3 2 2" xfId="3525"/>
    <cellStyle name="Heading 3 2 2 10" xfId="15479"/>
    <cellStyle name="Heading 3 2 2 2" xfId="4805"/>
    <cellStyle name="Heading 3 2 2 2 2" xfId="15480"/>
    <cellStyle name="Heading 3 2 2 3" xfId="4553"/>
    <cellStyle name="Heading 3 2 2 3 2" xfId="15481"/>
    <cellStyle name="Heading 3 2 2 4" xfId="4495"/>
    <cellStyle name="Heading 3 2 2 4 2" xfId="15482"/>
    <cellStyle name="Heading 3 2 2 5" xfId="5731"/>
    <cellStyle name="Heading 3 2 2 5 2" xfId="15483"/>
    <cellStyle name="Heading 3 2 2 6" xfId="4646"/>
    <cellStyle name="Heading 3 2 2 6 2" xfId="15484"/>
    <cellStyle name="Heading 3 2 2 7" xfId="9015"/>
    <cellStyle name="Heading 3 2 2 7 2" xfId="15485"/>
    <cellStyle name="Heading 3 2 2 8" xfId="10084"/>
    <cellStyle name="Heading 3 2 2 8 2" xfId="15486"/>
    <cellStyle name="Heading 3 2 2 9" xfId="10370"/>
    <cellStyle name="Heading 3 2 3" xfId="3526"/>
    <cellStyle name="Heading 3 2 3 2" xfId="5195"/>
    <cellStyle name="Heading 3 2 3 2 2" xfId="15487"/>
    <cellStyle name="Heading 3 2 3 3" xfId="5964"/>
    <cellStyle name="Heading 3 2 3 3 2" xfId="15488"/>
    <cellStyle name="Heading 3 2 3 4" xfId="6225"/>
    <cellStyle name="Heading 3 2 3 4 2" xfId="15489"/>
    <cellStyle name="Heading 3 2 3 5" xfId="6769"/>
    <cellStyle name="Heading 3 2 3 5 2" xfId="15490"/>
    <cellStyle name="Heading 3 2 3 6" xfId="10622"/>
    <cellStyle name="Heading 3 2 4" xfId="9725"/>
    <cellStyle name="Heading 3 2 4 2" xfId="15491"/>
    <cellStyle name="Heading 3 3" xfId="266"/>
    <cellStyle name="Heading 3 3 2" xfId="800"/>
    <cellStyle name="Heading 3 3 2 10" xfId="10020"/>
    <cellStyle name="Heading 3 3 2 2" xfId="858"/>
    <cellStyle name="Heading 3 3 2 2 2" xfId="4143"/>
    <cellStyle name="Heading 3 3 2 2 2 2" xfId="9523"/>
    <cellStyle name="Heading 3 3 2 2 2 2 2" xfId="15492"/>
    <cellStyle name="Heading 3 3 2 2 2 3" xfId="15493"/>
    <cellStyle name="Heading 3 3 2 2 3" xfId="4650"/>
    <cellStyle name="Heading 3 3 2 2 3 2" xfId="15494"/>
    <cellStyle name="Heading 3 3 2 2 4" xfId="4704"/>
    <cellStyle name="Heading 3 3 2 2 4 2" xfId="15495"/>
    <cellStyle name="Heading 3 3 2 2 5" xfId="5895"/>
    <cellStyle name="Heading 3 3 2 2 5 2" xfId="15496"/>
    <cellStyle name="Heading 3 3 2 2 6" xfId="6006"/>
    <cellStyle name="Heading 3 3 2 2 6 2" xfId="15497"/>
    <cellStyle name="Heading 3 3 2 2 7" xfId="6913"/>
    <cellStyle name="Heading 3 3 2 2 7 2" xfId="15498"/>
    <cellStyle name="Heading 3 3 2 2 8" xfId="9854"/>
    <cellStyle name="Heading 3 3 2 3" xfId="645"/>
    <cellStyle name="Heading 3 3 2 3 2" xfId="4112"/>
    <cellStyle name="Heading 3 3 2 3 2 2" xfId="9492"/>
    <cellStyle name="Heading 3 3 2 3 2 2 2" xfId="15499"/>
    <cellStyle name="Heading 3 3 2 3 2 3" xfId="15500"/>
    <cellStyle name="Heading 3 3 2 3 3" xfId="4554"/>
    <cellStyle name="Heading 3 3 2 3 3 2" xfId="15501"/>
    <cellStyle name="Heading 3 3 2 3 4" xfId="4494"/>
    <cellStyle name="Heading 3 3 2 3 4 2" xfId="15502"/>
    <cellStyle name="Heading 3 3 2 3 5" xfId="5896"/>
    <cellStyle name="Heading 3 3 2 3 5 2" xfId="15503"/>
    <cellStyle name="Heading 3 3 2 3 6" xfId="6005"/>
    <cellStyle name="Heading 3 3 2 3 6 2" xfId="15504"/>
    <cellStyle name="Heading 3 3 2 3 7" xfId="6900"/>
    <cellStyle name="Heading 3 3 2 3 7 2" xfId="15505"/>
    <cellStyle name="Heading 3 3 2 3 8" xfId="9853"/>
    <cellStyle name="Heading 3 3 2 4" xfId="650"/>
    <cellStyle name="Heading 3 3 2 4 2" xfId="4555"/>
    <cellStyle name="Heading 3 3 2 4 2 2" xfId="15506"/>
    <cellStyle name="Heading 3 3 2 4 3" xfId="4493"/>
    <cellStyle name="Heading 3 3 2 4 3 2" xfId="15507"/>
    <cellStyle name="Heading 3 3 2 4 4" xfId="5292"/>
    <cellStyle name="Heading 3 3 2 4 4 2" xfId="15508"/>
    <cellStyle name="Heading 3 3 2 4 5" xfId="4229"/>
    <cellStyle name="Heading 3 3 2 4 5 2" xfId="15509"/>
    <cellStyle name="Heading 3 3 2 4 6" xfId="6901"/>
    <cellStyle name="Heading 3 3 2 4 6 2" xfId="15510"/>
    <cellStyle name="Heading 3 3 2 4 7" xfId="10019"/>
    <cellStyle name="Heading 3 3 2 5" xfId="5679"/>
    <cellStyle name="Heading 3 3 2 5 2" xfId="15511"/>
    <cellStyle name="Heading 3 3 2 6" xfId="4705"/>
    <cellStyle name="Heading 3 3 2 6 2" xfId="15512"/>
    <cellStyle name="Heading 3 3 2 7" xfId="5613"/>
    <cellStyle name="Heading 3 3 2 7 2" xfId="15513"/>
    <cellStyle name="Heading 3 3 2 8" xfId="6007"/>
    <cellStyle name="Heading 3 3 2 8 2" xfId="15514"/>
    <cellStyle name="Heading 3 3 2 9" xfId="6908"/>
    <cellStyle name="Heading 3 3 2 9 2" xfId="15515"/>
    <cellStyle name="Heading 3 3 3" xfId="3527"/>
    <cellStyle name="Heading 3 3 3 2" xfId="9016"/>
    <cellStyle name="Heading 3 3 3 2 2" xfId="15516"/>
    <cellStyle name="Heading 3 3 3 3" xfId="15517"/>
    <cellStyle name="Heading 3 3 4" xfId="5849"/>
    <cellStyle name="Heading 3 3 4 2" xfId="15518"/>
    <cellStyle name="Heading 3 3 5" xfId="6804"/>
    <cellStyle name="Heading 3 3 5 2" xfId="15519"/>
    <cellStyle name="Heading 3 3 6" xfId="9969"/>
    <cellStyle name="Heading 3 4" xfId="267"/>
    <cellStyle name="Heading 3 4 10" xfId="5730"/>
    <cellStyle name="Heading 3 4 10 2" xfId="15520"/>
    <cellStyle name="Heading 3 4 11" xfId="6441"/>
    <cellStyle name="Heading 3 4 11 2" xfId="15521"/>
    <cellStyle name="Heading 3 4 12" xfId="6805"/>
    <cellStyle name="Heading 3 4 12 2" xfId="15522"/>
    <cellStyle name="Heading 3 4 13" xfId="10018"/>
    <cellStyle name="Heading 3 4 2" xfId="754"/>
    <cellStyle name="Heading 3 4 2 10" xfId="6906"/>
    <cellStyle name="Heading 3 4 2 10 2" xfId="15523"/>
    <cellStyle name="Heading 3 4 2 11" xfId="10017"/>
    <cellStyle name="Heading 3 4 2 2" xfId="605"/>
    <cellStyle name="Heading 3 4 2 2 2" xfId="4103"/>
    <cellStyle name="Heading 3 4 2 2 2 2" xfId="9483"/>
    <cellStyle name="Heading 3 4 2 2 2 2 2" xfId="15524"/>
    <cellStyle name="Heading 3 4 2 2 2 3" xfId="15525"/>
    <cellStyle name="Heading 3 4 2 2 3" xfId="4235"/>
    <cellStyle name="Heading 3 4 2 2 3 2" xfId="15526"/>
    <cellStyle name="Heading 3 4 2 2 4" xfId="4331"/>
    <cellStyle name="Heading 3 4 2 2 4 2" xfId="15527"/>
    <cellStyle name="Heading 3 4 2 2 5" xfId="5897"/>
    <cellStyle name="Heading 3 4 2 2 5 2" xfId="15528"/>
    <cellStyle name="Heading 3 4 2 2 6" xfId="5582"/>
    <cellStyle name="Heading 3 4 2 2 6 2" xfId="15529"/>
    <cellStyle name="Heading 3 4 2 2 7" xfId="6896"/>
    <cellStyle name="Heading 3 4 2 2 7 2" xfId="15530"/>
    <cellStyle name="Heading 3 4 2 2 8" xfId="9852"/>
    <cellStyle name="Heading 3 4 2 3" xfId="591"/>
    <cellStyle name="Heading 3 4 2 3 2" xfId="4101"/>
    <cellStyle name="Heading 3 4 2 3 2 2" xfId="9481"/>
    <cellStyle name="Heading 3 4 2 3 2 2 2" xfId="15531"/>
    <cellStyle name="Heading 3 4 2 3 2 3" xfId="15532"/>
    <cellStyle name="Heading 3 4 2 3 3" xfId="4558"/>
    <cellStyle name="Heading 3 4 2 3 3 2" xfId="15533"/>
    <cellStyle name="Heading 3 4 2 3 4" xfId="4492"/>
    <cellStyle name="Heading 3 4 2 3 4 2" xfId="15534"/>
    <cellStyle name="Heading 3 4 2 3 5" xfId="5898"/>
    <cellStyle name="Heading 3 4 2 3 5 2" xfId="15535"/>
    <cellStyle name="Heading 3 4 2 3 6" xfId="6160"/>
    <cellStyle name="Heading 3 4 2 3 6 2" xfId="15536"/>
    <cellStyle name="Heading 3 4 2 3 7" xfId="6893"/>
    <cellStyle name="Heading 3 4 2 3 7 2" xfId="15537"/>
    <cellStyle name="Heading 3 4 2 3 8" xfId="10369"/>
    <cellStyle name="Heading 3 4 2 4" xfId="3528"/>
    <cellStyle name="Heading 3 4 2 4 2" xfId="9017"/>
    <cellStyle name="Heading 3 4 2 4 2 2" xfId="15538"/>
    <cellStyle name="Heading 3 4 2 4 3" xfId="15539"/>
    <cellStyle name="Heading 3 4 2 5" xfId="4123"/>
    <cellStyle name="Heading 3 4 2 5 2" xfId="9503"/>
    <cellStyle name="Heading 3 4 2 5 2 2" xfId="15540"/>
    <cellStyle name="Heading 3 4 2 5 3" xfId="15541"/>
    <cellStyle name="Heading 3 4 2 6" xfId="4652"/>
    <cellStyle name="Heading 3 4 2 6 2" xfId="15542"/>
    <cellStyle name="Heading 3 4 2 7" xfId="5742"/>
    <cellStyle name="Heading 3 4 2 7 2" xfId="15543"/>
    <cellStyle name="Heading 3 4 2 8" xfId="5612"/>
    <cellStyle name="Heading 3 4 2 8 2" xfId="15544"/>
    <cellStyle name="Heading 3 4 2 9" xfId="6004"/>
    <cellStyle name="Heading 3 4 2 9 2" xfId="15545"/>
    <cellStyle name="Heading 3 4 3" xfId="753"/>
    <cellStyle name="Heading 3 4 3 2" xfId="4122"/>
    <cellStyle name="Heading 3 4 3 2 2" xfId="9502"/>
    <cellStyle name="Heading 3 4 3 2 2 2" xfId="15546"/>
    <cellStyle name="Heading 3 4 3 2 3" xfId="15547"/>
    <cellStyle name="Heading 3 4 3 3" xfId="5678"/>
    <cellStyle name="Heading 3 4 3 3 2" xfId="15548"/>
    <cellStyle name="Heading 3 4 3 4" xfId="4491"/>
    <cellStyle name="Heading 3 4 3 4 2" xfId="15549"/>
    <cellStyle name="Heading 3 4 3 5" xfId="6009"/>
    <cellStyle name="Heading 3 4 3 5 2" xfId="15550"/>
    <cellStyle name="Heading 3 4 3 6" xfId="6003"/>
    <cellStyle name="Heading 3 4 3 6 2" xfId="15551"/>
    <cellStyle name="Heading 3 4 3 7" xfId="6905"/>
    <cellStyle name="Heading 3 4 3 7 2" xfId="15552"/>
    <cellStyle name="Heading 3 4 3 8" xfId="10016"/>
    <cellStyle name="Heading 3 4 4" xfId="848"/>
    <cellStyle name="Heading 3 4 4 2" xfId="4140"/>
    <cellStyle name="Heading 3 4 4 2 2" xfId="9520"/>
    <cellStyle name="Heading 3 4 4 2 2 2" xfId="15553"/>
    <cellStyle name="Heading 3 4 4 2 3" xfId="15554"/>
    <cellStyle name="Heading 3 4 4 3" xfId="4236"/>
    <cellStyle name="Heading 3 4 4 3 2" xfId="15555"/>
    <cellStyle name="Heading 3 4 4 4" xfId="4330"/>
    <cellStyle name="Heading 3 4 4 4 2" xfId="15556"/>
    <cellStyle name="Heading 3 4 4 5" xfId="5343"/>
    <cellStyle name="Heading 3 4 4 5 2" xfId="15557"/>
    <cellStyle name="Heading 3 4 4 6" xfId="6002"/>
    <cellStyle name="Heading 3 4 4 6 2" xfId="15558"/>
    <cellStyle name="Heading 3 4 4 7" xfId="6911"/>
    <cellStyle name="Heading 3 4 4 7 2" xfId="15559"/>
    <cellStyle name="Heading 3 4 4 8" xfId="9851"/>
    <cellStyle name="Heading 3 4 5" xfId="663"/>
    <cellStyle name="Heading 3 4 5 2" xfId="4118"/>
    <cellStyle name="Heading 3 4 5 2 2" xfId="9498"/>
    <cellStyle name="Heading 3 4 5 2 2 2" xfId="15560"/>
    <cellStyle name="Heading 3 4 5 2 3" xfId="15561"/>
    <cellStyle name="Heading 3 4 5 3" xfId="5098"/>
    <cellStyle name="Heading 3 4 5 3 2" xfId="15562"/>
    <cellStyle name="Heading 3 4 5 4" xfId="4329"/>
    <cellStyle name="Heading 3 4 5 4 2" xfId="15563"/>
    <cellStyle name="Heading 3 4 5 5" xfId="4678"/>
    <cellStyle name="Heading 3 4 5 5 2" xfId="15564"/>
    <cellStyle name="Heading 3 4 5 6" xfId="6161"/>
    <cellStyle name="Heading 3 4 5 6 2" xfId="15565"/>
    <cellStyle name="Heading 3 4 5 7" xfId="6902"/>
    <cellStyle name="Heading 3 4 5 7 2" xfId="15566"/>
    <cellStyle name="Heading 3 4 5 8" xfId="9850"/>
    <cellStyle name="Heading 3 4 6" xfId="630"/>
    <cellStyle name="Heading 3 4 6 2" xfId="4560"/>
    <cellStyle name="Heading 3 4 6 2 2" xfId="15567"/>
    <cellStyle name="Heading 3 4 6 3" xfId="4328"/>
    <cellStyle name="Heading 3 4 6 3 2" xfId="15568"/>
    <cellStyle name="Heading 3 4 6 4" xfId="4861"/>
    <cellStyle name="Heading 3 4 6 4 2" xfId="15569"/>
    <cellStyle name="Heading 3 4 6 5" xfId="6162"/>
    <cellStyle name="Heading 3 4 6 5 2" xfId="15570"/>
    <cellStyle name="Heading 3 4 6 6" xfId="6899"/>
    <cellStyle name="Heading 3 4 6 6 2" xfId="15571"/>
    <cellStyle name="Heading 3 4 6 7" xfId="10015"/>
    <cellStyle name="Heading 3 4 7" xfId="4032"/>
    <cellStyle name="Heading 3 4 7 2" xfId="9412"/>
    <cellStyle name="Heading 3 4 7 2 2" xfId="15572"/>
    <cellStyle name="Heading 3 4 7 3" xfId="15573"/>
    <cellStyle name="Heading 3 4 8" xfId="4651"/>
    <cellStyle name="Heading 3 4 8 2" xfId="15574"/>
    <cellStyle name="Heading 3 4 9" xfId="4332"/>
    <cellStyle name="Heading 3 4 9 2" xfId="15575"/>
    <cellStyle name="Heading 3 5" xfId="801"/>
    <cellStyle name="Heading 3 5 2" xfId="859"/>
    <cellStyle name="Heading 3 5 2 2" xfId="4144"/>
    <cellStyle name="Heading 3 5 2 2 2" xfId="9524"/>
    <cellStyle name="Heading 3 5 2 2 2 2" xfId="15576"/>
    <cellStyle name="Heading 3 5 2 2 3" xfId="15577"/>
    <cellStyle name="Heading 3 5 2 3" xfId="4239"/>
    <cellStyle name="Heading 3 5 2 3 2" xfId="15578"/>
    <cellStyle name="Heading 3 5 2 4" xfId="5628"/>
    <cellStyle name="Heading 3 5 2 4 2" xfId="15579"/>
    <cellStyle name="Heading 3 5 2 5" xfId="5899"/>
    <cellStyle name="Heading 3 5 2 5 2" xfId="15580"/>
    <cellStyle name="Heading 3 5 2 6" xfId="6001"/>
    <cellStyle name="Heading 3 5 2 6 2" xfId="15581"/>
    <cellStyle name="Heading 3 5 2 7" xfId="10013"/>
    <cellStyle name="Heading 3 5 3" xfId="632"/>
    <cellStyle name="Heading 3 5 3 2" xfId="4108"/>
    <cellStyle name="Heading 3 5 3 2 2" xfId="9488"/>
    <cellStyle name="Heading 3 5 3 2 2 2" xfId="15582"/>
    <cellStyle name="Heading 3 5 3 2 3" xfId="15583"/>
    <cellStyle name="Heading 3 5 3 3" xfId="4240"/>
    <cellStyle name="Heading 3 5 3 3 2" xfId="15584"/>
    <cellStyle name="Heading 3 5 3 4" xfId="5629"/>
    <cellStyle name="Heading 3 5 3 4 2" xfId="15585"/>
    <cellStyle name="Heading 3 5 3 5" xfId="5697"/>
    <cellStyle name="Heading 3 5 3 5 2" xfId="15586"/>
    <cellStyle name="Heading 3 5 3 6" xfId="6000"/>
    <cellStyle name="Heading 3 5 3 6 2" xfId="15587"/>
    <cellStyle name="Heading 3 5 3 7" xfId="9849"/>
    <cellStyle name="Heading 3 5 4" xfId="615"/>
    <cellStyle name="Heading 3 5 4 2" xfId="4561"/>
    <cellStyle name="Heading 3 5 4 2 2" xfId="15588"/>
    <cellStyle name="Heading 3 5 4 3" xfId="4292"/>
    <cellStyle name="Heading 3 5 4 3 2" xfId="15589"/>
    <cellStyle name="Heading 3 5 4 4" xfId="5342"/>
    <cellStyle name="Heading 3 5 4 4 2" xfId="15590"/>
    <cellStyle name="Heading 3 5 4 5" xfId="6163"/>
    <cellStyle name="Heading 3 5 4 5 2" xfId="15591"/>
    <cellStyle name="Heading 3 5 4 6" xfId="10368"/>
    <cellStyle name="Heading 3 5 5" xfId="4238"/>
    <cellStyle name="Heading 3 5 5 2" xfId="15592"/>
    <cellStyle name="Heading 3 5 6" xfId="5627"/>
    <cellStyle name="Heading 3 5 6 2" xfId="15593"/>
    <cellStyle name="Heading 3 5 7" xfId="5690"/>
    <cellStyle name="Heading 3 5 7 2" xfId="15594"/>
    <cellStyle name="Heading 3 5 8" xfId="5227"/>
    <cellStyle name="Heading 3 5 8 2" xfId="15595"/>
    <cellStyle name="Heading 3 5 9" xfId="10014"/>
    <cellStyle name="Heading 3 6" xfId="651"/>
    <cellStyle name="Heading 3 6 2" xfId="4114"/>
    <cellStyle name="Heading 3 6 2 2" xfId="9494"/>
    <cellStyle name="Heading 3 6 2 2 2" xfId="15596"/>
    <cellStyle name="Heading 3 6 2 3" xfId="15597"/>
    <cellStyle name="Heading 3 6 3" xfId="5677"/>
    <cellStyle name="Heading 3 6 3 2" xfId="15598"/>
    <cellStyle name="Heading 3 6 4" xfId="5630"/>
    <cellStyle name="Heading 3 6 4 2" xfId="15599"/>
    <cellStyle name="Heading 3 6 5" xfId="5611"/>
    <cellStyle name="Heading 3 6 5 2" xfId="15600"/>
    <cellStyle name="Heading 3 6 6" xfId="6164"/>
    <cellStyle name="Heading 3 6 6 2" xfId="15601"/>
    <cellStyle name="Heading 3 6 7" xfId="10012"/>
    <cellStyle name="Heading 3 7" xfId="3529"/>
    <cellStyle name="Heading 3 7 2" xfId="5196"/>
    <cellStyle name="Heading 3 7 2 2" xfId="15602"/>
    <cellStyle name="Heading 3 7 3" xfId="5965"/>
    <cellStyle name="Heading 3 7 3 2" xfId="15603"/>
    <cellStyle name="Heading 3 7 4" xfId="6226"/>
    <cellStyle name="Heading 3 7 4 2" xfId="15604"/>
    <cellStyle name="Heading 3 7 5" xfId="6770"/>
    <cellStyle name="Heading 3 7 5 2" xfId="15605"/>
    <cellStyle name="Heading 3 7 6" xfId="10623"/>
    <cellStyle name="Heading 3 8" xfId="5850"/>
    <cellStyle name="Heading 3 8 2" xfId="15606"/>
    <cellStyle name="Heading 3 9" xfId="9978"/>
    <cellStyle name="Heading 4" xfId="268"/>
    <cellStyle name="Heading 4 2" xfId="269"/>
    <cellStyle name="Heading 4 2 2" xfId="3530"/>
    <cellStyle name="Heading 4 2 2 2" xfId="4820"/>
    <cellStyle name="Heading 4 2 3" xfId="3531"/>
    <cellStyle name="Heading 4 2 3 2" xfId="5197"/>
    <cellStyle name="Heading 4 2 4" xfId="9726"/>
    <cellStyle name="Heading 4 3" xfId="270"/>
    <cellStyle name="Heading 4 3 2" xfId="3532"/>
    <cellStyle name="Heading 4 4" xfId="271"/>
    <cellStyle name="Heading 4 4 2" xfId="756"/>
    <cellStyle name="Heading 4 4 3" xfId="755"/>
    <cellStyle name="Heading 4 4 4" xfId="9727"/>
    <cellStyle name="Heading 4 5" xfId="3533"/>
    <cellStyle name="Heading 4 6" xfId="15607"/>
    <cellStyle name="Heading1" xfId="3534"/>
    <cellStyle name="Heading2" xfId="3535"/>
    <cellStyle name="Input" xfId="272"/>
    <cellStyle name="Input 10" xfId="3536"/>
    <cellStyle name="Input 10 10" xfId="10011"/>
    <cellStyle name="Input 10 10 2" xfId="25719"/>
    <cellStyle name="Input 10 2" xfId="4824"/>
    <cellStyle name="Input 10 2 2" xfId="15608"/>
    <cellStyle name="Input 10 2 2 2" xfId="29634"/>
    <cellStyle name="Input 10 2 3" xfId="35062"/>
    <cellStyle name="Input 10 3" xfId="5363"/>
    <cellStyle name="Input 10 3 2" xfId="15609"/>
    <cellStyle name="Input 10 3 2 2" xfId="30048"/>
    <cellStyle name="Input 10 3 3" xfId="35438"/>
    <cellStyle name="Input 10 4" xfId="4242"/>
    <cellStyle name="Input 10 4 2" xfId="15610"/>
    <cellStyle name="Input 10 4 2 2" xfId="29108"/>
    <cellStyle name="Input 10 4 3" xfId="25401"/>
    <cellStyle name="Input 10 5" xfId="4489"/>
    <cellStyle name="Input 10 5 2" xfId="15611"/>
    <cellStyle name="Input 10 5 2 2" xfId="29349"/>
    <cellStyle name="Input 10 5 3" xfId="25350"/>
    <cellStyle name="Input 10 6" xfId="4670"/>
    <cellStyle name="Input 10 6 2" xfId="15612"/>
    <cellStyle name="Input 10 6 2 2" xfId="29508"/>
    <cellStyle name="Input 10 6 3" xfId="34949"/>
    <cellStyle name="Input 10 7" xfId="4348"/>
    <cellStyle name="Input 10 7 2" xfId="15613"/>
    <cellStyle name="Input 10 7 2 2" xfId="29208"/>
    <cellStyle name="Input 10 7 3" xfId="19417"/>
    <cellStyle name="Input 10 8" xfId="5740"/>
    <cellStyle name="Input 10 8 2" xfId="15614"/>
    <cellStyle name="Input 10 8 2 2" xfId="30409"/>
    <cellStyle name="Input 10 8 3" xfId="35799"/>
    <cellStyle name="Input 10 9" xfId="10097"/>
    <cellStyle name="Input 10 9 2" xfId="15615"/>
    <cellStyle name="Input 10 9 2 2" xfId="34514"/>
    <cellStyle name="Input 10 9 3" xfId="25795"/>
    <cellStyle name="Input 11" xfId="5198"/>
    <cellStyle name="Input 11 10" xfId="35324"/>
    <cellStyle name="Input 11 2" xfId="5701"/>
    <cellStyle name="Input 11 2 2" xfId="15616"/>
    <cellStyle name="Input 11 2 2 2" xfId="30372"/>
    <cellStyle name="Input 11 2 3" xfId="35762"/>
    <cellStyle name="Input 11 3" xfId="5966"/>
    <cellStyle name="Input 11 3 2" xfId="15617"/>
    <cellStyle name="Input 11 3 2 2" xfId="30620"/>
    <cellStyle name="Input 11 3 3" xfId="36004"/>
    <cellStyle name="Input 11 4" xfId="6228"/>
    <cellStyle name="Input 11 4 2" xfId="15618"/>
    <cellStyle name="Input 11 4 2 2" xfId="30861"/>
    <cellStyle name="Input 11 4 3" xfId="36237"/>
    <cellStyle name="Input 11 5" xfId="6450"/>
    <cellStyle name="Input 11 5 2" xfId="15619"/>
    <cellStyle name="Input 11 5 2 2" xfId="31075"/>
    <cellStyle name="Input 11 5 3" xfId="36445"/>
    <cellStyle name="Input 11 6" xfId="6628"/>
    <cellStyle name="Input 11 6 2" xfId="15620"/>
    <cellStyle name="Input 11 6 2 2" xfId="31248"/>
    <cellStyle name="Input 11 6 3" xfId="36612"/>
    <cellStyle name="Input 11 7" xfId="6771"/>
    <cellStyle name="Input 11 7 2" xfId="15621"/>
    <cellStyle name="Input 11 7 2 2" xfId="31389"/>
    <cellStyle name="Input 11 7 3" xfId="36753"/>
    <cellStyle name="Input 11 8" xfId="10377"/>
    <cellStyle name="Input 11 8 2" xfId="15622"/>
    <cellStyle name="Input 11 8 2 2" xfId="34770"/>
    <cellStyle name="Input 11 8 3" xfId="26071"/>
    <cellStyle name="Input 11 9" xfId="10624"/>
    <cellStyle name="Input 11 9 2" xfId="26304"/>
    <cellStyle name="Input 12" xfId="5199"/>
    <cellStyle name="Input 12 10" xfId="35325"/>
    <cellStyle name="Input 12 2" xfId="5702"/>
    <cellStyle name="Input 12 2 2" xfId="15623"/>
    <cellStyle name="Input 12 2 2 2" xfId="30373"/>
    <cellStyle name="Input 12 2 3" xfId="35763"/>
    <cellStyle name="Input 12 3" xfId="5967"/>
    <cellStyle name="Input 12 3 2" xfId="15624"/>
    <cellStyle name="Input 12 3 2 2" xfId="30621"/>
    <cellStyle name="Input 12 3 3" xfId="36005"/>
    <cellStyle name="Input 12 4" xfId="6229"/>
    <cellStyle name="Input 12 4 2" xfId="15625"/>
    <cellStyle name="Input 12 4 2 2" xfId="30862"/>
    <cellStyle name="Input 12 4 3" xfId="36238"/>
    <cellStyle name="Input 12 5" xfId="6451"/>
    <cellStyle name="Input 12 5 2" xfId="15626"/>
    <cellStyle name="Input 12 5 2 2" xfId="31076"/>
    <cellStyle name="Input 12 5 3" xfId="36446"/>
    <cellStyle name="Input 12 6" xfId="6629"/>
    <cellStyle name="Input 12 6 2" xfId="15627"/>
    <cellStyle name="Input 12 6 2 2" xfId="31249"/>
    <cellStyle name="Input 12 6 3" xfId="36613"/>
    <cellStyle name="Input 12 7" xfId="6772"/>
    <cellStyle name="Input 12 7 2" xfId="15628"/>
    <cellStyle name="Input 12 7 2 2" xfId="31390"/>
    <cellStyle name="Input 12 7 3" xfId="36754"/>
    <cellStyle name="Input 12 8" xfId="10378"/>
    <cellStyle name="Input 12 8 2" xfId="15629"/>
    <cellStyle name="Input 12 8 2 2" xfId="34771"/>
    <cellStyle name="Input 12 8 3" xfId="26072"/>
    <cellStyle name="Input 12 9" xfId="10625"/>
    <cellStyle name="Input 12 9 2" xfId="26305"/>
    <cellStyle name="Input 13" xfId="4425"/>
    <cellStyle name="Input 13 2" xfId="10409"/>
    <cellStyle name="Input 13 2 2" xfId="15630"/>
    <cellStyle name="Input 13 2 2 2" xfId="34790"/>
    <cellStyle name="Input 13 2 3" xfId="26099"/>
    <cellStyle name="Input 13 3" xfId="10642"/>
    <cellStyle name="Input 13 3 2" xfId="26320"/>
    <cellStyle name="Input 13 4" xfId="15631"/>
    <cellStyle name="Input 13 4 2" xfId="29285"/>
    <cellStyle name="Input 13 5" xfId="19615"/>
    <cellStyle name="Input 14" xfId="4821"/>
    <cellStyle name="Input 14 2" xfId="15632"/>
    <cellStyle name="Input 14 2 2" xfId="29631"/>
    <cellStyle name="Input 14 3" xfId="35059"/>
    <cellStyle name="Input 15" xfId="5576"/>
    <cellStyle name="Input 15 2" xfId="15633"/>
    <cellStyle name="Input 15 2 2" xfId="30261"/>
    <cellStyle name="Input 15 3" xfId="35651"/>
    <cellStyle name="Input 16" xfId="5847"/>
    <cellStyle name="Input 16 2" xfId="15634"/>
    <cellStyle name="Input 16 2 2" xfId="30510"/>
    <cellStyle name="Input 16 3" xfId="35894"/>
    <cellStyle name="Input 17" xfId="6134"/>
    <cellStyle name="Input 17 2" xfId="15635"/>
    <cellStyle name="Input 17 2 2" xfId="30774"/>
    <cellStyle name="Input 17 3" xfId="36150"/>
    <cellStyle name="Input 18" xfId="6386"/>
    <cellStyle name="Input 18 2" xfId="15636"/>
    <cellStyle name="Input 18 2 2" xfId="31012"/>
    <cellStyle name="Input 18 3" xfId="36382"/>
    <cellStyle name="Input 19" xfId="6587"/>
    <cellStyle name="Input 19 2" xfId="15637"/>
    <cellStyle name="Input 19 2 2" xfId="31207"/>
    <cellStyle name="Input 19 3" xfId="36571"/>
    <cellStyle name="Input 2" xfId="273"/>
    <cellStyle name="Input 2 10" xfId="6133"/>
    <cellStyle name="Input 2 10 2" xfId="15638"/>
    <cellStyle name="Input 2 10 2 2" xfId="30773"/>
    <cellStyle name="Input 2 10 3" xfId="36149"/>
    <cellStyle name="Input 2 11" xfId="6385"/>
    <cellStyle name="Input 2 11 2" xfId="15639"/>
    <cellStyle name="Input 2 11 2 2" xfId="31011"/>
    <cellStyle name="Input 2 11 3" xfId="36381"/>
    <cellStyle name="Input 2 12" xfId="6586"/>
    <cellStyle name="Input 2 12 2" xfId="15640"/>
    <cellStyle name="Input 2 12 2 2" xfId="31206"/>
    <cellStyle name="Input 2 12 3" xfId="36570"/>
    <cellStyle name="Input 2 13" xfId="9913"/>
    <cellStyle name="Input 2 13 2" xfId="15641"/>
    <cellStyle name="Input 2 13 2 2" xfId="34379"/>
    <cellStyle name="Input 2 13 3" xfId="25623"/>
    <cellStyle name="Input 2 14" xfId="9967"/>
    <cellStyle name="Input 2 14 2" xfId="25677"/>
    <cellStyle name="Input 2 15" xfId="19648"/>
    <cellStyle name="Input 2 2" xfId="471"/>
    <cellStyle name="Input 2 2 10" xfId="6384"/>
    <cellStyle name="Input 2 2 10 2" xfId="15642"/>
    <cellStyle name="Input 2 2 10 2 2" xfId="31010"/>
    <cellStyle name="Input 2 2 10 3" xfId="36380"/>
    <cellStyle name="Input 2 2 11" xfId="6585"/>
    <cellStyle name="Input 2 2 11 2" xfId="15643"/>
    <cellStyle name="Input 2 2 11 2 2" xfId="31205"/>
    <cellStyle name="Input 2 2 11 3" xfId="36569"/>
    <cellStyle name="Input 2 2 12" xfId="9914"/>
    <cellStyle name="Input 2 2 12 2" xfId="15644"/>
    <cellStyle name="Input 2 2 12 2 2" xfId="34380"/>
    <cellStyle name="Input 2 2 12 3" xfId="25624"/>
    <cellStyle name="Input 2 2 13" xfId="9966"/>
    <cellStyle name="Input 2 2 13 2" xfId="25676"/>
    <cellStyle name="Input 2 2 14" xfId="19497"/>
    <cellStyle name="Input 2 2 2" xfId="802"/>
    <cellStyle name="Input 2 2 2 10" xfId="5739"/>
    <cellStyle name="Input 2 2 2 10 2" xfId="15645"/>
    <cellStyle name="Input 2 2 2 10 2 2" xfId="30408"/>
    <cellStyle name="Input 2 2 2 10 3" xfId="35798"/>
    <cellStyle name="Input 2 2 2 11" xfId="10098"/>
    <cellStyle name="Input 2 2 2 11 2" xfId="15646"/>
    <cellStyle name="Input 2 2 2 11 2 2" xfId="34515"/>
    <cellStyle name="Input 2 2 2 11 3" xfId="25796"/>
    <cellStyle name="Input 2 2 2 12" xfId="9848"/>
    <cellStyle name="Input 2 2 2 12 2" xfId="25564"/>
    <cellStyle name="Input 2 2 2 13" xfId="24880"/>
    <cellStyle name="Input 2 2 2 2" xfId="875"/>
    <cellStyle name="Input 2 2 2 2 10" xfId="10099"/>
    <cellStyle name="Input 2 2 2 2 10 2" xfId="15647"/>
    <cellStyle name="Input 2 2 2 2 10 2 2" xfId="34516"/>
    <cellStyle name="Input 2 2 2 2 10 3" xfId="25797"/>
    <cellStyle name="Input 2 2 2 2 11" xfId="10367"/>
    <cellStyle name="Input 2 2 2 2 11 2" xfId="26065"/>
    <cellStyle name="Input 2 2 2 2 12" xfId="21885"/>
    <cellStyle name="Input 2 2 2 2 2" xfId="4149"/>
    <cellStyle name="Input 2 2 2 2 2 2" xfId="9529"/>
    <cellStyle name="Input 2 2 2 2 2 2 2" xfId="15648"/>
    <cellStyle name="Input 2 2 2 2 2 2 2 2" xfId="34109"/>
    <cellStyle name="Input 2 2 2 2 2 2 3" xfId="36829"/>
    <cellStyle name="Input 2 2 2 2 2 3" xfId="15649"/>
    <cellStyle name="Input 2 2 2 2 2 3 2" xfId="29032"/>
    <cellStyle name="Input 2 2 2 2 2 4" xfId="19628"/>
    <cellStyle name="Input 2 2 2 2 3" xfId="4826"/>
    <cellStyle name="Input 2 2 2 2 3 2" xfId="15650"/>
    <cellStyle name="Input 2 2 2 2 3 2 2" xfId="29636"/>
    <cellStyle name="Input 2 2 2 2 3 3" xfId="35064"/>
    <cellStyle name="Input 2 2 2 2 4" xfId="5365"/>
    <cellStyle name="Input 2 2 2 2 4 2" xfId="15651"/>
    <cellStyle name="Input 2 2 2 2 4 2 2" xfId="30050"/>
    <cellStyle name="Input 2 2 2 2 4 3" xfId="35440"/>
    <cellStyle name="Input 2 2 2 2 5" xfId="5105"/>
    <cellStyle name="Input 2 2 2 2 5 2" xfId="15652"/>
    <cellStyle name="Input 2 2 2 2 5 2 2" xfId="29893"/>
    <cellStyle name="Input 2 2 2 2 5 3" xfId="35285"/>
    <cellStyle name="Input 2 2 2 2 6" xfId="5159"/>
    <cellStyle name="Input 2 2 2 2 6 2" xfId="15653"/>
    <cellStyle name="Input 2 2 2 2 6 2 2" xfId="29940"/>
    <cellStyle name="Input 2 2 2 2 6 3" xfId="35320"/>
    <cellStyle name="Input 2 2 2 2 7" xfId="5900"/>
    <cellStyle name="Input 2 2 2 2 7 2" xfId="15654"/>
    <cellStyle name="Input 2 2 2 2 7 2 2" xfId="30556"/>
    <cellStyle name="Input 2 2 2 2 7 3" xfId="35940"/>
    <cellStyle name="Input 2 2 2 2 8" xfId="5583"/>
    <cellStyle name="Input 2 2 2 2 8 2" xfId="15655"/>
    <cellStyle name="Input 2 2 2 2 8 2 2" xfId="30267"/>
    <cellStyle name="Input 2 2 2 2 8 3" xfId="35657"/>
    <cellStyle name="Input 2 2 2 2 9" xfId="6153"/>
    <cellStyle name="Input 2 2 2 2 9 2" xfId="15656"/>
    <cellStyle name="Input 2 2 2 2 9 2 2" xfId="30793"/>
    <cellStyle name="Input 2 2 2 2 9 3" xfId="36169"/>
    <cellStyle name="Input 2 2 2 3" xfId="660"/>
    <cellStyle name="Input 2 2 2 3 10" xfId="10010"/>
    <cellStyle name="Input 2 2 2 3 10 2" xfId="25718"/>
    <cellStyle name="Input 2 2 2 3 11" xfId="22650"/>
    <cellStyle name="Input 2 2 2 3 2" xfId="4827"/>
    <cellStyle name="Input 2 2 2 3 2 2" xfId="15657"/>
    <cellStyle name="Input 2 2 2 3 2 2 2" xfId="29637"/>
    <cellStyle name="Input 2 2 2 3 2 3" xfId="35065"/>
    <cellStyle name="Input 2 2 2 3 3" xfId="5366"/>
    <cellStyle name="Input 2 2 2 3 3 2" xfId="15658"/>
    <cellStyle name="Input 2 2 2 3 3 2 2" xfId="30051"/>
    <cellStyle name="Input 2 2 2 3 3 3" xfId="35441"/>
    <cellStyle name="Input 2 2 2 3 4" xfId="5676"/>
    <cellStyle name="Input 2 2 2 3 4 2" xfId="15659"/>
    <cellStyle name="Input 2 2 2 3 4 2 2" xfId="30352"/>
    <cellStyle name="Input 2 2 2 3 4 3" xfId="35742"/>
    <cellStyle name="Input 2 2 2 3 5" xfId="4325"/>
    <cellStyle name="Input 2 2 2 3 5 2" xfId="15660"/>
    <cellStyle name="Input 2 2 2 3 5 2 2" xfId="29190"/>
    <cellStyle name="Input 2 2 2 3 5 3" xfId="21074"/>
    <cellStyle name="Input 2 2 2 3 6" xfId="5340"/>
    <cellStyle name="Input 2 2 2 3 6 2" xfId="15661"/>
    <cellStyle name="Input 2 2 2 3 6 2 2" xfId="30027"/>
    <cellStyle name="Input 2 2 2 3 6 3" xfId="35417"/>
    <cellStyle name="Input 2 2 2 3 7" xfId="5584"/>
    <cellStyle name="Input 2 2 2 3 7 2" xfId="15662"/>
    <cellStyle name="Input 2 2 2 3 7 2 2" xfId="30268"/>
    <cellStyle name="Input 2 2 2 3 7 3" xfId="35658"/>
    <cellStyle name="Input 2 2 2 3 8" xfId="6152"/>
    <cellStyle name="Input 2 2 2 3 8 2" xfId="15663"/>
    <cellStyle name="Input 2 2 2 3 8 2 2" xfId="30792"/>
    <cellStyle name="Input 2 2 2 3 8 3" xfId="36168"/>
    <cellStyle name="Input 2 2 2 3 9" xfId="10100"/>
    <cellStyle name="Input 2 2 2 3 9 2" xfId="15664"/>
    <cellStyle name="Input 2 2 2 3 9 2 2" xfId="34517"/>
    <cellStyle name="Input 2 2 2 3 9 3" xfId="25798"/>
    <cellStyle name="Input 2 2 2 4" xfId="4825"/>
    <cellStyle name="Input 2 2 2 4 2" xfId="15665"/>
    <cellStyle name="Input 2 2 2 4 2 2" xfId="29635"/>
    <cellStyle name="Input 2 2 2 4 3" xfId="35063"/>
    <cellStyle name="Input 2 2 2 5" xfId="5364"/>
    <cellStyle name="Input 2 2 2 5 2" xfId="15666"/>
    <cellStyle name="Input 2 2 2 5 2 2" xfId="30049"/>
    <cellStyle name="Input 2 2 2 5 3" xfId="35439"/>
    <cellStyle name="Input 2 2 2 6" xfId="4243"/>
    <cellStyle name="Input 2 2 2 6 2" xfId="15667"/>
    <cellStyle name="Input 2 2 2 6 2 2" xfId="29109"/>
    <cellStyle name="Input 2 2 2 6 3" xfId="22537"/>
    <cellStyle name="Input 2 2 2 7" xfId="4326"/>
    <cellStyle name="Input 2 2 2 7 2" xfId="15668"/>
    <cellStyle name="Input 2 2 2 7 2 2" xfId="29191"/>
    <cellStyle name="Input 2 2 2 7 3" xfId="19424"/>
    <cellStyle name="Input 2 2 2 8" xfId="5341"/>
    <cellStyle name="Input 2 2 2 8 2" xfId="15669"/>
    <cellStyle name="Input 2 2 2 8 2 2" xfId="30028"/>
    <cellStyle name="Input 2 2 2 8 3" xfId="35418"/>
    <cellStyle name="Input 2 2 2 9" xfId="6165"/>
    <cellStyle name="Input 2 2 2 9 2" xfId="15670"/>
    <cellStyle name="Input 2 2 2 9 2 2" xfId="30800"/>
    <cellStyle name="Input 2 2 2 9 3" xfId="36176"/>
    <cellStyle name="Input 2 2 3" xfId="656"/>
    <cellStyle name="Input 2 2 3 10" xfId="9847"/>
    <cellStyle name="Input 2 2 3 10 2" xfId="25563"/>
    <cellStyle name="Input 2 2 3 11" xfId="22564"/>
    <cellStyle name="Input 2 2 3 2" xfId="4828"/>
    <cellStyle name="Input 2 2 3 2 2" xfId="15671"/>
    <cellStyle name="Input 2 2 3 2 2 2" xfId="29638"/>
    <cellStyle name="Input 2 2 3 2 3" xfId="35066"/>
    <cellStyle name="Input 2 2 3 3" xfId="5367"/>
    <cellStyle name="Input 2 2 3 3 2" xfId="15672"/>
    <cellStyle name="Input 2 2 3 3 2 2" xfId="30052"/>
    <cellStyle name="Input 2 2 3 3 3" xfId="35442"/>
    <cellStyle name="Input 2 2 3 4" xfId="4244"/>
    <cellStyle name="Input 2 2 3 4 2" xfId="15673"/>
    <cellStyle name="Input 2 2 3 4 2 2" xfId="29110"/>
    <cellStyle name="Input 2 2 3 4 3" xfId="21420"/>
    <cellStyle name="Input 2 2 3 5" xfId="4676"/>
    <cellStyle name="Input 2 2 3 5 2" xfId="15674"/>
    <cellStyle name="Input 2 2 3 5 2 2" xfId="29513"/>
    <cellStyle name="Input 2 2 3 5 3" xfId="34954"/>
    <cellStyle name="Input 2 2 3 6" xfId="5339"/>
    <cellStyle name="Input 2 2 3 6 2" xfId="15675"/>
    <cellStyle name="Input 2 2 3 6 2 2" xfId="30026"/>
    <cellStyle name="Input 2 2 3 6 3" xfId="35416"/>
    <cellStyle name="Input 2 2 3 7" xfId="5999"/>
    <cellStyle name="Input 2 2 3 7 2" xfId="15676"/>
    <cellStyle name="Input 2 2 3 7 2 2" xfId="30652"/>
    <cellStyle name="Input 2 2 3 7 3" xfId="36035"/>
    <cellStyle name="Input 2 2 3 8" xfId="6254"/>
    <cellStyle name="Input 2 2 3 8 2" xfId="15677"/>
    <cellStyle name="Input 2 2 3 8 2 2" xfId="30885"/>
    <cellStyle name="Input 2 2 3 8 3" xfId="36261"/>
    <cellStyle name="Input 2 2 3 9" xfId="10101"/>
    <cellStyle name="Input 2 2 3 9 2" xfId="15678"/>
    <cellStyle name="Input 2 2 3 9 2 2" xfId="34518"/>
    <cellStyle name="Input 2 2 3 9 3" xfId="25799"/>
    <cellStyle name="Input 2 2 4" xfId="3537"/>
    <cellStyle name="Input 2 2 4 2" xfId="9018"/>
    <cellStyle name="Input 2 2 4 2 2" xfId="15679"/>
    <cellStyle name="Input 2 2 4 2 2 2" xfId="33612"/>
    <cellStyle name="Input 2 2 4 2 3" xfId="36771"/>
    <cellStyle name="Input 2 2 4 3" xfId="15680"/>
    <cellStyle name="Input 2 2 4 3 2" xfId="28536"/>
    <cellStyle name="Input 2 2 4 4" xfId="22460"/>
    <cellStyle name="Input 2 2 5" xfId="4427"/>
    <cellStyle name="Input 2 2 5 2" xfId="15681"/>
    <cellStyle name="Input 2 2 5 2 2" xfId="29287"/>
    <cellStyle name="Input 2 2 5 3" xfId="19694"/>
    <cellStyle name="Input 2 2 6" xfId="4423"/>
    <cellStyle name="Input 2 2 6 2" xfId="15682"/>
    <cellStyle name="Input 2 2 6 2 2" xfId="29283"/>
    <cellStyle name="Input 2 2 6 3" xfId="19386"/>
    <cellStyle name="Input 2 2 7" xfId="5574"/>
    <cellStyle name="Input 2 2 7 2" xfId="15683"/>
    <cellStyle name="Input 2 2 7 2 2" xfId="30259"/>
    <cellStyle name="Input 2 2 7 3" xfId="35649"/>
    <cellStyle name="Input 2 2 8" xfId="5845"/>
    <cellStyle name="Input 2 2 8 2" xfId="15684"/>
    <cellStyle name="Input 2 2 8 2 2" xfId="30508"/>
    <cellStyle name="Input 2 2 8 3" xfId="35892"/>
    <cellStyle name="Input 2 2 9" xfId="6132"/>
    <cellStyle name="Input 2 2 9 2" xfId="15685"/>
    <cellStyle name="Input 2 2 9 2 2" xfId="30772"/>
    <cellStyle name="Input 2 2 9 3" xfId="36148"/>
    <cellStyle name="Input 2 3" xfId="757"/>
    <cellStyle name="Input 2 3 10" xfId="10102"/>
    <cellStyle name="Input 2 3 10 2" xfId="15686"/>
    <cellStyle name="Input 2 3 10 2 2" xfId="34519"/>
    <cellStyle name="Input 2 3 10 3" xfId="25800"/>
    <cellStyle name="Input 2 3 11" xfId="9846"/>
    <cellStyle name="Input 2 3 11 2" xfId="25562"/>
    <cellStyle name="Input 2 3 12" xfId="22625"/>
    <cellStyle name="Input 2 3 2" xfId="778"/>
    <cellStyle name="Input 2 3 2 10" xfId="10009"/>
    <cellStyle name="Input 2 3 2 10 2" xfId="25717"/>
    <cellStyle name="Input 2 3 2 11" xfId="19598"/>
    <cellStyle name="Input 2 3 2 2" xfId="4830"/>
    <cellStyle name="Input 2 3 2 2 2" xfId="15687"/>
    <cellStyle name="Input 2 3 2 2 2 2" xfId="29640"/>
    <cellStyle name="Input 2 3 2 2 3" xfId="35068"/>
    <cellStyle name="Input 2 3 2 3" xfId="5369"/>
    <cellStyle name="Input 2 3 2 3 2" xfId="15688"/>
    <cellStyle name="Input 2 3 2 3 2 2" xfId="30054"/>
    <cellStyle name="Input 2 3 2 3 3" xfId="35444"/>
    <cellStyle name="Input 2 3 2 4" xfId="4564"/>
    <cellStyle name="Input 2 3 2 4 2" xfId="15689"/>
    <cellStyle name="Input 2 3 2 4 2 2" xfId="29413"/>
    <cellStyle name="Input 2 3 2 4 3" xfId="34873"/>
    <cellStyle name="Input 2 3 2 5" xfId="4323"/>
    <cellStyle name="Input 2 3 2 5 2" xfId="15690"/>
    <cellStyle name="Input 2 3 2 5 2 2" xfId="29188"/>
    <cellStyle name="Input 2 3 2 5 3" xfId="21107"/>
    <cellStyle name="Input 2 3 2 6" xfId="4862"/>
    <cellStyle name="Input 2 3 2 6 2" xfId="15691"/>
    <cellStyle name="Input 2 3 2 6 2 2" xfId="29669"/>
    <cellStyle name="Input 2 3 2 6 3" xfId="35097"/>
    <cellStyle name="Input 2 3 2 7" xfId="5997"/>
    <cellStyle name="Input 2 3 2 7 2" xfId="15692"/>
    <cellStyle name="Input 2 3 2 7 2 2" xfId="30650"/>
    <cellStyle name="Input 2 3 2 7 3" xfId="36033"/>
    <cellStyle name="Input 2 3 2 8" xfId="5860"/>
    <cellStyle name="Input 2 3 2 8 2" xfId="15693"/>
    <cellStyle name="Input 2 3 2 8 2 2" xfId="30521"/>
    <cellStyle name="Input 2 3 2 8 3" xfId="35905"/>
    <cellStyle name="Input 2 3 2 9" xfId="10103"/>
    <cellStyle name="Input 2 3 2 9 2" xfId="15694"/>
    <cellStyle name="Input 2 3 2 9 2 2" xfId="34520"/>
    <cellStyle name="Input 2 3 2 9 3" xfId="25801"/>
    <cellStyle name="Input 2 3 3" xfId="4829"/>
    <cellStyle name="Input 2 3 3 2" xfId="15695"/>
    <cellStyle name="Input 2 3 3 2 2" xfId="29639"/>
    <cellStyle name="Input 2 3 3 3" xfId="35067"/>
    <cellStyle name="Input 2 3 4" xfId="5368"/>
    <cellStyle name="Input 2 3 4 2" xfId="15696"/>
    <cellStyle name="Input 2 3 4 2 2" xfId="30053"/>
    <cellStyle name="Input 2 3 4 3" xfId="35443"/>
    <cellStyle name="Input 2 3 5" xfId="4563"/>
    <cellStyle name="Input 2 3 5 2" xfId="15697"/>
    <cellStyle name="Input 2 3 5 2 2" xfId="29412"/>
    <cellStyle name="Input 2 3 5 3" xfId="34872"/>
    <cellStyle name="Input 2 3 6" xfId="5631"/>
    <cellStyle name="Input 2 3 6 2" xfId="15698"/>
    <cellStyle name="Input 2 3 6 2 2" xfId="30308"/>
    <cellStyle name="Input 2 3 6 3" xfId="35698"/>
    <cellStyle name="Input 2 3 7" xfId="5338"/>
    <cellStyle name="Input 2 3 7 2" xfId="15699"/>
    <cellStyle name="Input 2 3 7 2 2" xfId="30025"/>
    <cellStyle name="Input 2 3 7 3" xfId="35415"/>
    <cellStyle name="Input 2 3 8" xfId="5998"/>
    <cellStyle name="Input 2 3 8 2" xfId="15700"/>
    <cellStyle name="Input 2 3 8 2 2" xfId="30651"/>
    <cellStyle name="Input 2 3 8 3" xfId="36034"/>
    <cellStyle name="Input 2 3 9" xfId="6397"/>
    <cellStyle name="Input 2 3 9 2" xfId="15701"/>
    <cellStyle name="Input 2 3 9 2 2" xfId="31023"/>
    <cellStyle name="Input 2 3 9 3" xfId="36393"/>
    <cellStyle name="Input 2 4" xfId="598"/>
    <cellStyle name="Input 2 4 10" xfId="10008"/>
    <cellStyle name="Input 2 4 10 2" xfId="25716"/>
    <cellStyle name="Input 2 4 11" xfId="22654"/>
    <cellStyle name="Input 2 4 2" xfId="4831"/>
    <cellStyle name="Input 2 4 2 2" xfId="15702"/>
    <cellStyle name="Input 2 4 2 2 2" xfId="29641"/>
    <cellStyle name="Input 2 4 2 3" xfId="35069"/>
    <cellStyle name="Input 2 4 3" xfId="5370"/>
    <cellStyle name="Input 2 4 3 2" xfId="15703"/>
    <cellStyle name="Input 2 4 3 2 2" xfId="30055"/>
    <cellStyle name="Input 2 4 3 3" xfId="35445"/>
    <cellStyle name="Input 2 4 4" xfId="4245"/>
    <cellStyle name="Input 2 4 4 2" xfId="15704"/>
    <cellStyle name="Input 2 4 4 2 2" xfId="29111"/>
    <cellStyle name="Input 2 4 4 3" xfId="22439"/>
    <cellStyle name="Input 2 4 5" xfId="4322"/>
    <cellStyle name="Input 2 4 5 2" xfId="15705"/>
    <cellStyle name="Input 2 4 5 2 2" xfId="29187"/>
    <cellStyle name="Input 2 4 5 3" xfId="21113"/>
    <cellStyle name="Input 2 4 6" xfId="5696"/>
    <cellStyle name="Input 2 4 6 2" xfId="15706"/>
    <cellStyle name="Input 2 4 6 2 2" xfId="30368"/>
    <cellStyle name="Input 2 4 6 3" xfId="35758"/>
    <cellStyle name="Input 2 4 7" xfId="5082"/>
    <cellStyle name="Input 2 4 7 2" xfId="15707"/>
    <cellStyle name="Input 2 4 7 2 2" xfId="29877"/>
    <cellStyle name="Input 2 4 7 3" xfId="35282"/>
    <cellStyle name="Input 2 4 8" xfId="6220"/>
    <cellStyle name="Input 2 4 8 2" xfId="15708"/>
    <cellStyle name="Input 2 4 8 2 2" xfId="30855"/>
    <cellStyle name="Input 2 4 8 3" xfId="36231"/>
    <cellStyle name="Input 2 4 9" xfId="10104"/>
    <cellStyle name="Input 2 4 9 2" xfId="15709"/>
    <cellStyle name="Input 2 4 9 2 2" xfId="34521"/>
    <cellStyle name="Input 2 4 9 3" xfId="25802"/>
    <cellStyle name="Input 2 5" xfId="5200"/>
    <cellStyle name="Input 2 5 10" xfId="35326"/>
    <cellStyle name="Input 2 5 2" xfId="5703"/>
    <cellStyle name="Input 2 5 2 2" xfId="15710"/>
    <cellStyle name="Input 2 5 2 2 2" xfId="30374"/>
    <cellStyle name="Input 2 5 2 3" xfId="35764"/>
    <cellStyle name="Input 2 5 3" xfId="5968"/>
    <cellStyle name="Input 2 5 3 2" xfId="15711"/>
    <cellStyle name="Input 2 5 3 2 2" xfId="30622"/>
    <cellStyle name="Input 2 5 3 3" xfId="36006"/>
    <cellStyle name="Input 2 5 4" xfId="6230"/>
    <cellStyle name="Input 2 5 4 2" xfId="15712"/>
    <cellStyle name="Input 2 5 4 2 2" xfId="30863"/>
    <cellStyle name="Input 2 5 4 3" xfId="36239"/>
    <cellStyle name="Input 2 5 5" xfId="6452"/>
    <cellStyle name="Input 2 5 5 2" xfId="15713"/>
    <cellStyle name="Input 2 5 5 2 2" xfId="31077"/>
    <cellStyle name="Input 2 5 5 3" xfId="36447"/>
    <cellStyle name="Input 2 5 6" xfId="6630"/>
    <cellStyle name="Input 2 5 6 2" xfId="15714"/>
    <cellStyle name="Input 2 5 6 2 2" xfId="31250"/>
    <cellStyle name="Input 2 5 6 3" xfId="36614"/>
    <cellStyle name="Input 2 5 7" xfId="6773"/>
    <cellStyle name="Input 2 5 7 2" xfId="15715"/>
    <cellStyle name="Input 2 5 7 2 2" xfId="31391"/>
    <cellStyle name="Input 2 5 7 3" xfId="36755"/>
    <cellStyle name="Input 2 5 8" xfId="10379"/>
    <cellStyle name="Input 2 5 8 2" xfId="15716"/>
    <cellStyle name="Input 2 5 8 2 2" xfId="34772"/>
    <cellStyle name="Input 2 5 8 3" xfId="26073"/>
    <cellStyle name="Input 2 5 9" xfId="10626"/>
    <cellStyle name="Input 2 5 9 2" xfId="26306"/>
    <cellStyle name="Input 2 6" xfId="4426"/>
    <cellStyle name="Input 2 6 2" xfId="10410"/>
    <cellStyle name="Input 2 6 2 2" xfId="15717"/>
    <cellStyle name="Input 2 6 2 2 2" xfId="34791"/>
    <cellStyle name="Input 2 6 2 3" xfId="26100"/>
    <cellStyle name="Input 2 6 3" xfId="10643"/>
    <cellStyle name="Input 2 6 3 2" xfId="26321"/>
    <cellStyle name="Input 2 6 4" xfId="15718"/>
    <cellStyle name="Input 2 6 4 2" xfId="29286"/>
    <cellStyle name="Input 2 6 5" xfId="19385"/>
    <cellStyle name="Input 2 7" xfId="4424"/>
    <cellStyle name="Input 2 7 2" xfId="15719"/>
    <cellStyle name="Input 2 7 2 2" xfId="29284"/>
    <cellStyle name="Input 2 7 3" xfId="19614"/>
    <cellStyle name="Input 2 8" xfId="5575"/>
    <cellStyle name="Input 2 8 2" xfId="15720"/>
    <cellStyle name="Input 2 8 2 2" xfId="30260"/>
    <cellStyle name="Input 2 8 3" xfId="35650"/>
    <cellStyle name="Input 2 9" xfId="5846"/>
    <cellStyle name="Input 2 9 2" xfId="15721"/>
    <cellStyle name="Input 2 9 2 2" xfId="30509"/>
    <cellStyle name="Input 2 9 3" xfId="35893"/>
    <cellStyle name="Input 20" xfId="9912"/>
    <cellStyle name="Input 20 2" xfId="15722"/>
    <cellStyle name="Input 20 2 2" xfId="34378"/>
    <cellStyle name="Input 20 3" xfId="25622"/>
    <cellStyle name="Input 21" xfId="9968"/>
    <cellStyle name="Input 21 2" xfId="25678"/>
    <cellStyle name="Input 22" xfId="22516"/>
    <cellStyle name="Input 3" xfId="274"/>
    <cellStyle name="Input 3 10" xfId="6131"/>
    <cellStyle name="Input 3 10 2" xfId="15723"/>
    <cellStyle name="Input 3 10 2 2" xfId="30771"/>
    <cellStyle name="Input 3 10 3" xfId="36147"/>
    <cellStyle name="Input 3 11" xfId="6383"/>
    <cellStyle name="Input 3 11 2" xfId="15724"/>
    <cellStyle name="Input 3 11 2 2" xfId="31009"/>
    <cellStyle name="Input 3 11 3" xfId="36379"/>
    <cellStyle name="Input 3 12" xfId="6584"/>
    <cellStyle name="Input 3 12 2" xfId="15725"/>
    <cellStyle name="Input 3 12 2 2" xfId="31204"/>
    <cellStyle name="Input 3 12 3" xfId="36568"/>
    <cellStyle name="Input 3 13" xfId="9915"/>
    <cellStyle name="Input 3 13 2" xfId="15726"/>
    <cellStyle name="Input 3 13 2 2" xfId="34381"/>
    <cellStyle name="Input 3 13 3" xfId="25625"/>
    <cellStyle name="Input 3 14" xfId="9965"/>
    <cellStyle name="Input 3 14 2" xfId="25675"/>
    <cellStyle name="Input 3 15" xfId="22670"/>
    <cellStyle name="Input 3 2" xfId="472"/>
    <cellStyle name="Input 3 2 10" xfId="6127"/>
    <cellStyle name="Input 3 2 10 2" xfId="15727"/>
    <cellStyle name="Input 3 2 10 2 2" xfId="30767"/>
    <cellStyle name="Input 3 2 10 3" xfId="36143"/>
    <cellStyle name="Input 3 2 11" xfId="9916"/>
    <cellStyle name="Input 3 2 11 2" xfId="15728"/>
    <cellStyle name="Input 3 2 11 2 2" xfId="34382"/>
    <cellStyle name="Input 3 2 11 3" xfId="25626"/>
    <cellStyle name="Input 3 2 12" xfId="9964"/>
    <cellStyle name="Input 3 2 12 2" xfId="25674"/>
    <cellStyle name="Input 3 2 13" xfId="22549"/>
    <cellStyle name="Input 3 2 2" xfId="803"/>
    <cellStyle name="Input 3 2 2 10" xfId="6398"/>
    <cellStyle name="Input 3 2 2 10 2" xfId="15729"/>
    <cellStyle name="Input 3 2 2 10 2 2" xfId="31024"/>
    <cellStyle name="Input 3 2 2 10 3" xfId="36394"/>
    <cellStyle name="Input 3 2 2 11" xfId="10105"/>
    <cellStyle name="Input 3 2 2 11 2" xfId="15730"/>
    <cellStyle name="Input 3 2 2 11 2 2" xfId="34522"/>
    <cellStyle name="Input 3 2 2 11 3" xfId="25803"/>
    <cellStyle name="Input 3 2 2 12" xfId="10007"/>
    <cellStyle name="Input 3 2 2 12 2" xfId="25715"/>
    <cellStyle name="Input 3 2 2 13" xfId="31402"/>
    <cellStyle name="Input 3 2 2 2" xfId="876"/>
    <cellStyle name="Input 3 2 2 2 10" xfId="10106"/>
    <cellStyle name="Input 3 2 2 2 10 2" xfId="15731"/>
    <cellStyle name="Input 3 2 2 2 10 2 2" xfId="34523"/>
    <cellStyle name="Input 3 2 2 2 10 3" xfId="25804"/>
    <cellStyle name="Input 3 2 2 2 11" xfId="9845"/>
    <cellStyle name="Input 3 2 2 2 11 2" xfId="25561"/>
    <cellStyle name="Input 3 2 2 2 12" xfId="19482"/>
    <cellStyle name="Input 3 2 2 2 2" xfId="4150"/>
    <cellStyle name="Input 3 2 2 2 2 2" xfId="9530"/>
    <cellStyle name="Input 3 2 2 2 2 2 2" xfId="15732"/>
    <cellStyle name="Input 3 2 2 2 2 2 2 2" xfId="34110"/>
    <cellStyle name="Input 3 2 2 2 2 2 3" xfId="36830"/>
    <cellStyle name="Input 3 2 2 2 2 3" xfId="15733"/>
    <cellStyle name="Input 3 2 2 2 2 3 2" xfId="29033"/>
    <cellStyle name="Input 3 2 2 2 2 4" xfId="19471"/>
    <cellStyle name="Input 3 2 2 2 3" xfId="4833"/>
    <cellStyle name="Input 3 2 2 2 3 2" xfId="15734"/>
    <cellStyle name="Input 3 2 2 2 3 2 2" xfId="29643"/>
    <cellStyle name="Input 3 2 2 2 3 3" xfId="35071"/>
    <cellStyle name="Input 3 2 2 2 4" xfId="5372"/>
    <cellStyle name="Input 3 2 2 2 4 2" xfId="15735"/>
    <cellStyle name="Input 3 2 2 2 4 2 2" xfId="30057"/>
    <cellStyle name="Input 3 2 2 2 4 3" xfId="35447"/>
    <cellStyle name="Input 3 2 2 2 5" xfId="4565"/>
    <cellStyle name="Input 3 2 2 2 5 2" xfId="15736"/>
    <cellStyle name="Input 3 2 2 2 5 2 2" xfId="29414"/>
    <cellStyle name="Input 3 2 2 2 5 3" xfId="34874"/>
    <cellStyle name="Input 3 2 2 2 6" xfId="5632"/>
    <cellStyle name="Input 3 2 2 2 6 2" xfId="15737"/>
    <cellStyle name="Input 3 2 2 2 6 2 2" xfId="30309"/>
    <cellStyle name="Input 3 2 2 2 6 3" xfId="35699"/>
    <cellStyle name="Input 3 2 2 2 7" xfId="5334"/>
    <cellStyle name="Input 3 2 2 2 7 2" xfId="15738"/>
    <cellStyle name="Input 3 2 2 2 7 2 2" xfId="30021"/>
    <cellStyle name="Input 3 2 2 2 7 3" xfId="35411"/>
    <cellStyle name="Input 3 2 2 2 8" xfId="4639"/>
    <cellStyle name="Input 3 2 2 2 8 2" xfId="15739"/>
    <cellStyle name="Input 3 2 2 2 8 2 2" xfId="29486"/>
    <cellStyle name="Input 3 2 2 2 8 3" xfId="34943"/>
    <cellStyle name="Input 3 2 2 2 9" xfId="4514"/>
    <cellStyle name="Input 3 2 2 2 9 2" xfId="15740"/>
    <cellStyle name="Input 3 2 2 2 9 2 2" xfId="29369"/>
    <cellStyle name="Input 3 2 2 2 9 3" xfId="34838"/>
    <cellStyle name="Input 3 2 2 3" xfId="616"/>
    <cellStyle name="Input 3 2 2 3 10" xfId="10366"/>
    <cellStyle name="Input 3 2 2 3 10 2" xfId="26064"/>
    <cellStyle name="Input 3 2 2 3 11" xfId="22567"/>
    <cellStyle name="Input 3 2 2 3 2" xfId="4834"/>
    <cellStyle name="Input 3 2 2 3 2 2" xfId="15741"/>
    <cellStyle name="Input 3 2 2 3 2 2 2" xfId="29644"/>
    <cellStyle name="Input 3 2 2 3 2 3" xfId="35072"/>
    <cellStyle name="Input 3 2 2 3 3" xfId="5373"/>
    <cellStyle name="Input 3 2 2 3 3 2" xfId="15742"/>
    <cellStyle name="Input 3 2 2 3 3 2 2" xfId="30058"/>
    <cellStyle name="Input 3 2 2 3 3 3" xfId="35448"/>
    <cellStyle name="Input 3 2 2 3 4" xfId="5106"/>
    <cellStyle name="Input 3 2 2 3 4 2" xfId="15743"/>
    <cellStyle name="Input 3 2 2 3 4 2 2" xfId="29894"/>
    <cellStyle name="Input 3 2 2 3 4 3" xfId="35286"/>
    <cellStyle name="Input 3 2 2 3 5" xfId="4319"/>
    <cellStyle name="Input 3 2 2 3 5 2" xfId="15744"/>
    <cellStyle name="Input 3 2 2 3 5 2 2" xfId="29184"/>
    <cellStyle name="Input 3 2 2 3 5 3" xfId="21155"/>
    <cellStyle name="Input 3 2 2 3 6" xfId="4719"/>
    <cellStyle name="Input 3 2 2 3 6 2" xfId="15745"/>
    <cellStyle name="Input 3 2 2 3 6 2 2" xfId="29543"/>
    <cellStyle name="Input 3 2 2 3 6 3" xfId="34971"/>
    <cellStyle name="Input 3 2 2 3 7" xfId="4638"/>
    <cellStyle name="Input 3 2 2 3 7 2" xfId="15746"/>
    <cellStyle name="Input 3 2 2 3 7 2 2" xfId="29485"/>
    <cellStyle name="Input 3 2 2 3 7 3" xfId="34942"/>
    <cellStyle name="Input 3 2 2 3 8" xfId="5861"/>
    <cellStyle name="Input 3 2 2 3 8 2" xfId="15747"/>
    <cellStyle name="Input 3 2 2 3 8 2 2" xfId="30522"/>
    <cellStyle name="Input 3 2 2 3 8 3" xfId="35906"/>
    <cellStyle name="Input 3 2 2 3 9" xfId="10107"/>
    <cellStyle name="Input 3 2 2 3 9 2" xfId="15748"/>
    <cellStyle name="Input 3 2 2 3 9 2 2" xfId="34524"/>
    <cellStyle name="Input 3 2 2 3 9 3" xfId="25805"/>
    <cellStyle name="Input 3 2 2 4" xfId="4832"/>
    <cellStyle name="Input 3 2 2 4 2" xfId="15749"/>
    <cellStyle name="Input 3 2 2 4 2 2" xfId="29642"/>
    <cellStyle name="Input 3 2 2 4 3" xfId="35070"/>
    <cellStyle name="Input 3 2 2 5" xfId="5371"/>
    <cellStyle name="Input 3 2 2 5 2" xfId="15750"/>
    <cellStyle name="Input 3 2 2 5 2 2" xfId="30056"/>
    <cellStyle name="Input 3 2 2 5 3" xfId="35446"/>
    <cellStyle name="Input 3 2 2 6" xfId="4246"/>
    <cellStyle name="Input 3 2 2 6 2" xfId="15751"/>
    <cellStyle name="Input 3 2 2 6 2 2" xfId="29112"/>
    <cellStyle name="Input 3 2 2 6 3" xfId="21419"/>
    <cellStyle name="Input 3 2 2 7" xfId="4320"/>
    <cellStyle name="Input 3 2 2 7 2" xfId="15752"/>
    <cellStyle name="Input 3 2 2 7 2 2" xfId="29185"/>
    <cellStyle name="Input 3 2 2 7 3" xfId="21149"/>
    <cellStyle name="Input 3 2 2 8" xfId="5337"/>
    <cellStyle name="Input 3 2 2 8 2" xfId="15753"/>
    <cellStyle name="Input 3 2 2 8 2 2" xfId="30024"/>
    <cellStyle name="Input 3 2 2 8 3" xfId="35414"/>
    <cellStyle name="Input 3 2 2 9" xfId="6166"/>
    <cellStyle name="Input 3 2 2 9 2" xfId="15754"/>
    <cellStyle name="Input 3 2 2 9 2 2" xfId="30801"/>
    <cellStyle name="Input 3 2 2 9 3" xfId="36177"/>
    <cellStyle name="Input 3 2 3" xfId="648"/>
    <cellStyle name="Input 3 2 3 10" xfId="10006"/>
    <cellStyle name="Input 3 2 3 10 2" xfId="25714"/>
    <cellStyle name="Input 3 2 3 11" xfId="22582"/>
    <cellStyle name="Input 3 2 3 2" xfId="4835"/>
    <cellStyle name="Input 3 2 3 2 2" xfId="15755"/>
    <cellStyle name="Input 3 2 3 2 2 2" xfId="29645"/>
    <cellStyle name="Input 3 2 3 2 3" xfId="35073"/>
    <cellStyle name="Input 3 2 3 3" xfId="5374"/>
    <cellStyle name="Input 3 2 3 3 2" xfId="15756"/>
    <cellStyle name="Input 3 2 3 3 2 2" xfId="30059"/>
    <cellStyle name="Input 3 2 3 3 3" xfId="35449"/>
    <cellStyle name="Input 3 2 3 4" xfId="4566"/>
    <cellStyle name="Input 3 2 3 4 2" xfId="15757"/>
    <cellStyle name="Input 3 2 3 4 2 2" xfId="29415"/>
    <cellStyle name="Input 3 2 3 4 3" xfId="34875"/>
    <cellStyle name="Input 3 2 3 5" xfId="4318"/>
    <cellStyle name="Input 3 2 3 5 2" xfId="15758"/>
    <cellStyle name="Input 3 2 3 5 2 2" xfId="29183"/>
    <cellStyle name="Input 3 2 3 5 3" xfId="19425"/>
    <cellStyle name="Input 3 2 3 6" xfId="4720"/>
    <cellStyle name="Input 3 2 3 6 2" xfId="15759"/>
    <cellStyle name="Input 3 2 3 6 2 2" xfId="29544"/>
    <cellStyle name="Input 3 2 3 6 3" xfId="34972"/>
    <cellStyle name="Input 3 2 3 7" xfId="6167"/>
    <cellStyle name="Input 3 2 3 7 2" xfId="15760"/>
    <cellStyle name="Input 3 2 3 7 2 2" xfId="30802"/>
    <cellStyle name="Input 3 2 3 7 3" xfId="36178"/>
    <cellStyle name="Input 3 2 3 8" xfId="4814"/>
    <cellStyle name="Input 3 2 3 8 2" xfId="15761"/>
    <cellStyle name="Input 3 2 3 8 2 2" xfId="29625"/>
    <cellStyle name="Input 3 2 3 8 3" xfId="35053"/>
    <cellStyle name="Input 3 2 3 9" xfId="10108"/>
    <cellStyle name="Input 3 2 3 9 2" xfId="15762"/>
    <cellStyle name="Input 3 2 3 9 2 2" xfId="34525"/>
    <cellStyle name="Input 3 2 3 9 3" xfId="25806"/>
    <cellStyle name="Input 3 2 4" xfId="4429"/>
    <cellStyle name="Input 3 2 4 2" xfId="15763"/>
    <cellStyle name="Input 3 2 4 2 2" xfId="29289"/>
    <cellStyle name="Input 3 2 4 3" xfId="25359"/>
    <cellStyle name="Input 3 2 5" xfId="4819"/>
    <cellStyle name="Input 3 2 5 2" xfId="15764"/>
    <cellStyle name="Input 3 2 5 2 2" xfId="29630"/>
    <cellStyle name="Input 3 2 5 3" xfId="35058"/>
    <cellStyle name="Input 3 2 6" xfId="4359"/>
    <cellStyle name="Input 3 2 6 2" xfId="15765"/>
    <cellStyle name="Input 3 2 6 2 2" xfId="29219"/>
    <cellStyle name="Input 3 2 6 3" xfId="20595"/>
    <cellStyle name="Input 3 2 7" xfId="5395"/>
    <cellStyle name="Input 3 2 7 2" xfId="15766"/>
    <cellStyle name="Input 3 2 7 2 2" xfId="30080"/>
    <cellStyle name="Input 3 2 7 3" xfId="35470"/>
    <cellStyle name="Input 3 2 8" xfId="5570"/>
    <cellStyle name="Input 3 2 8 2" xfId="15767"/>
    <cellStyle name="Input 3 2 8 2 2" xfId="30255"/>
    <cellStyle name="Input 3 2 8 3" xfId="35645"/>
    <cellStyle name="Input 3 2 9" xfId="6382"/>
    <cellStyle name="Input 3 2 9 2" xfId="15768"/>
    <cellStyle name="Input 3 2 9 2 2" xfId="31008"/>
    <cellStyle name="Input 3 2 9 3" xfId="36378"/>
    <cellStyle name="Input 3 3" xfId="758"/>
    <cellStyle name="Input 3 3 10" xfId="10109"/>
    <cellStyle name="Input 3 3 10 2" xfId="15769"/>
    <cellStyle name="Input 3 3 10 2 2" xfId="34526"/>
    <cellStyle name="Input 3 3 10 3" xfId="25807"/>
    <cellStyle name="Input 3 3 11" xfId="9844"/>
    <cellStyle name="Input 3 3 11 2" xfId="25560"/>
    <cellStyle name="Input 3 3 12" xfId="30749"/>
    <cellStyle name="Input 3 3 2" xfId="609"/>
    <cellStyle name="Input 3 3 2 10" xfId="9843"/>
    <cellStyle name="Input 3 3 2 10 2" xfId="25559"/>
    <cellStyle name="Input 3 3 2 11" xfId="22566"/>
    <cellStyle name="Input 3 3 2 2" xfId="4837"/>
    <cellStyle name="Input 3 3 2 2 2" xfId="15770"/>
    <cellStyle name="Input 3 3 2 2 2 2" xfId="29647"/>
    <cellStyle name="Input 3 3 2 2 3" xfId="35075"/>
    <cellStyle name="Input 3 3 2 3" xfId="5376"/>
    <cellStyle name="Input 3 3 2 3 2" xfId="15771"/>
    <cellStyle name="Input 3 3 2 3 2 2" xfId="30061"/>
    <cellStyle name="Input 3 3 2 3 3" xfId="35451"/>
    <cellStyle name="Input 3 3 2 4" xfId="4249"/>
    <cellStyle name="Input 3 3 2 4 2" xfId="15772"/>
    <cellStyle name="Input 3 3 2 4 2 2" xfId="29115"/>
    <cellStyle name="Input 3 3 2 4 3" xfId="19621"/>
    <cellStyle name="Input 3 3 2 5" xfId="4488"/>
    <cellStyle name="Input 3 3 2 5 2" xfId="15773"/>
    <cellStyle name="Input 3 3 2 5 2 2" xfId="29348"/>
    <cellStyle name="Input 3 3 2 5 3" xfId="19368"/>
    <cellStyle name="Input 3 3 2 6" xfId="4294"/>
    <cellStyle name="Input 3 3 2 6 2" xfId="15774"/>
    <cellStyle name="Input 3 3 2 6 2 2" xfId="29159"/>
    <cellStyle name="Input 3 3 2 6 3" xfId="21405"/>
    <cellStyle name="Input 3 3 2 7" xfId="5589"/>
    <cellStyle name="Input 3 3 2 7 2" xfId="15775"/>
    <cellStyle name="Input 3 3 2 7 2 2" xfId="30273"/>
    <cellStyle name="Input 3 3 2 7 3" xfId="35663"/>
    <cellStyle name="Input 3 3 2 8" xfId="4516"/>
    <cellStyle name="Input 3 3 2 8 2" xfId="15776"/>
    <cellStyle name="Input 3 3 2 8 2 2" xfId="29371"/>
    <cellStyle name="Input 3 3 2 8 3" xfId="34840"/>
    <cellStyle name="Input 3 3 2 9" xfId="10110"/>
    <cellStyle name="Input 3 3 2 9 2" xfId="15777"/>
    <cellStyle name="Input 3 3 2 9 2 2" xfId="34527"/>
    <cellStyle name="Input 3 3 2 9 3" xfId="25808"/>
    <cellStyle name="Input 3 3 3" xfId="4836"/>
    <cellStyle name="Input 3 3 3 2" xfId="15778"/>
    <cellStyle name="Input 3 3 3 2 2" xfId="29646"/>
    <cellStyle name="Input 3 3 3 3" xfId="35074"/>
    <cellStyle name="Input 3 3 4" xfId="5375"/>
    <cellStyle name="Input 3 3 4 2" xfId="15779"/>
    <cellStyle name="Input 3 3 4 2 2" xfId="30060"/>
    <cellStyle name="Input 3 3 4 3" xfId="35450"/>
    <cellStyle name="Input 3 3 5" xfId="4247"/>
    <cellStyle name="Input 3 3 5 2" xfId="15780"/>
    <cellStyle name="Input 3 3 5 2 2" xfId="29113"/>
    <cellStyle name="Input 3 3 5 3" xfId="19447"/>
    <cellStyle name="Input 3 3 6" xfId="5633"/>
    <cellStyle name="Input 3 3 6 2" xfId="15781"/>
    <cellStyle name="Input 3 3 6 2 2" xfId="30310"/>
    <cellStyle name="Input 3 3 6 3" xfId="35700"/>
    <cellStyle name="Input 3 3 7" xfId="4721"/>
    <cellStyle name="Input 3 3 7 2" xfId="15782"/>
    <cellStyle name="Input 3 3 7 2 2" xfId="29545"/>
    <cellStyle name="Input 3 3 7 3" xfId="34973"/>
    <cellStyle name="Input 3 3 8" xfId="4528"/>
    <cellStyle name="Input 3 3 8 2" xfId="15783"/>
    <cellStyle name="Input 3 3 8 2 2" xfId="29383"/>
    <cellStyle name="Input 3 3 8 3" xfId="34852"/>
    <cellStyle name="Input 3 3 9" xfId="4515"/>
    <cellStyle name="Input 3 3 9 2" xfId="15784"/>
    <cellStyle name="Input 3 3 9 2 2" xfId="29370"/>
    <cellStyle name="Input 3 3 9 3" xfId="34839"/>
    <cellStyle name="Input 3 4" xfId="670"/>
    <cellStyle name="Input 3 4 10" xfId="10419"/>
    <cellStyle name="Input 3 4 10 2" xfId="26108"/>
    <cellStyle name="Input 3 4 11" xfId="19634"/>
    <cellStyle name="Input 3 4 2" xfId="4838"/>
    <cellStyle name="Input 3 4 2 2" xfId="15785"/>
    <cellStyle name="Input 3 4 2 2 2" xfId="29648"/>
    <cellStyle name="Input 3 4 2 3" xfId="35076"/>
    <cellStyle name="Input 3 4 3" xfId="5377"/>
    <cellStyle name="Input 3 4 3 2" xfId="15786"/>
    <cellStyle name="Input 3 4 3 2 2" xfId="30062"/>
    <cellStyle name="Input 3 4 3 3" xfId="35452"/>
    <cellStyle name="Input 3 4 4" xfId="4567"/>
    <cellStyle name="Input 3 4 4 2" xfId="15787"/>
    <cellStyle name="Input 3 4 4 2 2" xfId="29416"/>
    <cellStyle name="Input 3 4 4 3" xfId="34876"/>
    <cellStyle name="Input 3 4 5" xfId="5274"/>
    <cellStyle name="Input 3 4 5 2" xfId="15788"/>
    <cellStyle name="Input 3 4 5 2 2" xfId="29962"/>
    <cellStyle name="Input 3 4 5 3" xfId="35352"/>
    <cellStyle name="Input 3 4 6" xfId="5333"/>
    <cellStyle name="Input 3 4 6 2" xfId="15789"/>
    <cellStyle name="Input 3 4 6 2 2" xfId="30020"/>
    <cellStyle name="Input 3 4 6 3" xfId="35410"/>
    <cellStyle name="Input 3 4 7" xfId="5958"/>
    <cellStyle name="Input 3 4 7 2" xfId="15790"/>
    <cellStyle name="Input 3 4 7 2 2" xfId="30614"/>
    <cellStyle name="Input 3 4 7 3" xfId="35998"/>
    <cellStyle name="Input 3 4 8" xfId="5738"/>
    <cellStyle name="Input 3 4 8 2" xfId="15791"/>
    <cellStyle name="Input 3 4 8 2 2" xfId="30407"/>
    <cellStyle name="Input 3 4 8 3" xfId="35797"/>
    <cellStyle name="Input 3 4 9" xfId="10111"/>
    <cellStyle name="Input 3 4 9 2" xfId="15792"/>
    <cellStyle name="Input 3 4 9 2 2" xfId="34528"/>
    <cellStyle name="Input 3 4 9 3" xfId="25809"/>
    <cellStyle name="Input 3 5" xfId="3538"/>
    <cellStyle name="Input 3 6" xfId="4428"/>
    <cellStyle name="Input 3 6 2" xfId="15793"/>
    <cellStyle name="Input 3 6 2 2" xfId="29288"/>
    <cellStyle name="Input 3 6 3" xfId="19384"/>
    <cellStyle name="Input 3 7" xfId="4422"/>
    <cellStyle name="Input 3 7 2" xfId="15794"/>
    <cellStyle name="Input 3 7 2 2" xfId="29282"/>
    <cellStyle name="Input 3 7 3" xfId="19701"/>
    <cellStyle name="Input 3 8" xfId="5573"/>
    <cellStyle name="Input 3 8 2" xfId="15795"/>
    <cellStyle name="Input 3 8 2 2" xfId="30258"/>
    <cellStyle name="Input 3 8 3" xfId="35648"/>
    <cellStyle name="Input 3 9" xfId="5844"/>
    <cellStyle name="Input 3 9 2" xfId="15796"/>
    <cellStyle name="Input 3 9 2 2" xfId="30507"/>
    <cellStyle name="Input 3 9 3" xfId="35891"/>
    <cellStyle name="Input 4" xfId="275"/>
    <cellStyle name="Input 4 10" xfId="5941"/>
    <cellStyle name="Input 4 10 2" xfId="15797"/>
    <cellStyle name="Input 4 10 2 2" xfId="30597"/>
    <cellStyle name="Input 4 10 3" xfId="35981"/>
    <cellStyle name="Input 4 11" xfId="4685"/>
    <cellStyle name="Input 4 11 2" xfId="15798"/>
    <cellStyle name="Input 4 11 2 2" xfId="29518"/>
    <cellStyle name="Input 4 11 3" xfId="34959"/>
    <cellStyle name="Input 4 12" xfId="6434"/>
    <cellStyle name="Input 4 12 2" xfId="15799"/>
    <cellStyle name="Input 4 12 2 2" xfId="31060"/>
    <cellStyle name="Input 4 12 3" xfId="36430"/>
    <cellStyle name="Input 4 13" xfId="9917"/>
    <cellStyle name="Input 4 13 2" xfId="15800"/>
    <cellStyle name="Input 4 13 2 2" xfId="34383"/>
    <cellStyle name="Input 4 13 3" xfId="25627"/>
    <cellStyle name="Input 4 14" xfId="9963"/>
    <cellStyle name="Input 4 14 2" xfId="25673"/>
    <cellStyle name="Input 4 15" xfId="22655"/>
    <cellStyle name="Input 4 2" xfId="473"/>
    <cellStyle name="Input 4 2 10" xfId="6648"/>
    <cellStyle name="Input 4 2 10 2" xfId="15801"/>
    <cellStyle name="Input 4 2 10 2 2" xfId="31268"/>
    <cellStyle name="Input 4 2 10 3" xfId="36632"/>
    <cellStyle name="Input 4 2 11" xfId="9918"/>
    <cellStyle name="Input 4 2 11 2" xfId="15802"/>
    <cellStyle name="Input 4 2 11 2 2" xfId="34384"/>
    <cellStyle name="Input 4 2 11 3" xfId="25628"/>
    <cellStyle name="Input 4 2 12" xfId="9962"/>
    <cellStyle name="Input 4 2 12 2" xfId="25672"/>
    <cellStyle name="Input 4 2 13" xfId="22479"/>
    <cellStyle name="Input 4 2 2" xfId="804"/>
    <cellStyle name="Input 4 2 2 10" xfId="5862"/>
    <cellStyle name="Input 4 2 2 10 2" xfId="15803"/>
    <cellStyle name="Input 4 2 2 10 2 2" xfId="30523"/>
    <cellStyle name="Input 4 2 2 10 3" xfId="35907"/>
    <cellStyle name="Input 4 2 2 11" xfId="10112"/>
    <cellStyle name="Input 4 2 2 11 2" xfId="15804"/>
    <cellStyle name="Input 4 2 2 11 2 2" xfId="34529"/>
    <cellStyle name="Input 4 2 2 11 3" xfId="25810"/>
    <cellStyle name="Input 4 2 2 12" xfId="10420"/>
    <cellStyle name="Input 4 2 2 12 2" xfId="26109"/>
    <cellStyle name="Input 4 2 2 13" xfId="22673"/>
    <cellStyle name="Input 4 2 2 2" xfId="877"/>
    <cellStyle name="Input 4 2 2 2 10" xfId="10113"/>
    <cellStyle name="Input 4 2 2 2 10 2" xfId="15805"/>
    <cellStyle name="Input 4 2 2 2 10 2 2" xfId="34530"/>
    <cellStyle name="Input 4 2 2 2 10 3" xfId="25811"/>
    <cellStyle name="Input 4 2 2 2 11" xfId="10421"/>
    <cellStyle name="Input 4 2 2 2 11 2" xfId="26110"/>
    <cellStyle name="Input 4 2 2 2 12" xfId="19481"/>
    <cellStyle name="Input 4 2 2 2 2" xfId="4151"/>
    <cellStyle name="Input 4 2 2 2 2 2" xfId="9531"/>
    <cellStyle name="Input 4 2 2 2 2 2 2" xfId="15806"/>
    <cellStyle name="Input 4 2 2 2 2 2 2 2" xfId="34111"/>
    <cellStyle name="Input 4 2 2 2 2 2 3" xfId="36831"/>
    <cellStyle name="Input 4 2 2 2 2 3" xfId="15807"/>
    <cellStyle name="Input 4 2 2 2 2 3 2" xfId="29034"/>
    <cellStyle name="Input 4 2 2 2 2 4" xfId="21862"/>
    <cellStyle name="Input 4 2 2 2 3" xfId="4840"/>
    <cellStyle name="Input 4 2 2 2 3 2" xfId="15808"/>
    <cellStyle name="Input 4 2 2 2 3 2 2" xfId="29650"/>
    <cellStyle name="Input 4 2 2 2 3 3" xfId="35078"/>
    <cellStyle name="Input 4 2 2 2 4" xfId="5379"/>
    <cellStyle name="Input 4 2 2 2 4 2" xfId="15809"/>
    <cellStyle name="Input 4 2 2 2 4 2 2" xfId="30064"/>
    <cellStyle name="Input 4 2 2 2 4 3" xfId="35454"/>
    <cellStyle name="Input 4 2 2 2 5" xfId="5107"/>
    <cellStyle name="Input 4 2 2 2 5 2" xfId="15810"/>
    <cellStyle name="Input 4 2 2 2 5 2 2" xfId="29895"/>
    <cellStyle name="Input 4 2 2 2 5 3" xfId="35287"/>
    <cellStyle name="Input 4 2 2 2 6" xfId="4317"/>
    <cellStyle name="Input 4 2 2 2 6 2" xfId="15811"/>
    <cellStyle name="Input 4 2 2 2 6 2 2" xfId="29182"/>
    <cellStyle name="Input 4 2 2 2 6 3" xfId="21191"/>
    <cellStyle name="Input 4 2 2 2 7" xfId="5332"/>
    <cellStyle name="Input 4 2 2 2 7 2" xfId="15812"/>
    <cellStyle name="Input 4 2 2 2 7 2 2" xfId="30019"/>
    <cellStyle name="Input 4 2 2 2 7 3" xfId="35409"/>
    <cellStyle name="Input 4 2 2 2 8" xfId="5590"/>
    <cellStyle name="Input 4 2 2 2 8 2" xfId="15813"/>
    <cellStyle name="Input 4 2 2 2 8 2 2" xfId="30274"/>
    <cellStyle name="Input 4 2 2 2 8 3" xfId="35664"/>
    <cellStyle name="Input 4 2 2 2 9" xfId="5621"/>
    <cellStyle name="Input 4 2 2 2 9 2" xfId="15814"/>
    <cellStyle name="Input 4 2 2 2 9 2 2" xfId="30302"/>
    <cellStyle name="Input 4 2 2 2 9 3" xfId="35692"/>
    <cellStyle name="Input 4 2 2 3" xfId="604"/>
    <cellStyle name="Input 4 2 2 3 10" xfId="10422"/>
    <cellStyle name="Input 4 2 2 3 10 2" xfId="26111"/>
    <cellStyle name="Input 4 2 2 3 11" xfId="19600"/>
    <cellStyle name="Input 4 2 2 3 2" xfId="4841"/>
    <cellStyle name="Input 4 2 2 3 2 2" xfId="15815"/>
    <cellStyle name="Input 4 2 2 3 2 2 2" xfId="29651"/>
    <cellStyle name="Input 4 2 2 3 2 3" xfId="35079"/>
    <cellStyle name="Input 4 2 2 3 3" xfId="5380"/>
    <cellStyle name="Input 4 2 2 3 3 2" xfId="15816"/>
    <cellStyle name="Input 4 2 2 3 3 2 2" xfId="30065"/>
    <cellStyle name="Input 4 2 2 3 3 3" xfId="35455"/>
    <cellStyle name="Input 4 2 2 3 4" xfId="5108"/>
    <cellStyle name="Input 4 2 2 3 4 2" xfId="15817"/>
    <cellStyle name="Input 4 2 2 3 4 2 2" xfId="29896"/>
    <cellStyle name="Input 4 2 2 3 4 3" xfId="35288"/>
    <cellStyle name="Input 4 2 2 3 5" xfId="4316"/>
    <cellStyle name="Input 4 2 2 3 5 2" xfId="15818"/>
    <cellStyle name="Input 4 2 2 3 5 2 2" xfId="29181"/>
    <cellStyle name="Input 4 2 2 3 5 3" xfId="21197"/>
    <cellStyle name="Input 4 2 2 3 6" xfId="5331"/>
    <cellStyle name="Input 4 2 2 3 6 2" xfId="15819"/>
    <cellStyle name="Input 4 2 2 3 6 2 2" xfId="30018"/>
    <cellStyle name="Input 4 2 2 3 6 3" xfId="35408"/>
    <cellStyle name="Input 4 2 2 3 7" xfId="5591"/>
    <cellStyle name="Input 4 2 2 3 7 2" xfId="15820"/>
    <cellStyle name="Input 4 2 2 3 7 2 2" xfId="30275"/>
    <cellStyle name="Input 4 2 2 3 7 3" xfId="35665"/>
    <cellStyle name="Input 4 2 2 3 8" xfId="4648"/>
    <cellStyle name="Input 4 2 2 3 8 2" xfId="15821"/>
    <cellStyle name="Input 4 2 2 3 8 2 2" xfId="29491"/>
    <cellStyle name="Input 4 2 2 3 8 3" xfId="34948"/>
    <cellStyle name="Input 4 2 2 3 9" xfId="10114"/>
    <cellStyle name="Input 4 2 2 3 9 2" xfId="15822"/>
    <cellStyle name="Input 4 2 2 3 9 2 2" xfId="34531"/>
    <cellStyle name="Input 4 2 2 3 9 3" xfId="25812"/>
    <cellStyle name="Input 4 2 2 4" xfId="4839"/>
    <cellStyle name="Input 4 2 2 4 2" xfId="15823"/>
    <cellStyle name="Input 4 2 2 4 2 2" xfId="29649"/>
    <cellStyle name="Input 4 2 2 4 3" xfId="35077"/>
    <cellStyle name="Input 4 2 2 5" xfId="5378"/>
    <cellStyle name="Input 4 2 2 5 2" xfId="15824"/>
    <cellStyle name="Input 4 2 2 5 2 2" xfId="30063"/>
    <cellStyle name="Input 4 2 2 5 3" xfId="35453"/>
    <cellStyle name="Input 4 2 2 6" xfId="4568"/>
    <cellStyle name="Input 4 2 2 6 2" xfId="15825"/>
    <cellStyle name="Input 4 2 2 6 2 2" xfId="29417"/>
    <cellStyle name="Input 4 2 2 6 3" xfId="34877"/>
    <cellStyle name="Input 4 2 2 7" xfId="5686"/>
    <cellStyle name="Input 4 2 2 7 2" xfId="15826"/>
    <cellStyle name="Input 4 2 2 7 2 2" xfId="30359"/>
    <cellStyle name="Input 4 2 2 7 3" xfId="35749"/>
    <cellStyle name="Input 4 2 2 8" xfId="4863"/>
    <cellStyle name="Input 4 2 2 8 2" xfId="15827"/>
    <cellStyle name="Input 4 2 2 8 2 2" xfId="29670"/>
    <cellStyle name="Input 4 2 2 8 3" xfId="35098"/>
    <cellStyle name="Input 4 2 2 9" xfId="5048"/>
    <cellStyle name="Input 4 2 2 9 2" xfId="15828"/>
    <cellStyle name="Input 4 2 2 9 2 2" xfId="29852"/>
    <cellStyle name="Input 4 2 2 9 3" xfId="35275"/>
    <cellStyle name="Input 4 2 3" xfId="593"/>
    <cellStyle name="Input 4 2 3 10" xfId="10423"/>
    <cellStyle name="Input 4 2 3 10 2" xfId="26112"/>
    <cellStyle name="Input 4 2 3 11" xfId="22385"/>
    <cellStyle name="Input 4 2 3 2" xfId="4842"/>
    <cellStyle name="Input 4 2 3 2 2" xfId="15829"/>
    <cellStyle name="Input 4 2 3 2 2 2" xfId="29652"/>
    <cellStyle name="Input 4 2 3 2 3" xfId="35080"/>
    <cellStyle name="Input 4 2 3 3" xfId="5381"/>
    <cellStyle name="Input 4 2 3 3 2" xfId="15830"/>
    <cellStyle name="Input 4 2 3 3 2 2" xfId="30066"/>
    <cellStyle name="Input 4 2 3 3 3" xfId="35456"/>
    <cellStyle name="Input 4 2 3 4" xfId="4569"/>
    <cellStyle name="Input 4 2 3 4 2" xfId="15831"/>
    <cellStyle name="Input 4 2 3 4 2 2" xfId="29418"/>
    <cellStyle name="Input 4 2 3 4 3" xfId="34878"/>
    <cellStyle name="Input 4 2 3 5" xfId="4315"/>
    <cellStyle name="Input 4 2 3 5 2" xfId="15832"/>
    <cellStyle name="Input 4 2 3 5 2 2" xfId="29180"/>
    <cellStyle name="Input 4 2 3 5 3" xfId="19426"/>
    <cellStyle name="Input 4 2 3 6" xfId="5290"/>
    <cellStyle name="Input 4 2 3 6 2" xfId="15833"/>
    <cellStyle name="Input 4 2 3 6 2 2" xfId="29978"/>
    <cellStyle name="Input 4 2 3 6 3" xfId="35368"/>
    <cellStyle name="Input 4 2 3 7" xfId="4351"/>
    <cellStyle name="Input 4 2 3 7 2" xfId="15834"/>
    <cellStyle name="Input 4 2 3 7 2 2" xfId="29211"/>
    <cellStyle name="Input 4 2 3 7 3" xfId="19416"/>
    <cellStyle name="Input 4 2 3 8" xfId="4552"/>
    <cellStyle name="Input 4 2 3 8 2" xfId="15835"/>
    <cellStyle name="Input 4 2 3 8 2 2" xfId="29407"/>
    <cellStyle name="Input 4 2 3 8 3" xfId="34870"/>
    <cellStyle name="Input 4 2 3 9" xfId="10115"/>
    <cellStyle name="Input 4 2 3 9 2" xfId="15836"/>
    <cellStyle name="Input 4 2 3 9 2 2" xfId="34532"/>
    <cellStyle name="Input 4 2 3 9 3" xfId="25813"/>
    <cellStyle name="Input 4 2 4" xfId="4431"/>
    <cellStyle name="Input 4 2 4 2" xfId="15837"/>
    <cellStyle name="Input 4 2 4 2 2" xfId="29291"/>
    <cellStyle name="Input 4 2 4 3" xfId="19693"/>
    <cellStyle name="Input 4 2 5" xfId="4817"/>
    <cellStyle name="Input 4 2 5 2" xfId="15838"/>
    <cellStyle name="Input 4 2 5 2 2" xfId="29628"/>
    <cellStyle name="Input 4 2 5 3" xfId="35056"/>
    <cellStyle name="Input 4 2 6" xfId="5572"/>
    <cellStyle name="Input 4 2 6 2" xfId="15839"/>
    <cellStyle name="Input 4 2 6 2 2" xfId="30257"/>
    <cellStyle name="Input 4 2 6 3" xfId="35647"/>
    <cellStyle name="Input 4 2 7" xfId="5993"/>
    <cellStyle name="Input 4 2 7 2" xfId="15840"/>
    <cellStyle name="Input 4 2 7 2 2" xfId="30646"/>
    <cellStyle name="Input 4 2 7 3" xfId="36029"/>
    <cellStyle name="Input 4 2 8" xfId="6252"/>
    <cellStyle name="Input 4 2 8 2" xfId="15841"/>
    <cellStyle name="Input 4 2 8 2 2" xfId="30883"/>
    <cellStyle name="Input 4 2 8 3" xfId="36259"/>
    <cellStyle name="Input 4 2 9" xfId="6203"/>
    <cellStyle name="Input 4 2 9 2" xfId="15842"/>
    <cellStyle name="Input 4 2 9 2 2" xfId="30838"/>
    <cellStyle name="Input 4 2 9 3" xfId="36214"/>
    <cellStyle name="Input 4 3" xfId="759"/>
    <cellStyle name="Input 4 3 10" xfId="10116"/>
    <cellStyle name="Input 4 3 10 2" xfId="15843"/>
    <cellStyle name="Input 4 3 10 2 2" xfId="34533"/>
    <cellStyle name="Input 4 3 10 3" xfId="25814"/>
    <cellStyle name="Input 4 3 11" xfId="10424"/>
    <cellStyle name="Input 4 3 11 2" xfId="26113"/>
    <cellStyle name="Input 4 3 12" xfId="22603"/>
    <cellStyle name="Input 4 3 2" xfId="851"/>
    <cellStyle name="Input 4 3 2 10" xfId="10425"/>
    <cellStyle name="Input 4 3 2 10 2" xfId="26114"/>
    <cellStyle name="Input 4 3 2 11" xfId="31512"/>
    <cellStyle name="Input 4 3 2 2" xfId="4844"/>
    <cellStyle name="Input 4 3 2 2 2" xfId="15844"/>
    <cellStyle name="Input 4 3 2 2 2 2" xfId="29654"/>
    <cellStyle name="Input 4 3 2 2 3" xfId="35082"/>
    <cellStyle name="Input 4 3 2 3" xfId="5383"/>
    <cellStyle name="Input 4 3 2 3 2" xfId="15845"/>
    <cellStyle name="Input 4 3 2 3 2 2" xfId="30068"/>
    <cellStyle name="Input 4 3 2 3 3" xfId="35458"/>
    <cellStyle name="Input 4 3 2 4" xfId="5109"/>
    <cellStyle name="Input 4 3 2 4 2" xfId="15846"/>
    <cellStyle name="Input 4 3 2 4 2 2" xfId="29897"/>
    <cellStyle name="Input 4 3 2 4 3" xfId="35289"/>
    <cellStyle name="Input 4 3 2 5" xfId="4313"/>
    <cellStyle name="Input 4 3 2 5 2" xfId="15847"/>
    <cellStyle name="Input 4 3 2 5 2 2" xfId="29178"/>
    <cellStyle name="Input 4 3 2 5 3" xfId="21239"/>
    <cellStyle name="Input 4 3 2 6" xfId="5330"/>
    <cellStyle name="Input 4 3 2 6 2" xfId="15848"/>
    <cellStyle name="Input 4 3 2 6 2 2" xfId="30017"/>
    <cellStyle name="Input 4 3 2 6 3" xfId="35407"/>
    <cellStyle name="Input 4 3 2 7" xfId="5879"/>
    <cellStyle name="Input 4 3 2 7 2" xfId="15849"/>
    <cellStyle name="Input 4 3 2 7 2 2" xfId="30540"/>
    <cellStyle name="Input 4 3 2 7 3" xfId="35924"/>
    <cellStyle name="Input 4 3 2 8" xfId="4527"/>
    <cellStyle name="Input 4 3 2 8 2" xfId="15850"/>
    <cellStyle name="Input 4 3 2 8 2 2" xfId="29382"/>
    <cellStyle name="Input 4 3 2 8 3" xfId="34851"/>
    <cellStyle name="Input 4 3 2 9" xfId="10117"/>
    <cellStyle name="Input 4 3 2 9 2" xfId="15851"/>
    <cellStyle name="Input 4 3 2 9 2 2" xfId="34534"/>
    <cellStyle name="Input 4 3 2 9 3" xfId="25815"/>
    <cellStyle name="Input 4 3 3" xfId="4843"/>
    <cellStyle name="Input 4 3 3 2" xfId="15852"/>
    <cellStyle name="Input 4 3 3 2 2" xfId="29653"/>
    <cellStyle name="Input 4 3 3 3" xfId="35081"/>
    <cellStyle name="Input 4 3 4" xfId="5382"/>
    <cellStyle name="Input 4 3 4 2" xfId="15853"/>
    <cellStyle name="Input 4 3 4 2 2" xfId="30067"/>
    <cellStyle name="Input 4 3 4 3" xfId="35457"/>
    <cellStyle name="Input 4 3 5" xfId="4570"/>
    <cellStyle name="Input 4 3 5 2" xfId="15854"/>
    <cellStyle name="Input 4 3 5 2 2" xfId="29419"/>
    <cellStyle name="Input 4 3 5 3" xfId="34879"/>
    <cellStyle name="Input 4 3 6" xfId="4314"/>
    <cellStyle name="Input 4 3 6 2" xfId="15855"/>
    <cellStyle name="Input 4 3 6 2 2" xfId="29179"/>
    <cellStyle name="Input 4 3 6 3" xfId="21233"/>
    <cellStyle name="Input 4 3 7" xfId="5924"/>
    <cellStyle name="Input 4 3 7 2" xfId="15856"/>
    <cellStyle name="Input 4 3 7 2 2" xfId="30580"/>
    <cellStyle name="Input 4 3 7 3" xfId="35964"/>
    <cellStyle name="Input 4 3 8" xfId="5880"/>
    <cellStyle name="Input 4 3 8 2" xfId="15857"/>
    <cellStyle name="Input 4 3 8 2 2" xfId="30541"/>
    <cellStyle name="Input 4 3 8 3" xfId="35925"/>
    <cellStyle name="Input 4 3 9" xfId="5580"/>
    <cellStyle name="Input 4 3 9 2" xfId="15858"/>
    <cellStyle name="Input 4 3 9 2 2" xfId="30265"/>
    <cellStyle name="Input 4 3 9 3" xfId="35655"/>
    <cellStyle name="Input 4 4" xfId="617"/>
    <cellStyle name="Input 4 4 10" xfId="10426"/>
    <cellStyle name="Input 4 4 10 2" xfId="26115"/>
    <cellStyle name="Input 4 4 11" xfId="22474"/>
    <cellStyle name="Input 4 4 2" xfId="4845"/>
    <cellStyle name="Input 4 4 2 2" xfId="15859"/>
    <cellStyle name="Input 4 4 2 2 2" xfId="29655"/>
    <cellStyle name="Input 4 4 2 3" xfId="35083"/>
    <cellStyle name="Input 4 4 3" xfId="5384"/>
    <cellStyle name="Input 4 4 3 2" xfId="15860"/>
    <cellStyle name="Input 4 4 3 2 2" xfId="30069"/>
    <cellStyle name="Input 4 4 3 3" xfId="35459"/>
    <cellStyle name="Input 4 4 4" xfId="4571"/>
    <cellStyle name="Input 4 4 4 2" xfId="15861"/>
    <cellStyle name="Input 4 4 4 2 2" xfId="29420"/>
    <cellStyle name="Input 4 4 4 3" xfId="34880"/>
    <cellStyle name="Input 4 4 5" xfId="4312"/>
    <cellStyle name="Input 4 4 5 2" xfId="15862"/>
    <cellStyle name="Input 4 4 5 2 2" xfId="29177"/>
    <cellStyle name="Input 4 4 5 3" xfId="19427"/>
    <cellStyle name="Input 4 4 6" xfId="4633"/>
    <cellStyle name="Input 4 4 6 2" xfId="15863"/>
    <cellStyle name="Input 4 4 6 2 2" xfId="29482"/>
    <cellStyle name="Input 4 4 6 3" xfId="34939"/>
    <cellStyle name="Input 4 4 7" xfId="5996"/>
    <cellStyle name="Input 4 4 7 2" xfId="15864"/>
    <cellStyle name="Input 4 4 7 2 2" xfId="30649"/>
    <cellStyle name="Input 4 4 7 3" xfId="36032"/>
    <cellStyle name="Input 4 4 8" xfId="5620"/>
    <cellStyle name="Input 4 4 8 2" xfId="15865"/>
    <cellStyle name="Input 4 4 8 2 2" xfId="30301"/>
    <cellStyle name="Input 4 4 8 3" xfId="35691"/>
    <cellStyle name="Input 4 4 9" xfId="10118"/>
    <cellStyle name="Input 4 4 9 2" xfId="15866"/>
    <cellStyle name="Input 4 4 9 2 2" xfId="34535"/>
    <cellStyle name="Input 4 4 9 3" xfId="25816"/>
    <cellStyle name="Input 4 5" xfId="3539"/>
    <cellStyle name="Input 4 5 2" xfId="9019"/>
    <cellStyle name="Input 4 5 2 2" xfId="15867"/>
    <cellStyle name="Input 4 5 2 2 2" xfId="33613"/>
    <cellStyle name="Input 4 5 2 3" xfId="36772"/>
    <cellStyle name="Input 4 5 3" xfId="15868"/>
    <cellStyle name="Input 4 5 3 2" xfId="28537"/>
    <cellStyle name="Input 4 5 4" xfId="22334"/>
    <cellStyle name="Input 4 6" xfId="4430"/>
    <cellStyle name="Input 4 6 2" xfId="15869"/>
    <cellStyle name="Input 4 6 2 2" xfId="29290"/>
    <cellStyle name="Input 4 6 3" xfId="22532"/>
    <cellStyle name="Input 4 7" xfId="4818"/>
    <cellStyle name="Input 4 7 2" xfId="15870"/>
    <cellStyle name="Input 4 7 2 2" xfId="29629"/>
    <cellStyle name="Input 4 7 3" xfId="35057"/>
    <cellStyle name="Input 4 8" xfId="5727"/>
    <cellStyle name="Input 4 8 2" xfId="15871"/>
    <cellStyle name="Input 4 8 2 2" xfId="30398"/>
    <cellStyle name="Input 4 8 3" xfId="35788"/>
    <cellStyle name="Input 4 9" xfId="5746"/>
    <cellStyle name="Input 4 9 2" xfId="15872"/>
    <cellStyle name="Input 4 9 2 2" xfId="30414"/>
    <cellStyle name="Input 4 9 3" xfId="35804"/>
    <cellStyle name="Input 5" xfId="276"/>
    <cellStyle name="Input 5 10" xfId="6472"/>
    <cellStyle name="Input 5 10 2" xfId="15873"/>
    <cellStyle name="Input 5 10 2 2" xfId="31097"/>
    <cellStyle name="Input 5 10 3" xfId="36467"/>
    <cellStyle name="Input 5 11" xfId="6583"/>
    <cellStyle name="Input 5 11 2" xfId="15874"/>
    <cellStyle name="Input 5 11 2 2" xfId="31203"/>
    <cellStyle name="Input 5 11 3" xfId="36567"/>
    <cellStyle name="Input 5 12" xfId="9919"/>
    <cellStyle name="Input 5 12 2" xfId="15875"/>
    <cellStyle name="Input 5 12 2 2" xfId="34385"/>
    <cellStyle name="Input 5 12 3" xfId="25629"/>
    <cellStyle name="Input 5 13" xfId="9961"/>
    <cellStyle name="Input 5 13 2" xfId="25671"/>
    <cellStyle name="Input 5 14" xfId="22638"/>
    <cellStyle name="Input 5 2" xfId="760"/>
    <cellStyle name="Input 5 2 10" xfId="4815"/>
    <cellStyle name="Input 5 2 10 2" xfId="15876"/>
    <cellStyle name="Input 5 2 10 2 2" xfId="29626"/>
    <cellStyle name="Input 5 2 10 3" xfId="35054"/>
    <cellStyle name="Input 5 2 11" xfId="10119"/>
    <cellStyle name="Input 5 2 11 2" xfId="15877"/>
    <cellStyle name="Input 5 2 11 2 2" xfId="34536"/>
    <cellStyle name="Input 5 2 11 3" xfId="25817"/>
    <cellStyle name="Input 5 2 12" xfId="10427"/>
    <cellStyle name="Input 5 2 12 2" xfId="26116"/>
    <cellStyle name="Input 5 2 13" xfId="30485"/>
    <cellStyle name="Input 5 2 2" xfId="621"/>
    <cellStyle name="Input 5 2 2 10" xfId="10428"/>
    <cellStyle name="Input 5 2 2 10 2" xfId="26117"/>
    <cellStyle name="Input 5 2 2 11" xfId="22631"/>
    <cellStyle name="Input 5 2 2 2" xfId="4847"/>
    <cellStyle name="Input 5 2 2 2 2" xfId="15878"/>
    <cellStyle name="Input 5 2 2 2 2 2" xfId="29657"/>
    <cellStyle name="Input 5 2 2 2 3" xfId="35085"/>
    <cellStyle name="Input 5 2 2 3" xfId="5386"/>
    <cellStyle name="Input 5 2 2 3 2" xfId="15879"/>
    <cellStyle name="Input 5 2 2 3 2 2" xfId="30071"/>
    <cellStyle name="Input 5 2 2 3 3" xfId="35461"/>
    <cellStyle name="Input 5 2 2 4" xfId="4573"/>
    <cellStyle name="Input 5 2 2 4 2" xfId="15880"/>
    <cellStyle name="Input 5 2 2 4 2 2" xfId="29422"/>
    <cellStyle name="Input 5 2 2 4 3" xfId="34882"/>
    <cellStyle name="Input 5 2 2 5" xfId="4620"/>
    <cellStyle name="Input 5 2 2 5 2" xfId="15881"/>
    <cellStyle name="Input 5 2 2 5 2 2" xfId="29469"/>
    <cellStyle name="Input 5 2 2 5 3" xfId="34928"/>
    <cellStyle name="Input 5 2 2 6" xfId="5329"/>
    <cellStyle name="Input 5 2 2 6 2" xfId="15882"/>
    <cellStyle name="Input 5 2 2 6 2 2" xfId="30016"/>
    <cellStyle name="Input 5 2 2 6 3" xfId="35406"/>
    <cellStyle name="Input 5 2 2 7" xfId="4350"/>
    <cellStyle name="Input 5 2 2 7 2" xfId="15883"/>
    <cellStyle name="Input 5 2 2 7 2 2" xfId="29210"/>
    <cellStyle name="Input 5 2 2 7 3" xfId="20727"/>
    <cellStyle name="Input 5 2 2 8" xfId="6218"/>
    <cellStyle name="Input 5 2 2 8 2" xfId="15884"/>
    <cellStyle name="Input 5 2 2 8 2 2" xfId="30853"/>
    <cellStyle name="Input 5 2 2 8 3" xfId="36229"/>
    <cellStyle name="Input 5 2 2 9" xfId="10120"/>
    <cellStyle name="Input 5 2 2 9 2" xfId="15885"/>
    <cellStyle name="Input 5 2 2 9 2 2" xfId="34537"/>
    <cellStyle name="Input 5 2 2 9 3" xfId="25818"/>
    <cellStyle name="Input 5 2 3" xfId="3540"/>
    <cellStyle name="Input 5 2 3 2" xfId="9020"/>
    <cellStyle name="Input 5 2 3 2 2" xfId="15886"/>
    <cellStyle name="Input 5 2 3 2 2 2" xfId="33614"/>
    <cellStyle name="Input 5 2 3 2 3" xfId="36773"/>
    <cellStyle name="Input 5 2 3 3" xfId="15887"/>
    <cellStyle name="Input 5 2 3 3 2" xfId="28538"/>
    <cellStyle name="Input 5 2 3 4" xfId="19642"/>
    <cellStyle name="Input 5 2 4" xfId="4846"/>
    <cellStyle name="Input 5 2 4 2" xfId="15888"/>
    <cellStyle name="Input 5 2 4 2 2" xfId="29656"/>
    <cellStyle name="Input 5 2 4 3" xfId="35084"/>
    <cellStyle name="Input 5 2 5" xfId="5385"/>
    <cellStyle name="Input 5 2 5 2" xfId="15889"/>
    <cellStyle name="Input 5 2 5 2 2" xfId="30070"/>
    <cellStyle name="Input 5 2 5 3" xfId="35460"/>
    <cellStyle name="Input 5 2 6" xfId="4572"/>
    <cellStyle name="Input 5 2 6 2" xfId="15890"/>
    <cellStyle name="Input 5 2 6 2 2" xfId="29421"/>
    <cellStyle name="Input 5 2 6 3" xfId="34881"/>
    <cellStyle name="Input 5 2 7" xfId="4689"/>
    <cellStyle name="Input 5 2 7 2" xfId="15891"/>
    <cellStyle name="Input 5 2 7 2 2" xfId="29521"/>
    <cellStyle name="Input 5 2 7 3" xfId="34962"/>
    <cellStyle name="Input 5 2 8" xfId="5695"/>
    <cellStyle name="Input 5 2 8 2" xfId="15892"/>
    <cellStyle name="Input 5 2 8 2 2" xfId="30367"/>
    <cellStyle name="Input 5 2 8 3" xfId="35757"/>
    <cellStyle name="Input 5 2 9" xfId="5296"/>
    <cellStyle name="Input 5 2 9 2" xfId="15893"/>
    <cellStyle name="Input 5 2 9 2 2" xfId="29983"/>
    <cellStyle name="Input 5 2 9 3" xfId="35373"/>
    <cellStyle name="Input 5 3" xfId="659"/>
    <cellStyle name="Input 5 3 10" xfId="10121"/>
    <cellStyle name="Input 5 3 10 2" xfId="15894"/>
    <cellStyle name="Input 5 3 10 2 2" xfId="34538"/>
    <cellStyle name="Input 5 3 10 3" xfId="25819"/>
    <cellStyle name="Input 5 3 11" xfId="10429"/>
    <cellStyle name="Input 5 3 11 2" xfId="26118"/>
    <cellStyle name="Input 5 3 12" xfId="22663"/>
    <cellStyle name="Input 5 3 2" xfId="4116"/>
    <cellStyle name="Input 5 3 2 2" xfId="9496"/>
    <cellStyle name="Input 5 3 2 2 2" xfId="15895"/>
    <cellStyle name="Input 5 3 2 2 2 2" xfId="34082"/>
    <cellStyle name="Input 5 3 2 2 3" xfId="36806"/>
    <cellStyle name="Input 5 3 2 3" xfId="15896"/>
    <cellStyle name="Input 5 3 2 3 2" xfId="29006"/>
    <cellStyle name="Input 5 3 2 4" xfId="21867"/>
    <cellStyle name="Input 5 3 3" xfId="4848"/>
    <cellStyle name="Input 5 3 3 2" xfId="15897"/>
    <cellStyle name="Input 5 3 3 2 2" xfId="29658"/>
    <cellStyle name="Input 5 3 3 3" xfId="35086"/>
    <cellStyle name="Input 5 3 4" xfId="5387"/>
    <cellStyle name="Input 5 3 4 2" xfId="15898"/>
    <cellStyle name="Input 5 3 4 2 2" xfId="30072"/>
    <cellStyle name="Input 5 3 4 3" xfId="35462"/>
    <cellStyle name="Input 5 3 5" xfId="4250"/>
    <cellStyle name="Input 5 3 5 2" xfId="15899"/>
    <cellStyle name="Input 5 3 5 2 2" xfId="29116"/>
    <cellStyle name="Input 5 3 5 3" xfId="19622"/>
    <cellStyle name="Input 5 3 6" xfId="4688"/>
    <cellStyle name="Input 5 3 6 2" xfId="15900"/>
    <cellStyle name="Input 5 3 6 2 2" xfId="29520"/>
    <cellStyle name="Input 5 3 6 3" xfId="34961"/>
    <cellStyle name="Input 5 3 7" xfId="5925"/>
    <cellStyle name="Input 5 3 7 2" xfId="15901"/>
    <cellStyle name="Input 5 3 7 2 2" xfId="30581"/>
    <cellStyle name="Input 5 3 7 3" xfId="35965"/>
    <cellStyle name="Input 5 3 8" xfId="4221"/>
    <cellStyle name="Input 5 3 8 2" xfId="15902"/>
    <cellStyle name="Input 5 3 8 2 2" xfId="29093"/>
    <cellStyle name="Input 5 3 8 3" xfId="21427"/>
    <cellStyle name="Input 5 3 9" xfId="4713"/>
    <cellStyle name="Input 5 3 9 2" xfId="15903"/>
    <cellStyle name="Input 5 3 9 2 2" xfId="29539"/>
    <cellStyle name="Input 5 3 9 3" xfId="34967"/>
    <cellStyle name="Input 5 4" xfId="610"/>
    <cellStyle name="Input 5 4 10" xfId="10430"/>
    <cellStyle name="Input 5 4 10 2" xfId="26119"/>
    <cellStyle name="Input 5 4 11" xfId="22472"/>
    <cellStyle name="Input 5 4 2" xfId="4849"/>
    <cellStyle name="Input 5 4 2 2" xfId="15904"/>
    <cellStyle name="Input 5 4 2 2 2" xfId="29659"/>
    <cellStyle name="Input 5 4 2 3" xfId="35087"/>
    <cellStyle name="Input 5 4 3" xfId="5388"/>
    <cellStyle name="Input 5 4 3 2" xfId="15905"/>
    <cellStyle name="Input 5 4 3 2 2" xfId="30073"/>
    <cellStyle name="Input 5 4 3 3" xfId="35463"/>
    <cellStyle name="Input 5 4 4" xfId="4251"/>
    <cellStyle name="Input 5 4 4 2" xfId="15906"/>
    <cellStyle name="Input 5 4 4 2 2" xfId="29117"/>
    <cellStyle name="Input 5 4 4 3" xfId="19446"/>
    <cellStyle name="Input 5 4 5" xfId="4687"/>
    <cellStyle name="Input 5 4 5 2" xfId="15907"/>
    <cellStyle name="Input 5 4 5 2 2" xfId="29519"/>
    <cellStyle name="Input 5 4 5 3" xfId="34960"/>
    <cellStyle name="Input 5 4 6" xfId="4338"/>
    <cellStyle name="Input 5 4 6 2" xfId="15908"/>
    <cellStyle name="Input 5 4 6 2 2" xfId="29198"/>
    <cellStyle name="Input 5 4 6 3" xfId="20895"/>
    <cellStyle name="Input 5 4 7" xfId="4636"/>
    <cellStyle name="Input 5 4 7 2" xfId="15909"/>
    <cellStyle name="Input 5 4 7 2 2" xfId="29484"/>
    <cellStyle name="Input 5 4 7 3" xfId="34941"/>
    <cellStyle name="Input 5 4 8" xfId="4822"/>
    <cellStyle name="Input 5 4 8 2" xfId="15910"/>
    <cellStyle name="Input 5 4 8 2 2" xfId="29632"/>
    <cellStyle name="Input 5 4 8 3" xfId="35060"/>
    <cellStyle name="Input 5 4 9" xfId="10122"/>
    <cellStyle name="Input 5 4 9 2" xfId="15911"/>
    <cellStyle name="Input 5 4 9 2 2" xfId="34539"/>
    <cellStyle name="Input 5 4 9 3" xfId="25820"/>
    <cellStyle name="Input 5 5" xfId="4432"/>
    <cellStyle name="Input 5 5 2" xfId="15912"/>
    <cellStyle name="Input 5 5 2 2" xfId="29292"/>
    <cellStyle name="Input 5 5 3" xfId="22418"/>
    <cellStyle name="Input 5 6" xfId="4816"/>
    <cellStyle name="Input 5 6 2" xfId="15913"/>
    <cellStyle name="Input 5 6 2 2" xfId="29627"/>
    <cellStyle name="Input 5 6 3" xfId="35055"/>
    <cellStyle name="Input 5 7" xfId="5571"/>
    <cellStyle name="Input 5 7 2" xfId="15914"/>
    <cellStyle name="Input 5 7 2 2" xfId="30256"/>
    <cellStyle name="Input 5 7 3" xfId="35646"/>
    <cellStyle name="Input 5 8" xfId="5843"/>
    <cellStyle name="Input 5 8 2" xfId="15915"/>
    <cellStyle name="Input 5 8 2 2" xfId="30506"/>
    <cellStyle name="Input 5 8 3" xfId="35890"/>
    <cellStyle name="Input 5 9" xfId="6130"/>
    <cellStyle name="Input 5 9 2" xfId="15916"/>
    <cellStyle name="Input 5 9 2 2" xfId="30770"/>
    <cellStyle name="Input 5 9 3" xfId="36146"/>
    <cellStyle name="Input 6" xfId="474"/>
    <cellStyle name="Input 6 10" xfId="6422"/>
    <cellStyle name="Input 6 10 2" xfId="15917"/>
    <cellStyle name="Input 6 10 2 2" xfId="31048"/>
    <cellStyle name="Input 6 10 3" xfId="36418"/>
    <cellStyle name="Input 6 11" xfId="10123"/>
    <cellStyle name="Input 6 11 2" xfId="15918"/>
    <cellStyle name="Input 6 11 2 2" xfId="34540"/>
    <cellStyle name="Input 6 11 3" xfId="25821"/>
    <cellStyle name="Input 6 12" xfId="10431"/>
    <cellStyle name="Input 6 12 2" xfId="26120"/>
    <cellStyle name="Input 6 13" xfId="19522"/>
    <cellStyle name="Input 6 2" xfId="618"/>
    <cellStyle name="Input 6 2 10" xfId="10432"/>
    <cellStyle name="Input 6 2 10 2" xfId="26121"/>
    <cellStyle name="Input 6 2 11" xfId="19647"/>
    <cellStyle name="Input 6 2 2" xfId="4851"/>
    <cellStyle name="Input 6 2 2 2" xfId="15919"/>
    <cellStyle name="Input 6 2 2 2 2" xfId="29661"/>
    <cellStyle name="Input 6 2 2 3" xfId="35089"/>
    <cellStyle name="Input 6 2 3" xfId="5390"/>
    <cellStyle name="Input 6 2 3 2" xfId="15920"/>
    <cellStyle name="Input 6 2 3 2 2" xfId="30075"/>
    <cellStyle name="Input 6 2 3 3" xfId="35465"/>
    <cellStyle name="Input 6 2 4" xfId="4574"/>
    <cellStyle name="Input 6 2 4 2" xfId="15921"/>
    <cellStyle name="Input 6 2 4 2 2" xfId="29423"/>
    <cellStyle name="Input 6 2 4 3" xfId="34883"/>
    <cellStyle name="Input 6 2 5" xfId="4301"/>
    <cellStyle name="Input 6 2 5 2" xfId="15922"/>
    <cellStyle name="Input 6 2 5 2 2" xfId="29166"/>
    <cellStyle name="Input 6 2 5 3" xfId="19430"/>
    <cellStyle name="Input 6 2 6" xfId="4340"/>
    <cellStyle name="Input 6 2 6 2" xfId="15923"/>
    <cellStyle name="Input 6 2 6 2 2" xfId="29200"/>
    <cellStyle name="Input 6 2 6 3" xfId="20859"/>
    <cellStyle name="Input 6 2 7" xfId="5955"/>
    <cellStyle name="Input 6 2 7 2" xfId="15924"/>
    <cellStyle name="Input 6 2 7 2 2" xfId="30611"/>
    <cellStyle name="Input 6 2 7 3" xfId="35995"/>
    <cellStyle name="Input 6 2 8" xfId="5865"/>
    <cellStyle name="Input 6 2 8 2" xfId="15925"/>
    <cellStyle name="Input 6 2 8 2 2" xfId="30526"/>
    <cellStyle name="Input 6 2 8 3" xfId="35910"/>
    <cellStyle name="Input 6 2 9" xfId="10124"/>
    <cellStyle name="Input 6 2 9 2" xfId="15926"/>
    <cellStyle name="Input 6 2 9 2 2" xfId="34541"/>
    <cellStyle name="Input 6 2 9 3" xfId="25822"/>
    <cellStyle name="Input 6 3" xfId="3541"/>
    <cellStyle name="Input 6 3 2" xfId="9021"/>
    <cellStyle name="Input 6 3 2 2" xfId="15927"/>
    <cellStyle name="Input 6 3 2 2 2" xfId="33615"/>
    <cellStyle name="Input 6 3 2 3" xfId="36774"/>
    <cellStyle name="Input 6 3 3" xfId="15928"/>
    <cellStyle name="Input 6 3 3 2" xfId="28539"/>
    <cellStyle name="Input 6 3 4" xfId="22636"/>
    <cellStyle name="Input 6 4" xfId="4850"/>
    <cellStyle name="Input 6 4 2" xfId="15929"/>
    <cellStyle name="Input 6 4 2 2" xfId="29660"/>
    <cellStyle name="Input 6 4 3" xfId="35088"/>
    <cellStyle name="Input 6 5" xfId="5389"/>
    <cellStyle name="Input 6 5 2" xfId="15930"/>
    <cellStyle name="Input 6 5 2 2" xfId="30074"/>
    <cellStyle name="Input 6 5 3" xfId="35464"/>
    <cellStyle name="Input 6 6" xfId="4252"/>
    <cellStyle name="Input 6 6 2" xfId="15931"/>
    <cellStyle name="Input 6 6 2 2" xfId="29118"/>
    <cellStyle name="Input 6 6 3" xfId="21417"/>
    <cellStyle name="Input 6 7" xfId="4302"/>
    <cellStyle name="Input 6 7 2" xfId="15932"/>
    <cellStyle name="Input 6 7 2 2" xfId="29167"/>
    <cellStyle name="Input 6 7 3" xfId="21395"/>
    <cellStyle name="Input 6 8" xfId="4339"/>
    <cellStyle name="Input 6 8 2" xfId="15933"/>
    <cellStyle name="Input 6 8 2 2" xfId="29199"/>
    <cellStyle name="Input 6 8 3" xfId="19420"/>
    <cellStyle name="Input 6 9" xfId="5046"/>
    <cellStyle name="Input 6 9 2" xfId="15934"/>
    <cellStyle name="Input 6 9 2 2" xfId="29850"/>
    <cellStyle name="Input 6 9 3" xfId="35273"/>
    <cellStyle name="Input 7" xfId="761"/>
    <cellStyle name="Input 7 10" xfId="10125"/>
    <cellStyle name="Input 7 10 2" xfId="15935"/>
    <cellStyle name="Input 7 10 2 2" xfId="34542"/>
    <cellStyle name="Input 7 10 3" xfId="25823"/>
    <cellStyle name="Input 7 11" xfId="10433"/>
    <cellStyle name="Input 7 11 2" xfId="26122"/>
    <cellStyle name="Input 7 12" xfId="22581"/>
    <cellStyle name="Input 7 2" xfId="613"/>
    <cellStyle name="Input 7 2 10" xfId="10434"/>
    <cellStyle name="Input 7 2 10 2" xfId="26123"/>
    <cellStyle name="Input 7 2 11" xfId="22632"/>
    <cellStyle name="Input 7 2 2" xfId="4853"/>
    <cellStyle name="Input 7 2 2 2" xfId="15936"/>
    <cellStyle name="Input 7 2 2 2 2" xfId="29663"/>
    <cellStyle name="Input 7 2 2 3" xfId="35091"/>
    <cellStyle name="Input 7 2 3" xfId="5392"/>
    <cellStyle name="Input 7 2 3 2" xfId="15937"/>
    <cellStyle name="Input 7 2 3 2 2" xfId="30077"/>
    <cellStyle name="Input 7 2 3 3" xfId="35467"/>
    <cellStyle name="Input 7 2 4" xfId="4576"/>
    <cellStyle name="Input 7 2 4 2" xfId="15938"/>
    <cellStyle name="Input 7 2 4 2 2" xfId="29425"/>
    <cellStyle name="Input 7 2 4 3" xfId="34885"/>
    <cellStyle name="Input 7 2 5" xfId="5275"/>
    <cellStyle name="Input 7 2 5 2" xfId="15939"/>
    <cellStyle name="Input 7 2 5 2 2" xfId="29963"/>
    <cellStyle name="Input 7 2 5 3" xfId="35353"/>
    <cellStyle name="Input 7 2 6" xfId="5927"/>
    <cellStyle name="Input 7 2 6 2" xfId="15940"/>
    <cellStyle name="Input 7 2 6 2 2" xfId="30583"/>
    <cellStyle name="Input 7 2 6 3" xfId="35967"/>
    <cellStyle name="Input 7 2 7" xfId="5592"/>
    <cellStyle name="Input 7 2 7 2" xfId="15941"/>
    <cellStyle name="Input 7 2 7 2 2" xfId="30276"/>
    <cellStyle name="Input 7 2 7 3" xfId="35666"/>
    <cellStyle name="Input 7 2 8" xfId="5619"/>
    <cellStyle name="Input 7 2 8 2" xfId="15942"/>
    <cellStyle name="Input 7 2 8 2 2" xfId="30300"/>
    <cellStyle name="Input 7 2 8 3" xfId="35690"/>
    <cellStyle name="Input 7 2 9" xfId="10126"/>
    <cellStyle name="Input 7 2 9 2" xfId="15943"/>
    <cellStyle name="Input 7 2 9 2 2" xfId="34543"/>
    <cellStyle name="Input 7 2 9 3" xfId="25824"/>
    <cellStyle name="Input 7 3" xfId="4852"/>
    <cellStyle name="Input 7 3 2" xfId="15944"/>
    <cellStyle name="Input 7 3 2 2" xfId="29662"/>
    <cellStyle name="Input 7 3 3" xfId="35090"/>
    <cellStyle name="Input 7 4" xfId="5391"/>
    <cellStyle name="Input 7 4 2" xfId="15945"/>
    <cellStyle name="Input 7 4 2 2" xfId="30076"/>
    <cellStyle name="Input 7 4 3" xfId="35466"/>
    <cellStyle name="Input 7 5" xfId="4575"/>
    <cellStyle name="Input 7 5 2" xfId="15946"/>
    <cellStyle name="Input 7 5 2 2" xfId="29424"/>
    <cellStyle name="Input 7 5 3" xfId="34884"/>
    <cellStyle name="Input 7 6" xfId="4487"/>
    <cellStyle name="Input 7 6 2" xfId="15947"/>
    <cellStyle name="Input 7 6 2 2" xfId="29347"/>
    <cellStyle name="Input 7 6 3" xfId="19677"/>
    <cellStyle name="Input 7 7" xfId="5926"/>
    <cellStyle name="Input 7 7 2" xfId="15948"/>
    <cellStyle name="Input 7 7 2 2" xfId="30582"/>
    <cellStyle name="Input 7 7 3" xfId="35966"/>
    <cellStyle name="Input 7 8" xfId="6191"/>
    <cellStyle name="Input 7 8 2" xfId="15949"/>
    <cellStyle name="Input 7 8 2 2" xfId="30826"/>
    <cellStyle name="Input 7 8 3" xfId="36202"/>
    <cellStyle name="Input 7 9" xfId="5866"/>
    <cellStyle name="Input 7 9 2" xfId="15950"/>
    <cellStyle name="Input 7 9 2 2" xfId="30527"/>
    <cellStyle name="Input 7 9 3" xfId="35911"/>
    <cellStyle name="Input 8" xfId="805"/>
    <cellStyle name="Input 9" xfId="871"/>
    <cellStyle name="Input 9 10" xfId="10435"/>
    <cellStyle name="Input 9 10 2" xfId="26124"/>
    <cellStyle name="Input 9 11" xfId="21886"/>
    <cellStyle name="Input 9 2" xfId="4855"/>
    <cellStyle name="Input 9 2 2" xfId="15951"/>
    <cellStyle name="Input 9 2 2 2" xfId="29665"/>
    <cellStyle name="Input 9 2 3" xfId="35093"/>
    <cellStyle name="Input 9 3" xfId="5393"/>
    <cellStyle name="Input 9 3 2" xfId="15952"/>
    <cellStyle name="Input 9 3 2 2" xfId="30078"/>
    <cellStyle name="Input 9 3 3" xfId="35468"/>
    <cellStyle name="Input 9 4" xfId="4577"/>
    <cellStyle name="Input 9 4 2" xfId="15953"/>
    <cellStyle name="Input 9 4 2 2" xfId="29426"/>
    <cellStyle name="Input 9 4 3" xfId="34886"/>
    <cellStyle name="Input 9 5" xfId="4672"/>
    <cellStyle name="Input 9 5 2" xfId="15954"/>
    <cellStyle name="Input 9 5 2 2" xfId="29510"/>
    <cellStyle name="Input 9 5 3" xfId="34951"/>
    <cellStyle name="Input 9 6" xfId="5928"/>
    <cellStyle name="Input 9 6 2" xfId="15955"/>
    <cellStyle name="Input 9 6 2 2" xfId="30584"/>
    <cellStyle name="Input 9 6 3" xfId="35968"/>
    <cellStyle name="Input 9 7" xfId="5045"/>
    <cellStyle name="Input 9 7 2" xfId="15956"/>
    <cellStyle name="Input 9 7 2 2" xfId="29849"/>
    <cellStyle name="Input 9 7 3" xfId="35272"/>
    <cellStyle name="Input 9 8" xfId="6423"/>
    <cellStyle name="Input 9 8 2" xfId="15957"/>
    <cellStyle name="Input 9 8 2 2" xfId="31049"/>
    <cellStyle name="Input 9 8 3" xfId="36419"/>
    <cellStyle name="Input 9 9" xfId="10127"/>
    <cellStyle name="Input 9 9 2" xfId="15958"/>
    <cellStyle name="Input 9 9 2 2" xfId="34544"/>
    <cellStyle name="Input 9 9 3" xfId="25825"/>
    <cellStyle name="Linked Cell" xfId="277"/>
    <cellStyle name="Linked Cell 2" xfId="278"/>
    <cellStyle name="Linked Cell 2 2" xfId="3542"/>
    <cellStyle name="Linked Cell 2 2 2" xfId="4856"/>
    <cellStyle name="Linked Cell 2 3" xfId="3543"/>
    <cellStyle name="Linked Cell 2 3 2" xfId="5201"/>
    <cellStyle name="Linked Cell 2 4" xfId="9728"/>
    <cellStyle name="Linked Cell 3" xfId="279"/>
    <cellStyle name="Linked Cell 3 2" xfId="3544"/>
    <cellStyle name="Linked Cell 4" xfId="280"/>
    <cellStyle name="Linked Cell 4 2" xfId="763"/>
    <cellStyle name="Linked Cell 4 3" xfId="762"/>
    <cellStyle name="Linked Cell 4 4" xfId="9729"/>
    <cellStyle name="Linked Cell 5" xfId="3545"/>
    <cellStyle name="Linked Cell 6" xfId="15959"/>
    <cellStyle name="Neutral" xfId="281"/>
    <cellStyle name="Neutral 2" xfId="282"/>
    <cellStyle name="Neutral 2 2" xfId="3546"/>
    <cellStyle name="Neutral 2 2 2" xfId="4860"/>
    <cellStyle name="Neutral 2 3" xfId="3547"/>
    <cellStyle name="Neutral 2 3 2" xfId="5202"/>
    <cellStyle name="Neutral 2 4" xfId="9730"/>
    <cellStyle name="Neutral 3" xfId="283"/>
    <cellStyle name="Neutral 3 2" xfId="3548"/>
    <cellStyle name="Neutral 4" xfId="284"/>
    <cellStyle name="Neutral 4 2" xfId="765"/>
    <cellStyle name="Neutral 4 3" xfId="764"/>
    <cellStyle name="Neutral 4 4" xfId="9731"/>
    <cellStyle name="Neutral 5" xfId="3549"/>
    <cellStyle name="Neutral 6" xfId="15960"/>
    <cellStyle name="Normal 2" xfId="285"/>
    <cellStyle name="Normal 2 2" xfId="286"/>
    <cellStyle name="Normal 2 2 2" xfId="3550"/>
    <cellStyle name="Normal 2 2 2 2" xfId="5203"/>
    <cellStyle name="Normal 2 2 3" xfId="36903"/>
    <cellStyle name="Normal 2 3" xfId="287"/>
    <cellStyle name="Normal 2 3 2" xfId="3551"/>
    <cellStyle name="Normal 2 4" xfId="475"/>
    <cellStyle name="Normal 2 4 2" xfId="3552"/>
    <cellStyle name="Normal 2 5" xfId="476"/>
    <cellStyle name="Normal 2 5 2" xfId="3553"/>
    <cellStyle name="Normal 2 6" xfId="4192"/>
    <cellStyle name="Normal 2_AEP 16 2009 FPP Workbook_Group1" xfId="5204"/>
    <cellStyle name="Normal 3" xfId="288"/>
    <cellStyle name="Normal 3 10" xfId="477"/>
    <cellStyle name="Normal 3 10 2" xfId="4039"/>
    <cellStyle name="Normal 3 10 2 2" xfId="9419"/>
    <cellStyle name="Normal 3 10 2 2 2" xfId="15961"/>
    <cellStyle name="Normal 3 10 2 2 2 2" xfId="34011"/>
    <cellStyle name="Normal 3 10 2 2 3" xfId="25254"/>
    <cellStyle name="Normal 3 10 2 3" xfId="15962"/>
    <cellStyle name="Normal 3 10 2 3 2" xfId="28935"/>
    <cellStyle name="Normal 3 10 2 4" xfId="22272"/>
    <cellStyle name="Normal 3 10 3" xfId="4439"/>
    <cellStyle name="Normal 3 10 3 2" xfId="15963"/>
    <cellStyle name="Normal 3 10 3 2 2" xfId="29299"/>
    <cellStyle name="Normal 3 10 3 3" xfId="22388"/>
    <cellStyle name="Normal 3 10 4" xfId="6823"/>
    <cellStyle name="Normal 3 10 4 2" xfId="15964"/>
    <cellStyle name="Normal 3 10 4 2 2" xfId="31438"/>
    <cellStyle name="Normal 3 10 4 3" xfId="22707"/>
    <cellStyle name="Normal 3 10 5" xfId="9924"/>
    <cellStyle name="Normal 3 10 5 2" xfId="15965"/>
    <cellStyle name="Normal 3 10 5 2 2" xfId="34387"/>
    <cellStyle name="Normal 3 10 5 3" xfId="25634"/>
    <cellStyle name="Normal 3 10 6" xfId="15966"/>
    <cellStyle name="Normal 3 10 6 2" xfId="26366"/>
    <cellStyle name="Normal 3 10 7" xfId="19525"/>
    <cellStyle name="Normal 3 11" xfId="560"/>
    <cellStyle name="Normal 3 11 2" xfId="4076"/>
    <cellStyle name="Normal 3 11 2 2" xfId="9456"/>
    <cellStyle name="Normal 3 11 2 2 2" xfId="15967"/>
    <cellStyle name="Normal 3 11 2 2 2 2" xfId="34048"/>
    <cellStyle name="Normal 3 11 2 2 3" xfId="25286"/>
    <cellStyle name="Normal 3 11 2 3" xfId="15968"/>
    <cellStyle name="Normal 3 11 2 3 2" xfId="28972"/>
    <cellStyle name="Normal 3 11 2 4" xfId="22304"/>
    <cellStyle name="Normal 3 11 3" xfId="4864"/>
    <cellStyle name="Normal 3 11 3 2" xfId="15969"/>
    <cellStyle name="Normal 3 11 3 2 2" xfId="29671"/>
    <cellStyle name="Normal 3 11 3 3" xfId="22461"/>
    <cellStyle name="Normal 3 11 4" xfId="6867"/>
    <cellStyle name="Normal 3 11 4 2" xfId="15970"/>
    <cellStyle name="Normal 3 11 4 2 2" xfId="31482"/>
    <cellStyle name="Normal 3 11 4 3" xfId="22751"/>
    <cellStyle name="Normal 3 11 5" xfId="10133"/>
    <cellStyle name="Normal 3 11 5 2" xfId="15971"/>
    <cellStyle name="Normal 3 11 5 2 2" xfId="34545"/>
    <cellStyle name="Normal 3 11 5 3" xfId="25831"/>
    <cellStyle name="Normal 3 11 6" xfId="15972"/>
    <cellStyle name="Normal 3 11 6 2" xfId="26410"/>
    <cellStyle name="Normal 3 11 7" xfId="19571"/>
    <cellStyle name="Normal 3 12" xfId="561"/>
    <cellStyle name="Normal 3 12 2" xfId="4077"/>
    <cellStyle name="Normal 3 12 2 2" xfId="9457"/>
    <cellStyle name="Normal 3 12 2 2 2" xfId="15973"/>
    <cellStyle name="Normal 3 12 2 2 2 2" xfId="34049"/>
    <cellStyle name="Normal 3 12 2 2 3" xfId="25287"/>
    <cellStyle name="Normal 3 12 2 3" xfId="15974"/>
    <cellStyle name="Normal 3 12 2 3 2" xfId="28973"/>
    <cellStyle name="Normal 3 12 2 4" xfId="22305"/>
    <cellStyle name="Normal 3 12 3" xfId="4865"/>
    <cellStyle name="Normal 3 12 3 2" xfId="15975"/>
    <cellStyle name="Normal 3 12 3 2 2" xfId="29672"/>
    <cellStyle name="Normal 3 12 3 3" xfId="22462"/>
    <cellStyle name="Normal 3 12 4" xfId="6868"/>
    <cellStyle name="Normal 3 12 4 2" xfId="15976"/>
    <cellStyle name="Normal 3 12 4 2 2" xfId="31483"/>
    <cellStyle name="Normal 3 12 4 3" xfId="22752"/>
    <cellStyle name="Normal 3 12 5" xfId="10134"/>
    <cellStyle name="Normal 3 12 5 2" xfId="15977"/>
    <cellStyle name="Normal 3 12 5 2 2" xfId="34546"/>
    <cellStyle name="Normal 3 12 5 3" xfId="25832"/>
    <cellStyle name="Normal 3 12 6" xfId="15978"/>
    <cellStyle name="Normal 3 12 6 2" xfId="26411"/>
    <cellStyle name="Normal 3 12 7" xfId="19572"/>
    <cellStyle name="Normal 3 13" xfId="4197"/>
    <cellStyle name="Normal 3 14" xfId="5205"/>
    <cellStyle name="Normal 3 15" xfId="4438"/>
    <cellStyle name="Normal 3 15 2" xfId="15979"/>
    <cellStyle name="Normal 3 15 2 2" xfId="29298"/>
    <cellStyle name="Normal 3 15 3" xfId="22387"/>
    <cellStyle name="Normal 3 16" xfId="6806"/>
    <cellStyle name="Normal 3 16 2" xfId="15980"/>
    <cellStyle name="Normal 3 16 2 2" xfId="31422"/>
    <cellStyle name="Normal 3 16 3" xfId="22691"/>
    <cellStyle name="Normal 3 17" xfId="9586"/>
    <cellStyle name="Normal 3 17 2" xfId="9839"/>
    <cellStyle name="Normal 3 17 2 2" xfId="15981"/>
    <cellStyle name="Normal 3 17 2 2 2" xfId="34354"/>
    <cellStyle name="Normal 3 17 2 3" xfId="25555"/>
    <cellStyle name="Normal 3 17 3" xfId="15982"/>
    <cellStyle name="Normal 3 17 3 2" xfId="34165"/>
    <cellStyle name="Normal 3 17 4" xfId="25347"/>
    <cellStyle name="Normal 3 18" xfId="9923"/>
    <cellStyle name="Normal 3 18 2" xfId="15983"/>
    <cellStyle name="Normal 3 18 2 2" xfId="34386"/>
    <cellStyle name="Normal 3 18 3" xfId="25633"/>
    <cellStyle name="Normal 3 19" xfId="15984"/>
    <cellStyle name="Normal 3 19 2" xfId="26350"/>
    <cellStyle name="Normal 3 2" xfId="478"/>
    <cellStyle name="Normal 3 2 2" xfId="3554"/>
    <cellStyle name="Normal 3 2 3" xfId="4040"/>
    <cellStyle name="Normal 3 2 3 2" xfId="9420"/>
    <cellStyle name="Normal 3 2 3 2 2" xfId="15985"/>
    <cellStyle name="Normal 3 2 3 2 2 2" xfId="34012"/>
    <cellStyle name="Normal 3 2 3 2 3" xfId="25255"/>
    <cellStyle name="Normal 3 2 3 3" xfId="15986"/>
    <cellStyle name="Normal 3 2 3 3 2" xfId="28936"/>
    <cellStyle name="Normal 3 2 3 4" xfId="22273"/>
    <cellStyle name="Normal 3 2 4" xfId="4440"/>
    <cellStyle name="Normal 3 2 4 2" xfId="15987"/>
    <cellStyle name="Normal 3 2 4 2 2" xfId="29300"/>
    <cellStyle name="Normal 3 2 4 3" xfId="22389"/>
    <cellStyle name="Normal 3 2 5" xfId="6824"/>
    <cellStyle name="Normal 3 2 5 2" xfId="15988"/>
    <cellStyle name="Normal 3 2 5 2 2" xfId="31439"/>
    <cellStyle name="Normal 3 2 5 3" xfId="22708"/>
    <cellStyle name="Normal 3 2 6" xfId="9925"/>
    <cellStyle name="Normal 3 2 6 2" xfId="15989"/>
    <cellStyle name="Normal 3 2 6 2 2" xfId="34388"/>
    <cellStyle name="Normal 3 2 6 3" xfId="25635"/>
    <cellStyle name="Normal 3 2 7" xfId="15990"/>
    <cellStyle name="Normal 3 2 7 2" xfId="26367"/>
    <cellStyle name="Normal 3 2 8" xfId="19526"/>
    <cellStyle name="Normal 3 20" xfId="19480"/>
    <cellStyle name="Normal 3 3" xfId="479"/>
    <cellStyle name="Normal 3 3 10" xfId="19527"/>
    <cellStyle name="Normal 3 3 2" xfId="3555"/>
    <cellStyle name="Normal 3 3 2 2" xfId="9022"/>
    <cellStyle name="Normal 3 3 2 2 2" xfId="15991"/>
    <cellStyle name="Normal 3 3 2 2 2 2" xfId="33616"/>
    <cellStyle name="Normal 3 3 2 2 3" xfId="24876"/>
    <cellStyle name="Normal 3 3 2 3" xfId="15992"/>
    <cellStyle name="Normal 3 3 2 3 2" xfId="28540"/>
    <cellStyle name="Normal 3 3 2 4" xfId="21878"/>
    <cellStyle name="Normal 3 3 3" xfId="3556"/>
    <cellStyle name="Normal 3 3 3 2" xfId="9023"/>
    <cellStyle name="Normal 3 3 3 2 2" xfId="15993"/>
    <cellStyle name="Normal 3 3 3 2 2 2" xfId="33617"/>
    <cellStyle name="Normal 3 3 3 2 3" xfId="24877"/>
    <cellStyle name="Normal 3 3 3 3" xfId="15994"/>
    <cellStyle name="Normal 3 3 3 3 2" xfId="28541"/>
    <cellStyle name="Normal 3 3 3 4" xfId="21879"/>
    <cellStyle name="Normal 3 3 4" xfId="3557"/>
    <cellStyle name="Normal 3 3 4 2" xfId="9024"/>
    <cellStyle name="Normal 3 3 4 2 2" xfId="15995"/>
    <cellStyle name="Normal 3 3 4 2 2 2" xfId="33618"/>
    <cellStyle name="Normal 3 3 4 2 3" xfId="24878"/>
    <cellStyle name="Normal 3 3 4 3" xfId="15996"/>
    <cellStyle name="Normal 3 3 4 3 2" xfId="28542"/>
    <cellStyle name="Normal 3 3 4 4" xfId="21880"/>
    <cellStyle name="Normal 3 3 5" xfId="3558"/>
    <cellStyle name="Normal 3 3 5 2" xfId="9025"/>
    <cellStyle name="Normal 3 3 5 2 2" xfId="15997"/>
    <cellStyle name="Normal 3 3 5 2 2 2" xfId="33619"/>
    <cellStyle name="Normal 3 3 5 2 3" xfId="24879"/>
    <cellStyle name="Normal 3 3 5 3" xfId="15998"/>
    <cellStyle name="Normal 3 3 5 3 2" xfId="28543"/>
    <cellStyle name="Normal 3 3 5 4" xfId="21881"/>
    <cellStyle name="Normal 3 3 6" xfId="4441"/>
    <cellStyle name="Normal 3 3 6 2" xfId="15999"/>
    <cellStyle name="Normal 3 3 6 2 2" xfId="29301"/>
    <cellStyle name="Normal 3 3 6 3" xfId="22390"/>
    <cellStyle name="Normal 3 3 7" xfId="6825"/>
    <cellStyle name="Normal 3 3 7 2" xfId="16000"/>
    <cellStyle name="Normal 3 3 7 2 2" xfId="31440"/>
    <cellStyle name="Normal 3 3 7 3" xfId="22709"/>
    <cellStyle name="Normal 3 3 8" xfId="9926"/>
    <cellStyle name="Normal 3 3 8 2" xfId="16001"/>
    <cellStyle name="Normal 3 3 8 2 2" xfId="34389"/>
    <cellStyle name="Normal 3 3 8 3" xfId="25636"/>
    <cellStyle name="Normal 3 3 9" xfId="16002"/>
    <cellStyle name="Normal 3 3 9 2" xfId="26368"/>
    <cellStyle name="Normal 3 4" xfId="480"/>
    <cellStyle name="Normal 3 4 2" xfId="4041"/>
    <cellStyle name="Normal 3 4 2 2" xfId="9421"/>
    <cellStyle name="Normal 3 4 2 2 2" xfId="16003"/>
    <cellStyle name="Normal 3 4 2 2 2 2" xfId="34013"/>
    <cellStyle name="Normal 3 4 2 2 3" xfId="25256"/>
    <cellStyle name="Normal 3 4 2 3" xfId="16004"/>
    <cellStyle name="Normal 3 4 2 3 2" xfId="28937"/>
    <cellStyle name="Normal 3 4 2 4" xfId="22274"/>
    <cellStyle name="Normal 3 4 3" xfId="4442"/>
    <cellStyle name="Normal 3 4 3 2" xfId="16005"/>
    <cellStyle name="Normal 3 4 3 2 2" xfId="29302"/>
    <cellStyle name="Normal 3 4 3 3" xfId="22391"/>
    <cellStyle name="Normal 3 4 4" xfId="6826"/>
    <cellStyle name="Normal 3 4 4 2" xfId="16006"/>
    <cellStyle name="Normal 3 4 4 2 2" xfId="31441"/>
    <cellStyle name="Normal 3 4 4 3" xfId="22710"/>
    <cellStyle name="Normal 3 4 5" xfId="9927"/>
    <cellStyle name="Normal 3 4 5 2" xfId="16007"/>
    <cellStyle name="Normal 3 4 5 2 2" xfId="34390"/>
    <cellStyle name="Normal 3 4 5 3" xfId="25637"/>
    <cellStyle name="Normal 3 4 6" xfId="16008"/>
    <cellStyle name="Normal 3 4 6 2" xfId="26369"/>
    <cellStyle name="Normal 3 4 7" xfId="19528"/>
    <cellStyle name="Normal 3 5" xfId="481"/>
    <cellStyle name="Normal 3 5 2" xfId="4042"/>
    <cellStyle name="Normal 3 5 2 2" xfId="9422"/>
    <cellStyle name="Normal 3 5 2 2 2" xfId="16009"/>
    <cellStyle name="Normal 3 5 2 2 2 2" xfId="34014"/>
    <cellStyle name="Normal 3 5 2 2 3" xfId="25257"/>
    <cellStyle name="Normal 3 5 2 3" xfId="16010"/>
    <cellStyle name="Normal 3 5 2 3 2" xfId="28938"/>
    <cellStyle name="Normal 3 5 2 4" xfId="22275"/>
    <cellStyle name="Normal 3 5 3" xfId="4443"/>
    <cellStyle name="Normal 3 5 3 2" xfId="16011"/>
    <cellStyle name="Normal 3 5 3 2 2" xfId="29303"/>
    <cellStyle name="Normal 3 5 3 3" xfId="22392"/>
    <cellStyle name="Normal 3 5 4" xfId="6827"/>
    <cellStyle name="Normal 3 5 4 2" xfId="16012"/>
    <cellStyle name="Normal 3 5 4 2 2" xfId="31442"/>
    <cellStyle name="Normal 3 5 4 3" xfId="22711"/>
    <cellStyle name="Normal 3 5 5" xfId="9928"/>
    <cellStyle name="Normal 3 5 5 2" xfId="16013"/>
    <cellStyle name="Normal 3 5 5 2 2" xfId="34391"/>
    <cellStyle name="Normal 3 5 5 3" xfId="25638"/>
    <cellStyle name="Normal 3 5 6" xfId="16014"/>
    <cellStyle name="Normal 3 5 6 2" xfId="26370"/>
    <cellStyle name="Normal 3 5 7" xfId="19529"/>
    <cellStyle name="Normal 3 6" xfId="482"/>
    <cellStyle name="Normal 3 6 2" xfId="4043"/>
    <cellStyle name="Normal 3 6 2 2" xfId="9423"/>
    <cellStyle name="Normal 3 6 2 2 2" xfId="16015"/>
    <cellStyle name="Normal 3 6 2 2 2 2" xfId="34015"/>
    <cellStyle name="Normal 3 6 2 2 3" xfId="25258"/>
    <cellStyle name="Normal 3 6 2 3" xfId="16016"/>
    <cellStyle name="Normal 3 6 2 3 2" xfId="28939"/>
    <cellStyle name="Normal 3 6 2 4" xfId="22276"/>
    <cellStyle name="Normal 3 6 3" xfId="4444"/>
    <cellStyle name="Normal 3 6 3 2" xfId="16017"/>
    <cellStyle name="Normal 3 6 3 2 2" xfId="29304"/>
    <cellStyle name="Normal 3 6 3 3" xfId="22393"/>
    <cellStyle name="Normal 3 6 4" xfId="6828"/>
    <cellStyle name="Normal 3 6 4 2" xfId="16018"/>
    <cellStyle name="Normal 3 6 4 2 2" xfId="31443"/>
    <cellStyle name="Normal 3 6 4 3" xfId="22712"/>
    <cellStyle name="Normal 3 6 5" xfId="9929"/>
    <cellStyle name="Normal 3 6 5 2" xfId="16019"/>
    <cellStyle name="Normal 3 6 5 2 2" xfId="34392"/>
    <cellStyle name="Normal 3 6 5 3" xfId="25639"/>
    <cellStyle name="Normal 3 6 6" xfId="16020"/>
    <cellStyle name="Normal 3 6 6 2" xfId="26371"/>
    <cellStyle name="Normal 3 6 7" xfId="19530"/>
    <cellStyle name="Normal 3 7" xfId="483"/>
    <cellStyle name="Normal 3 7 2" xfId="4044"/>
    <cellStyle name="Normal 3 7 2 2" xfId="9424"/>
    <cellStyle name="Normal 3 7 2 2 2" xfId="16021"/>
    <cellStyle name="Normal 3 7 2 2 2 2" xfId="34016"/>
    <cellStyle name="Normal 3 7 2 2 3" xfId="25259"/>
    <cellStyle name="Normal 3 7 2 3" xfId="16022"/>
    <cellStyle name="Normal 3 7 2 3 2" xfId="28940"/>
    <cellStyle name="Normal 3 7 2 4" xfId="22277"/>
    <cellStyle name="Normal 3 7 3" xfId="4445"/>
    <cellStyle name="Normal 3 7 3 2" xfId="16023"/>
    <cellStyle name="Normal 3 7 3 2 2" xfId="29305"/>
    <cellStyle name="Normal 3 7 3 3" xfId="22394"/>
    <cellStyle name="Normal 3 7 4" xfId="6829"/>
    <cellStyle name="Normal 3 7 4 2" xfId="16024"/>
    <cellStyle name="Normal 3 7 4 2 2" xfId="31444"/>
    <cellStyle name="Normal 3 7 4 3" xfId="22713"/>
    <cellStyle name="Normal 3 7 5" xfId="9930"/>
    <cellStyle name="Normal 3 7 5 2" xfId="16025"/>
    <cellStyle name="Normal 3 7 5 2 2" xfId="34393"/>
    <cellStyle name="Normal 3 7 5 3" xfId="25640"/>
    <cellStyle name="Normal 3 7 6" xfId="16026"/>
    <cellStyle name="Normal 3 7 6 2" xfId="26372"/>
    <cellStyle name="Normal 3 7 7" xfId="19531"/>
    <cellStyle name="Normal 3 8" xfId="484"/>
    <cellStyle name="Normal 3 8 2" xfId="4045"/>
    <cellStyle name="Normal 3 8 2 2" xfId="9425"/>
    <cellStyle name="Normal 3 8 2 2 2" xfId="16027"/>
    <cellStyle name="Normal 3 8 2 2 2 2" xfId="34017"/>
    <cellStyle name="Normal 3 8 2 2 3" xfId="25260"/>
    <cellStyle name="Normal 3 8 2 3" xfId="16028"/>
    <cellStyle name="Normal 3 8 2 3 2" xfId="28941"/>
    <cellStyle name="Normal 3 8 2 4" xfId="22278"/>
    <cellStyle name="Normal 3 8 3" xfId="4446"/>
    <cellStyle name="Normal 3 8 3 2" xfId="16029"/>
    <cellStyle name="Normal 3 8 3 2 2" xfId="29306"/>
    <cellStyle name="Normal 3 8 3 3" xfId="22395"/>
    <cellStyle name="Normal 3 8 4" xfId="6830"/>
    <cellStyle name="Normal 3 8 4 2" xfId="16030"/>
    <cellStyle name="Normal 3 8 4 2 2" xfId="31445"/>
    <cellStyle name="Normal 3 8 4 3" xfId="22714"/>
    <cellStyle name="Normal 3 8 5" xfId="9931"/>
    <cellStyle name="Normal 3 8 5 2" xfId="16031"/>
    <cellStyle name="Normal 3 8 5 2 2" xfId="34394"/>
    <cellStyle name="Normal 3 8 5 3" xfId="25641"/>
    <cellStyle name="Normal 3 8 6" xfId="16032"/>
    <cellStyle name="Normal 3 8 6 2" xfId="26373"/>
    <cellStyle name="Normal 3 8 7" xfId="19532"/>
    <cellStyle name="Normal 3 9" xfId="485"/>
    <cellStyle name="Normal 3 9 2" xfId="4046"/>
    <cellStyle name="Normal 3 9 2 2" xfId="9426"/>
    <cellStyle name="Normal 3 9 2 2 2" xfId="16033"/>
    <cellStyle name="Normal 3 9 2 2 2 2" xfId="34018"/>
    <cellStyle name="Normal 3 9 2 2 3" xfId="25261"/>
    <cellStyle name="Normal 3 9 2 3" xfId="16034"/>
    <cellStyle name="Normal 3 9 2 3 2" xfId="28942"/>
    <cellStyle name="Normal 3 9 2 4" xfId="22279"/>
    <cellStyle name="Normal 3 9 3" xfId="4447"/>
    <cellStyle name="Normal 3 9 3 2" xfId="16035"/>
    <cellStyle name="Normal 3 9 3 2 2" xfId="29307"/>
    <cellStyle name="Normal 3 9 3 3" xfId="22396"/>
    <cellStyle name="Normal 3 9 4" xfId="6831"/>
    <cellStyle name="Normal 3 9 4 2" xfId="16036"/>
    <cellStyle name="Normal 3 9 4 2 2" xfId="31446"/>
    <cellStyle name="Normal 3 9 4 3" xfId="22715"/>
    <cellStyle name="Normal 3 9 5" xfId="9932"/>
    <cellStyle name="Normal 3 9 5 2" xfId="16037"/>
    <cellStyle name="Normal 3 9 5 2 2" xfId="34395"/>
    <cellStyle name="Normal 3 9 5 3" xfId="25642"/>
    <cellStyle name="Normal 3 9 6" xfId="16038"/>
    <cellStyle name="Normal 3 9 6 2" xfId="26374"/>
    <cellStyle name="Normal 3 9 7" xfId="19533"/>
    <cellStyle name="Normal 4" xfId="289"/>
    <cellStyle name="Normal 4 2" xfId="290"/>
    <cellStyle name="Normal 5" xfId="291"/>
    <cellStyle name="Normal 5 2" xfId="486"/>
    <cellStyle name="Normal 5 3" xfId="9732"/>
    <cellStyle name="Normal 6" xfId="945"/>
    <cellStyle name="Normal 6 2" xfId="5206"/>
    <cellStyle name="Normal 6 3" xfId="9733"/>
    <cellStyle name="Normal 7" xfId="946"/>
    <cellStyle name="Normal 7 2" xfId="5207"/>
    <cellStyle name="Normal 8" xfId="5208"/>
    <cellStyle name="Normal 9" xfId="36904"/>
    <cellStyle name="Note" xfId="292"/>
    <cellStyle name="Note 10" xfId="4198"/>
    <cellStyle name="Note 10 10" xfId="10436"/>
    <cellStyle name="Note 10 10 2" xfId="26125"/>
    <cellStyle name="Note 10 11" xfId="19459"/>
    <cellStyle name="Note 10 2" xfId="4867"/>
    <cellStyle name="Note 10 2 2" xfId="16039"/>
    <cellStyle name="Note 10 2 2 2" xfId="29674"/>
    <cellStyle name="Note 10 2 3" xfId="35100"/>
    <cellStyle name="Note 10 3" xfId="5401"/>
    <cellStyle name="Note 10 3 2" xfId="16040"/>
    <cellStyle name="Note 10 3 2 2" xfId="30086"/>
    <cellStyle name="Note 10 3 3" xfId="35476"/>
    <cellStyle name="Note 10 4" xfId="4582"/>
    <cellStyle name="Note 10 4 2" xfId="16041"/>
    <cellStyle name="Note 10 4 2 2" xfId="29431"/>
    <cellStyle name="Note 10 4 3" xfId="34891"/>
    <cellStyle name="Note 10 5" xfId="4485"/>
    <cellStyle name="Note 10 5 2" xfId="16042"/>
    <cellStyle name="Note 10 5 2 2" xfId="29345"/>
    <cellStyle name="Note 10 5 3" xfId="19605"/>
    <cellStyle name="Note 10 6" xfId="4671"/>
    <cellStyle name="Note 10 6 2" xfId="16043"/>
    <cellStyle name="Note 10 6 2 2" xfId="29509"/>
    <cellStyle name="Note 10 6 3" xfId="34950"/>
    <cellStyle name="Note 10 7" xfId="5683"/>
    <cellStyle name="Note 10 7 2" xfId="16044"/>
    <cellStyle name="Note 10 7 2 2" xfId="30356"/>
    <cellStyle name="Note 10 7 3" xfId="35746"/>
    <cellStyle name="Note 10 8" xfId="5362"/>
    <cellStyle name="Note 10 8 2" xfId="16045"/>
    <cellStyle name="Note 10 8 2 2" xfId="30047"/>
    <cellStyle name="Note 10 8 3" xfId="35437"/>
    <cellStyle name="Note 10 9" xfId="10137"/>
    <cellStyle name="Note 10 9 2" xfId="16046"/>
    <cellStyle name="Note 10 9 2 2" xfId="34547"/>
    <cellStyle name="Note 10 9 3" xfId="25835"/>
    <cellStyle name="Note 11" xfId="5209"/>
    <cellStyle name="Note 11 10" xfId="35327"/>
    <cellStyle name="Note 11 2" xfId="5711"/>
    <cellStyle name="Note 11 2 2" xfId="16047"/>
    <cellStyle name="Note 11 2 2 2" xfId="30382"/>
    <cellStyle name="Note 11 2 3" xfId="35772"/>
    <cellStyle name="Note 11 3" xfId="5976"/>
    <cellStyle name="Note 11 3 2" xfId="16048"/>
    <cellStyle name="Note 11 3 2 2" xfId="30630"/>
    <cellStyle name="Note 11 3 3" xfId="36014"/>
    <cellStyle name="Note 11 4" xfId="6237"/>
    <cellStyle name="Note 11 4 2" xfId="16049"/>
    <cellStyle name="Note 11 4 2 2" xfId="30870"/>
    <cellStyle name="Note 11 4 3" xfId="36246"/>
    <cellStyle name="Note 11 5" xfId="6457"/>
    <cellStyle name="Note 11 5 2" xfId="16050"/>
    <cellStyle name="Note 11 5 2 2" xfId="31082"/>
    <cellStyle name="Note 11 5 3" xfId="36452"/>
    <cellStyle name="Note 11 6" xfId="6635"/>
    <cellStyle name="Note 11 6 2" xfId="16051"/>
    <cellStyle name="Note 11 6 2 2" xfId="31255"/>
    <cellStyle name="Note 11 6 3" xfId="36619"/>
    <cellStyle name="Note 11 7" xfId="6774"/>
    <cellStyle name="Note 11 7 2" xfId="16052"/>
    <cellStyle name="Note 11 7 2 2" xfId="31392"/>
    <cellStyle name="Note 11 7 3" xfId="36756"/>
    <cellStyle name="Note 11 8" xfId="10386"/>
    <cellStyle name="Note 11 8 2" xfId="16053"/>
    <cellStyle name="Note 11 8 2 2" xfId="34773"/>
    <cellStyle name="Note 11 8 3" xfId="26080"/>
    <cellStyle name="Note 11 9" xfId="10627"/>
    <cellStyle name="Note 11 9 2" xfId="26307"/>
    <cellStyle name="Note 12" xfId="4451"/>
    <cellStyle name="Note 12 2" xfId="10411"/>
    <cellStyle name="Note 12 2 2" xfId="16054"/>
    <cellStyle name="Note 12 2 2 2" xfId="34792"/>
    <cellStyle name="Note 12 2 3" xfId="26101"/>
    <cellStyle name="Note 12 3" xfId="10644"/>
    <cellStyle name="Note 12 3 2" xfId="26322"/>
    <cellStyle name="Note 12 4" xfId="16055"/>
    <cellStyle name="Note 12 4 2" xfId="29311"/>
    <cellStyle name="Note 12 5" xfId="19689"/>
    <cellStyle name="Note 13" xfId="4798"/>
    <cellStyle name="Note 13 2" xfId="16056"/>
    <cellStyle name="Note 13 2 2" xfId="29611"/>
    <cellStyle name="Note 13 3" xfId="35039"/>
    <cellStyle name="Note 14" xfId="5548"/>
    <cellStyle name="Note 14 2" xfId="16057"/>
    <cellStyle name="Note 14 2 2" xfId="30233"/>
    <cellStyle name="Note 14 3" xfId="35623"/>
    <cellStyle name="Note 15" xfId="4420"/>
    <cellStyle name="Note 15 2" xfId="16058"/>
    <cellStyle name="Note 15 2 2" xfId="29280"/>
    <cellStyle name="Note 15 3" xfId="19387"/>
    <cellStyle name="Note 16" xfId="4255"/>
    <cellStyle name="Note 16 2" xfId="16059"/>
    <cellStyle name="Note 16 2 2" xfId="29121"/>
    <cellStyle name="Note 16 3" xfId="22536"/>
    <cellStyle name="Note 17" xfId="5839"/>
    <cellStyle name="Note 17 2" xfId="16060"/>
    <cellStyle name="Note 17 2 2" xfId="30502"/>
    <cellStyle name="Note 17 3" xfId="35886"/>
    <cellStyle name="Note 18" xfId="5294"/>
    <cellStyle name="Note 18 2" xfId="16061"/>
    <cellStyle name="Note 18 2 2" xfId="29981"/>
    <cellStyle name="Note 18 3" xfId="35371"/>
    <cellStyle name="Note 19" xfId="9937"/>
    <cellStyle name="Note 19 2" xfId="16062"/>
    <cellStyle name="Note 19 2 2" xfId="34396"/>
    <cellStyle name="Note 19 3" xfId="25647"/>
    <cellStyle name="Note 2" xfId="293"/>
    <cellStyle name="Note 2 10" xfId="4581"/>
    <cellStyle name="Note 2 10 2" xfId="16063"/>
    <cellStyle name="Note 2 10 2 2" xfId="29430"/>
    <cellStyle name="Note 2 10 3" xfId="34890"/>
    <cellStyle name="Note 2 11" xfId="4812"/>
    <cellStyle name="Note 2 11 2" xfId="16064"/>
    <cellStyle name="Note 2 11 2 2" xfId="29623"/>
    <cellStyle name="Note 2 11 3" xfId="35051"/>
    <cellStyle name="Note 2 12" xfId="6647"/>
    <cellStyle name="Note 2 12 2" xfId="16065"/>
    <cellStyle name="Note 2 12 2 2" xfId="31267"/>
    <cellStyle name="Note 2 12 3" xfId="36631"/>
    <cellStyle name="Note 2 13" xfId="9938"/>
    <cellStyle name="Note 2 13 2" xfId="16066"/>
    <cellStyle name="Note 2 13 2 2" xfId="34397"/>
    <cellStyle name="Note 2 13 3" xfId="25648"/>
    <cellStyle name="Note 2 14" xfId="10388"/>
    <cellStyle name="Note 2 14 2" xfId="26082"/>
    <cellStyle name="Note 2 15" xfId="19518"/>
    <cellStyle name="Note 2 2" xfId="487"/>
    <cellStyle name="Note 2 2 10" xfId="6471"/>
    <cellStyle name="Note 2 2 10 2" xfId="16067"/>
    <cellStyle name="Note 2 2 10 2 2" xfId="31096"/>
    <cellStyle name="Note 2 2 10 3" xfId="36466"/>
    <cellStyle name="Note 2 2 11" xfId="5969"/>
    <cellStyle name="Note 2 2 11 2" xfId="16068"/>
    <cellStyle name="Note 2 2 11 2 2" xfId="30623"/>
    <cellStyle name="Note 2 2 11 3" xfId="36007"/>
    <cellStyle name="Note 2 2 12" xfId="9939"/>
    <cellStyle name="Note 2 2 12 2" xfId="16069"/>
    <cellStyle name="Note 2 2 12 2 2" xfId="34398"/>
    <cellStyle name="Note 2 2 12 3" xfId="25649"/>
    <cellStyle name="Note 2 2 13" xfId="10168"/>
    <cellStyle name="Note 2 2 13 2" xfId="25866"/>
    <cellStyle name="Note 2 2 14" xfId="25456"/>
    <cellStyle name="Note 2 2 2" xfId="806"/>
    <cellStyle name="Note 2 2 2 10" xfId="5361"/>
    <cellStyle name="Note 2 2 2 10 2" xfId="16070"/>
    <cellStyle name="Note 2 2 2 10 2 2" xfId="30046"/>
    <cellStyle name="Note 2 2 2 10 3" xfId="35436"/>
    <cellStyle name="Note 2 2 2 11" xfId="10138"/>
    <cellStyle name="Note 2 2 2 11 2" xfId="16071"/>
    <cellStyle name="Note 2 2 2 11 2 2" xfId="34548"/>
    <cellStyle name="Note 2 2 2 11 3" xfId="25836"/>
    <cellStyle name="Note 2 2 2 12" xfId="10437"/>
    <cellStyle name="Note 2 2 2 12 2" xfId="26126"/>
    <cellStyle name="Note 2 2 2 13" xfId="22616"/>
    <cellStyle name="Note 2 2 2 2" xfId="878"/>
    <cellStyle name="Note 2 2 2 2 10" xfId="10139"/>
    <cellStyle name="Note 2 2 2 2 10 2" xfId="16072"/>
    <cellStyle name="Note 2 2 2 2 10 2 2" xfId="34549"/>
    <cellStyle name="Note 2 2 2 2 10 3" xfId="25837"/>
    <cellStyle name="Note 2 2 2 2 11" xfId="10438"/>
    <cellStyle name="Note 2 2 2 2 11 2" xfId="26127"/>
    <cellStyle name="Note 2 2 2 2 12" xfId="34813"/>
    <cellStyle name="Note 2 2 2 2 2" xfId="4152"/>
    <cellStyle name="Note 2 2 2 2 2 2" xfId="9532"/>
    <cellStyle name="Note 2 2 2 2 2 2 2" xfId="16073"/>
    <cellStyle name="Note 2 2 2 2 2 2 2 2" xfId="34112"/>
    <cellStyle name="Note 2 2 2 2 2 2 3" xfId="36832"/>
    <cellStyle name="Note 2 2 2 2 2 3" xfId="16074"/>
    <cellStyle name="Note 2 2 2 2 2 3 2" xfId="29035"/>
    <cellStyle name="Note 2 2 2 2 2 4" xfId="19470"/>
    <cellStyle name="Note 2 2 2 2 3" xfId="4869"/>
    <cellStyle name="Note 2 2 2 2 3 2" xfId="16075"/>
    <cellStyle name="Note 2 2 2 2 3 2 2" xfId="29676"/>
    <cellStyle name="Note 2 2 2 2 3 3" xfId="35102"/>
    <cellStyle name="Note 2 2 2 2 4" xfId="5403"/>
    <cellStyle name="Note 2 2 2 2 4 2" xfId="16076"/>
    <cellStyle name="Note 2 2 2 2 4 2 2" xfId="30088"/>
    <cellStyle name="Note 2 2 2 2 4 3" xfId="35478"/>
    <cellStyle name="Note 2 2 2 2 5" xfId="4583"/>
    <cellStyle name="Note 2 2 2 2 5 2" xfId="16077"/>
    <cellStyle name="Note 2 2 2 2 5 2 2" xfId="29432"/>
    <cellStyle name="Note 2 2 2 2 5 3" xfId="34892"/>
    <cellStyle name="Note 2 2 2 2 6" xfId="4300"/>
    <cellStyle name="Note 2 2 2 2 6 2" xfId="16078"/>
    <cellStyle name="Note 2 2 2 2 6 2 2" xfId="29165"/>
    <cellStyle name="Note 2 2 2 2 6 3" xfId="21396"/>
    <cellStyle name="Note 2 2 2 2 7" xfId="4960"/>
    <cellStyle name="Note 2 2 2 2 7 2" xfId="16079"/>
    <cellStyle name="Note 2 2 2 2 7 2 2" xfId="29766"/>
    <cellStyle name="Note 2 2 2 2 7 3" xfId="35192"/>
    <cellStyle name="Note 2 2 2 2 8" xfId="4349"/>
    <cellStyle name="Note 2 2 2 2 8 2" xfId="16080"/>
    <cellStyle name="Note 2 2 2 2 8 2 2" xfId="29209"/>
    <cellStyle name="Note 2 2 2 2 8 3" xfId="20733"/>
    <cellStyle name="Note 2 2 2 2 9" xfId="5579"/>
    <cellStyle name="Note 2 2 2 2 9 2" xfId="16081"/>
    <cellStyle name="Note 2 2 2 2 9 2 2" xfId="30264"/>
    <cellStyle name="Note 2 2 2 2 9 3" xfId="35654"/>
    <cellStyle name="Note 2 2 2 3" xfId="903"/>
    <cellStyle name="Note 2 2 2 3 10" xfId="10439"/>
    <cellStyle name="Note 2 2 2 3 10 2" xfId="26128"/>
    <cellStyle name="Note 2 2 2 3 11" xfId="22459"/>
    <cellStyle name="Note 2 2 2 3 2" xfId="4870"/>
    <cellStyle name="Note 2 2 2 3 2 2" xfId="16082"/>
    <cellStyle name="Note 2 2 2 3 2 2 2" xfId="29677"/>
    <cellStyle name="Note 2 2 2 3 2 3" xfId="35103"/>
    <cellStyle name="Note 2 2 2 3 3" xfId="5404"/>
    <cellStyle name="Note 2 2 2 3 3 2" xfId="16083"/>
    <cellStyle name="Note 2 2 2 3 3 2 2" xfId="30089"/>
    <cellStyle name="Note 2 2 2 3 3 3" xfId="35479"/>
    <cellStyle name="Note 2 2 2 3 4" xfId="4584"/>
    <cellStyle name="Note 2 2 2 3 4 2" xfId="16084"/>
    <cellStyle name="Note 2 2 2 3 4 2 2" xfId="29433"/>
    <cellStyle name="Note 2 2 2 3 4 3" xfId="34893"/>
    <cellStyle name="Note 2 2 2 3 5" xfId="4299"/>
    <cellStyle name="Note 2 2 2 3 5 2" xfId="16085"/>
    <cellStyle name="Note 2 2 2 3 5 2 2" xfId="29164"/>
    <cellStyle name="Note 2 2 2 3 5 3" xfId="19432"/>
    <cellStyle name="Note 2 2 2 3 6" xfId="5610"/>
    <cellStyle name="Note 2 2 2 3 6 2" xfId="16086"/>
    <cellStyle name="Note 2 2 2 3 6 2 2" xfId="30294"/>
    <cellStyle name="Note 2 2 2 3 6 3" xfId="35684"/>
    <cellStyle name="Note 2 2 2 3 7" xfId="5956"/>
    <cellStyle name="Note 2 2 2 3 7 2" xfId="16087"/>
    <cellStyle name="Note 2 2 2 3 7 2 2" xfId="30612"/>
    <cellStyle name="Note 2 2 2 3 7 3" xfId="35996"/>
    <cellStyle name="Note 2 2 2 3 8" xfId="4232"/>
    <cellStyle name="Note 2 2 2 3 8 2" xfId="16088"/>
    <cellStyle name="Note 2 2 2 3 8 2 2" xfId="29103"/>
    <cellStyle name="Note 2 2 2 3 8 3" xfId="21423"/>
    <cellStyle name="Note 2 2 2 3 9" xfId="10140"/>
    <cellStyle name="Note 2 2 2 3 9 2" xfId="16089"/>
    <cellStyle name="Note 2 2 2 3 9 2 2" xfId="34550"/>
    <cellStyle name="Note 2 2 2 3 9 3" xfId="25838"/>
    <cellStyle name="Note 2 2 2 4" xfId="4868"/>
    <cellStyle name="Note 2 2 2 4 2" xfId="16090"/>
    <cellStyle name="Note 2 2 2 4 2 2" xfId="29675"/>
    <cellStyle name="Note 2 2 2 4 3" xfId="35101"/>
    <cellStyle name="Note 2 2 2 5" xfId="5402"/>
    <cellStyle name="Note 2 2 2 5 2" xfId="16091"/>
    <cellStyle name="Note 2 2 2 5 2 2" xfId="30087"/>
    <cellStyle name="Note 2 2 2 5 3" xfId="35477"/>
    <cellStyle name="Note 2 2 2 6" xfId="4624"/>
    <cellStyle name="Note 2 2 2 6 2" xfId="16092"/>
    <cellStyle name="Note 2 2 2 6 2 2" xfId="29473"/>
    <cellStyle name="Note 2 2 2 6 3" xfId="34932"/>
    <cellStyle name="Note 2 2 2 7" xfId="5660"/>
    <cellStyle name="Note 2 2 2 7 2" xfId="16093"/>
    <cellStyle name="Note 2 2 2 7 2 2" xfId="30336"/>
    <cellStyle name="Note 2 2 2 7 3" xfId="35726"/>
    <cellStyle name="Note 2 2 2 8" xfId="5297"/>
    <cellStyle name="Note 2 2 2 8 2" xfId="16094"/>
    <cellStyle name="Note 2 2 2 8 2 2" xfId="29984"/>
    <cellStyle name="Note 2 2 2 8 3" xfId="35374"/>
    <cellStyle name="Note 2 2 2 9" xfId="5044"/>
    <cellStyle name="Note 2 2 2 9 2" xfId="16095"/>
    <cellStyle name="Note 2 2 2 9 2 2" xfId="29848"/>
    <cellStyle name="Note 2 2 2 9 3" xfId="35271"/>
    <cellStyle name="Note 2 2 3" xfId="847"/>
    <cellStyle name="Note 2 2 3 10" xfId="10440"/>
    <cellStyle name="Note 2 2 3 10 2" xfId="26129"/>
    <cellStyle name="Note 2 2 3 11" xfId="25312"/>
    <cellStyle name="Note 2 2 3 2" xfId="4871"/>
    <cellStyle name="Note 2 2 3 2 2" xfId="16096"/>
    <cellStyle name="Note 2 2 3 2 2 2" xfId="29678"/>
    <cellStyle name="Note 2 2 3 2 3" xfId="35104"/>
    <cellStyle name="Note 2 2 3 3" xfId="5405"/>
    <cellStyle name="Note 2 2 3 3 2" xfId="16097"/>
    <cellStyle name="Note 2 2 3 3 2 2" xfId="30090"/>
    <cellStyle name="Note 2 2 3 3 3" xfId="35480"/>
    <cellStyle name="Note 2 2 3 4" xfId="4585"/>
    <cellStyle name="Note 2 2 3 4 2" xfId="16098"/>
    <cellStyle name="Note 2 2 3 4 2 2" xfId="29434"/>
    <cellStyle name="Note 2 2 3 4 3" xfId="34894"/>
    <cellStyle name="Note 2 2 3 5" xfId="4298"/>
    <cellStyle name="Note 2 2 3 5 2" xfId="16099"/>
    <cellStyle name="Note 2 2 3 5 2 2" xfId="29163"/>
    <cellStyle name="Note 2 2 3 5 3" xfId="21400"/>
    <cellStyle name="Note 2 2 3 6" xfId="5609"/>
    <cellStyle name="Note 2 2 3 6 2" xfId="16100"/>
    <cellStyle name="Note 2 2 3 6 2 2" xfId="30293"/>
    <cellStyle name="Note 2 2 3 6 3" xfId="35683"/>
    <cellStyle name="Note 2 2 3 7" xfId="5878"/>
    <cellStyle name="Note 2 2 3 7 2" xfId="16101"/>
    <cellStyle name="Note 2 2 3 7 2 2" xfId="30539"/>
    <cellStyle name="Note 2 2 3 7 3" xfId="35923"/>
    <cellStyle name="Note 2 2 3 8" xfId="4233"/>
    <cellStyle name="Note 2 2 3 8 2" xfId="16102"/>
    <cellStyle name="Note 2 2 3 8 2 2" xfId="29104"/>
    <cellStyle name="Note 2 2 3 8 3" xfId="22440"/>
    <cellStyle name="Note 2 2 3 9" xfId="10141"/>
    <cellStyle name="Note 2 2 3 9 2" xfId="16103"/>
    <cellStyle name="Note 2 2 3 9 2 2" xfId="34551"/>
    <cellStyle name="Note 2 2 3 9 3" xfId="25839"/>
    <cellStyle name="Note 2 2 4" xfId="3559"/>
    <cellStyle name="Note 2 2 4 2" xfId="9026"/>
    <cellStyle name="Note 2 2 4 2 2" xfId="16104"/>
    <cellStyle name="Note 2 2 4 2 2 2" xfId="33620"/>
    <cellStyle name="Note 2 2 4 2 3" xfId="36775"/>
    <cellStyle name="Note 2 2 4 3" xfId="16105"/>
    <cellStyle name="Note 2 2 4 3 2" xfId="28544"/>
    <cellStyle name="Note 2 2 4 4" xfId="22544"/>
    <cellStyle name="Note 2 2 5" xfId="4453"/>
    <cellStyle name="Note 2 2 5 2" xfId="16106"/>
    <cellStyle name="Note 2 2 5 2 2" xfId="29313"/>
    <cellStyle name="Note 2 2 5 3" xfId="25356"/>
    <cellStyle name="Note 2 2 6" xfId="4414"/>
    <cellStyle name="Note 2 2 6 2" xfId="16107"/>
    <cellStyle name="Note 2 2 6 2 2" xfId="29274"/>
    <cellStyle name="Note 2 2 6 3" xfId="19391"/>
    <cellStyle name="Note 2 2 7" xfId="4376"/>
    <cellStyle name="Note 2 2 7 2" xfId="16108"/>
    <cellStyle name="Note 2 2 7 2 2" xfId="29236"/>
    <cellStyle name="Note 2 2 7 3" xfId="20349"/>
    <cellStyle name="Note 2 2 8" xfId="4804"/>
    <cellStyle name="Note 2 2 8 2" xfId="16109"/>
    <cellStyle name="Note 2 2 8 2 2" xfId="29616"/>
    <cellStyle name="Note 2 2 8 3" xfId="35044"/>
    <cellStyle name="Note 2 2 9" xfId="5972"/>
    <cellStyle name="Note 2 2 9 2" xfId="16110"/>
    <cellStyle name="Note 2 2 9 2 2" xfId="30626"/>
    <cellStyle name="Note 2 2 9 3" xfId="36010"/>
    <cellStyle name="Note 2 3" xfId="767"/>
    <cellStyle name="Note 2 3 10" xfId="10142"/>
    <cellStyle name="Note 2 3 10 2" xfId="16111"/>
    <cellStyle name="Note 2 3 10 2 2" xfId="34552"/>
    <cellStyle name="Note 2 3 10 3" xfId="25840"/>
    <cellStyle name="Note 2 3 11" xfId="10441"/>
    <cellStyle name="Note 2 3 11 2" xfId="26130"/>
    <cellStyle name="Note 2 3 12" xfId="22649"/>
    <cellStyle name="Note 2 3 2" xfId="589"/>
    <cellStyle name="Note 2 3 2 10" xfId="10442"/>
    <cellStyle name="Note 2 3 2 10 2" xfId="26131"/>
    <cellStyle name="Note 2 3 2 11" xfId="22611"/>
    <cellStyle name="Note 2 3 2 2" xfId="4873"/>
    <cellStyle name="Note 2 3 2 2 2" xfId="16112"/>
    <cellStyle name="Note 2 3 2 2 2 2" xfId="29680"/>
    <cellStyle name="Note 2 3 2 2 3" xfId="35106"/>
    <cellStyle name="Note 2 3 2 3" xfId="5407"/>
    <cellStyle name="Note 2 3 2 3 2" xfId="16113"/>
    <cellStyle name="Note 2 3 2 3 2 2" xfId="30092"/>
    <cellStyle name="Note 2 3 2 3 3" xfId="35482"/>
    <cellStyle name="Note 2 3 2 4" xfId="4587"/>
    <cellStyle name="Note 2 3 2 4 2" xfId="16114"/>
    <cellStyle name="Note 2 3 2 4 2 2" xfId="29436"/>
    <cellStyle name="Note 2 3 2 4 3" xfId="34896"/>
    <cellStyle name="Note 2 3 2 5" xfId="5277"/>
    <cellStyle name="Note 2 3 2 5 2" xfId="16115"/>
    <cellStyle name="Note 2 3 2 5 2 2" xfId="29965"/>
    <cellStyle name="Note 2 3 2 5 3" xfId="35355"/>
    <cellStyle name="Note 2 3 2 6" xfId="5930"/>
    <cellStyle name="Note 2 3 2 6 2" xfId="16116"/>
    <cellStyle name="Note 2 3 2 6 2 2" xfId="30586"/>
    <cellStyle name="Note 2 3 2 6 3" xfId="35970"/>
    <cellStyle name="Note 2 3 2 7" xfId="5995"/>
    <cellStyle name="Note 2 3 2 7 2" xfId="16117"/>
    <cellStyle name="Note 2 3 2 7 2 2" xfId="30648"/>
    <cellStyle name="Note 2 3 2 7 3" xfId="36031"/>
    <cellStyle name="Note 2 3 2 8" xfId="4522"/>
    <cellStyle name="Note 2 3 2 8 2" xfId="16118"/>
    <cellStyle name="Note 2 3 2 8 2 2" xfId="29377"/>
    <cellStyle name="Note 2 3 2 8 3" xfId="34846"/>
    <cellStyle name="Note 2 3 2 9" xfId="10143"/>
    <cellStyle name="Note 2 3 2 9 2" xfId="16119"/>
    <cellStyle name="Note 2 3 2 9 2 2" xfId="34553"/>
    <cellStyle name="Note 2 3 2 9 3" xfId="25841"/>
    <cellStyle name="Note 2 3 3" xfId="4872"/>
    <cellStyle name="Note 2 3 3 2" xfId="16120"/>
    <cellStyle name="Note 2 3 3 2 2" xfId="29679"/>
    <cellStyle name="Note 2 3 3 3" xfId="35105"/>
    <cellStyle name="Note 2 3 4" xfId="5406"/>
    <cellStyle name="Note 2 3 4 2" xfId="16121"/>
    <cellStyle name="Note 2 3 4 2 2" xfId="30091"/>
    <cellStyle name="Note 2 3 4 3" xfId="35481"/>
    <cellStyle name="Note 2 3 5" xfId="4586"/>
    <cellStyle name="Note 2 3 5 2" xfId="16122"/>
    <cellStyle name="Note 2 3 5 2 2" xfId="29435"/>
    <cellStyle name="Note 2 3 5 3" xfId="34895"/>
    <cellStyle name="Note 2 3 6" xfId="4683"/>
    <cellStyle name="Note 2 3 6 2" xfId="16123"/>
    <cellStyle name="Note 2 3 6 2 2" xfId="29517"/>
    <cellStyle name="Note 2 3 6 3" xfId="34958"/>
    <cellStyle name="Note 2 3 7" xfId="5608"/>
    <cellStyle name="Note 2 3 7 2" xfId="16124"/>
    <cellStyle name="Note 2 3 7 2 2" xfId="30292"/>
    <cellStyle name="Note 2 3 7 3" xfId="35682"/>
    <cellStyle name="Note 2 3 8" xfId="5877"/>
    <cellStyle name="Note 2 3 8 2" xfId="16125"/>
    <cellStyle name="Note 2 3 8 2 2" xfId="30538"/>
    <cellStyle name="Note 2 3 8 3" xfId="35922"/>
    <cellStyle name="Note 2 3 9" xfId="4517"/>
    <cellStyle name="Note 2 3 9 2" xfId="16126"/>
    <cellStyle name="Note 2 3 9 2 2" xfId="29372"/>
    <cellStyle name="Note 2 3 9 3" xfId="34841"/>
    <cellStyle name="Note 2 4" xfId="592"/>
    <cellStyle name="Note 2 4 10" xfId="10443"/>
    <cellStyle name="Note 2 4 10 2" xfId="26132"/>
    <cellStyle name="Note 2 4 11" xfId="22557"/>
    <cellStyle name="Note 2 4 2" xfId="4874"/>
    <cellStyle name="Note 2 4 2 2" xfId="16127"/>
    <cellStyle name="Note 2 4 2 2 2" xfId="29681"/>
    <cellStyle name="Note 2 4 2 3" xfId="35107"/>
    <cellStyle name="Note 2 4 3" xfId="5408"/>
    <cellStyle name="Note 2 4 3 2" xfId="16128"/>
    <cellStyle name="Note 2 4 3 2 2" xfId="30093"/>
    <cellStyle name="Note 2 4 3 3" xfId="35483"/>
    <cellStyle name="Note 2 4 4" xfId="4588"/>
    <cellStyle name="Note 2 4 4 2" xfId="16129"/>
    <cellStyle name="Note 2 4 4 2 2" xfId="29437"/>
    <cellStyle name="Note 2 4 4 3" xfId="34897"/>
    <cellStyle name="Note 2 4 5" xfId="5687"/>
    <cellStyle name="Note 2 4 5 2" xfId="16130"/>
    <cellStyle name="Note 2 4 5 2 2" xfId="30360"/>
    <cellStyle name="Note 2 4 5 3" xfId="35750"/>
    <cellStyle name="Note 2 4 6" xfId="6209"/>
    <cellStyle name="Note 2 4 6 2" xfId="16131"/>
    <cellStyle name="Note 2 4 6 2 2" xfId="30844"/>
    <cellStyle name="Note 2 4 6 3" xfId="36220"/>
    <cellStyle name="Note 2 4 7" xfId="4635"/>
    <cellStyle name="Note 2 4 7 2" xfId="16132"/>
    <cellStyle name="Note 2 4 7 2 2" xfId="29483"/>
    <cellStyle name="Note 2 4 7 3" xfId="34940"/>
    <cellStyle name="Note 2 4 8" xfId="5595"/>
    <cellStyle name="Note 2 4 8 2" xfId="16133"/>
    <cellStyle name="Note 2 4 8 2 2" xfId="30279"/>
    <cellStyle name="Note 2 4 8 3" xfId="35669"/>
    <cellStyle name="Note 2 4 9" xfId="10144"/>
    <cellStyle name="Note 2 4 9 2" xfId="16134"/>
    <cellStyle name="Note 2 4 9 2 2" xfId="34554"/>
    <cellStyle name="Note 2 4 9 3" xfId="25842"/>
    <cellStyle name="Note 2 5" xfId="5210"/>
    <cellStyle name="Note 2 5 10" xfId="35328"/>
    <cellStyle name="Note 2 5 2" xfId="5712"/>
    <cellStyle name="Note 2 5 2 2" xfId="16135"/>
    <cellStyle name="Note 2 5 2 2 2" xfId="30383"/>
    <cellStyle name="Note 2 5 2 3" xfId="35773"/>
    <cellStyle name="Note 2 5 3" xfId="5977"/>
    <cellStyle name="Note 2 5 3 2" xfId="16136"/>
    <cellStyle name="Note 2 5 3 2 2" xfId="30631"/>
    <cellStyle name="Note 2 5 3 3" xfId="36015"/>
    <cellStyle name="Note 2 5 4" xfId="6238"/>
    <cellStyle name="Note 2 5 4 2" xfId="16137"/>
    <cellStyle name="Note 2 5 4 2 2" xfId="30871"/>
    <cellStyle name="Note 2 5 4 3" xfId="36247"/>
    <cellStyle name="Note 2 5 5" xfId="6458"/>
    <cellStyle name="Note 2 5 5 2" xfId="16138"/>
    <cellStyle name="Note 2 5 5 2 2" xfId="31083"/>
    <cellStyle name="Note 2 5 5 3" xfId="36453"/>
    <cellStyle name="Note 2 5 6" xfId="6636"/>
    <cellStyle name="Note 2 5 6 2" xfId="16139"/>
    <cellStyle name="Note 2 5 6 2 2" xfId="31256"/>
    <cellStyle name="Note 2 5 6 3" xfId="36620"/>
    <cellStyle name="Note 2 5 7" xfId="6775"/>
    <cellStyle name="Note 2 5 7 2" xfId="16140"/>
    <cellStyle name="Note 2 5 7 2 2" xfId="31393"/>
    <cellStyle name="Note 2 5 7 3" xfId="36757"/>
    <cellStyle name="Note 2 5 8" xfId="10387"/>
    <cellStyle name="Note 2 5 8 2" xfId="16141"/>
    <cellStyle name="Note 2 5 8 2 2" xfId="34774"/>
    <cellStyle name="Note 2 5 8 3" xfId="26081"/>
    <cellStyle name="Note 2 5 9" xfId="10628"/>
    <cellStyle name="Note 2 5 9 2" xfId="26308"/>
    <cellStyle name="Note 2 6" xfId="4452"/>
    <cellStyle name="Note 2 6 2" xfId="10412"/>
    <cellStyle name="Note 2 6 2 2" xfId="16142"/>
    <cellStyle name="Note 2 6 2 2 2" xfId="34793"/>
    <cellStyle name="Note 2 6 2 3" xfId="26102"/>
    <cellStyle name="Note 2 6 3" xfId="10645"/>
    <cellStyle name="Note 2 6 3 2" xfId="26323"/>
    <cellStyle name="Note 2 6 4" xfId="16143"/>
    <cellStyle name="Note 2 6 4 2" xfId="29312"/>
    <cellStyle name="Note 2 6 5" xfId="19380"/>
    <cellStyle name="Note 2 7" xfId="4415"/>
    <cellStyle name="Note 2 7 2" xfId="16144"/>
    <cellStyle name="Note 2 7 2 2" xfId="29275"/>
    <cellStyle name="Note 2 7 3" xfId="19800"/>
    <cellStyle name="Note 2 8" xfId="5547"/>
    <cellStyle name="Note 2 8 2" xfId="16145"/>
    <cellStyle name="Note 2 8 2 2" xfId="30232"/>
    <cellStyle name="Note 2 8 3" xfId="35622"/>
    <cellStyle name="Note 2 9" xfId="4419"/>
    <cellStyle name="Note 2 9 2" xfId="16146"/>
    <cellStyle name="Note 2 9 2 2" xfId="29279"/>
    <cellStyle name="Note 2 9 3" xfId="19743"/>
    <cellStyle name="Note 20" xfId="10194"/>
    <cellStyle name="Note 20 2" xfId="25892"/>
    <cellStyle name="Note 21" xfId="22573"/>
    <cellStyle name="Note 3" xfId="294"/>
    <cellStyle name="Note 3 10" xfId="4366"/>
    <cellStyle name="Note 3 10 2" xfId="16147"/>
    <cellStyle name="Note 3 10 2 2" xfId="29226"/>
    <cellStyle name="Note 3 10 3" xfId="19409"/>
    <cellStyle name="Note 3 11" xfId="6470"/>
    <cellStyle name="Note 3 11 2" xfId="16148"/>
    <cellStyle name="Note 3 11 2 2" xfId="31095"/>
    <cellStyle name="Note 3 11 3" xfId="36465"/>
    <cellStyle name="Note 3 12" xfId="6646"/>
    <cellStyle name="Note 3 12 2" xfId="16149"/>
    <cellStyle name="Note 3 12 2 2" xfId="31266"/>
    <cellStyle name="Note 3 12 3" xfId="36630"/>
    <cellStyle name="Note 3 13" xfId="9940"/>
    <cellStyle name="Note 3 13 2" xfId="16150"/>
    <cellStyle name="Note 3 13 2 2" xfId="34399"/>
    <cellStyle name="Note 3 13 3" xfId="25650"/>
    <cellStyle name="Note 3 14" xfId="10385"/>
    <cellStyle name="Note 3 14 2" xfId="26079"/>
    <cellStyle name="Note 3 15" xfId="22366"/>
    <cellStyle name="Note 3 2" xfId="488"/>
    <cellStyle name="Note 3 2 10" xfId="4622"/>
    <cellStyle name="Note 3 2 10 2" xfId="16151"/>
    <cellStyle name="Note 3 2 10 2 2" xfId="29471"/>
    <cellStyle name="Note 3 2 10 3" xfId="34930"/>
    <cellStyle name="Note 3 2 11" xfId="9941"/>
    <cellStyle name="Note 3 2 11 2" xfId="16152"/>
    <cellStyle name="Note 3 2 11 2 2" xfId="34400"/>
    <cellStyle name="Note 3 2 11 3" xfId="25651"/>
    <cellStyle name="Note 3 2 12" xfId="10384"/>
    <cellStyle name="Note 3 2 12 2" xfId="26078"/>
    <cellStyle name="Note 3 2 13" xfId="21894"/>
    <cellStyle name="Note 3 2 2" xfId="807"/>
    <cellStyle name="Note 3 2 2 10" xfId="5618"/>
    <cellStyle name="Note 3 2 2 10 2" xfId="16153"/>
    <cellStyle name="Note 3 2 2 10 2 2" xfId="30299"/>
    <cellStyle name="Note 3 2 2 10 3" xfId="35689"/>
    <cellStyle name="Note 3 2 2 11" xfId="10145"/>
    <cellStyle name="Note 3 2 2 11 2" xfId="16154"/>
    <cellStyle name="Note 3 2 2 11 2 2" xfId="34555"/>
    <cellStyle name="Note 3 2 2 11 3" xfId="25843"/>
    <cellStyle name="Note 3 2 2 12" xfId="10444"/>
    <cellStyle name="Note 3 2 2 12 2" xfId="26133"/>
    <cellStyle name="Note 3 2 2 13" xfId="30644"/>
    <cellStyle name="Note 3 2 2 2" xfId="879"/>
    <cellStyle name="Note 3 2 2 2 10" xfId="10146"/>
    <cellStyle name="Note 3 2 2 2 10 2" xfId="16155"/>
    <cellStyle name="Note 3 2 2 2 10 2 2" xfId="34556"/>
    <cellStyle name="Note 3 2 2 2 10 3" xfId="25844"/>
    <cellStyle name="Note 3 2 2 2 11" xfId="10445"/>
    <cellStyle name="Note 3 2 2 2 11 2" xfId="26134"/>
    <cellStyle name="Note 3 2 2 2 12" xfId="22466"/>
    <cellStyle name="Note 3 2 2 2 2" xfId="4153"/>
    <cellStyle name="Note 3 2 2 2 2 2" xfId="9533"/>
    <cellStyle name="Note 3 2 2 2 2 2 2" xfId="16156"/>
    <cellStyle name="Note 3 2 2 2 2 2 2 2" xfId="34113"/>
    <cellStyle name="Note 3 2 2 2 2 2 3" xfId="36833"/>
    <cellStyle name="Note 3 2 2 2 2 3" xfId="16157"/>
    <cellStyle name="Note 3 2 2 2 2 3 2" xfId="29036"/>
    <cellStyle name="Note 3 2 2 2 2 4" xfId="25451"/>
    <cellStyle name="Note 3 2 2 2 3" xfId="4876"/>
    <cellStyle name="Note 3 2 2 2 3 2" xfId="16158"/>
    <cellStyle name="Note 3 2 2 2 3 2 2" xfId="29683"/>
    <cellStyle name="Note 3 2 2 2 3 3" xfId="35109"/>
    <cellStyle name="Note 3 2 2 2 4" xfId="5410"/>
    <cellStyle name="Note 3 2 2 2 4 2" xfId="16159"/>
    <cellStyle name="Note 3 2 2 2 4 2 2" xfId="30095"/>
    <cellStyle name="Note 3 2 2 2 4 3" xfId="35485"/>
    <cellStyle name="Note 3 2 2 2 5" xfId="4256"/>
    <cellStyle name="Note 3 2 2 2 5 2" xfId="16160"/>
    <cellStyle name="Note 3 2 2 2 5 2 2" xfId="29122"/>
    <cellStyle name="Note 3 2 2 2 5 3" xfId="21416"/>
    <cellStyle name="Note 3 2 2 2 6" xfId="4682"/>
    <cellStyle name="Note 3 2 2 2 6 2" xfId="16161"/>
    <cellStyle name="Note 3 2 2 2 6 2 2" xfId="29516"/>
    <cellStyle name="Note 3 2 2 2 6 3" xfId="34957"/>
    <cellStyle name="Note 3 2 2 2 7" xfId="5931"/>
    <cellStyle name="Note 3 2 2 2 7 2" xfId="16162"/>
    <cellStyle name="Note 3 2 2 2 7 2 2" xfId="30587"/>
    <cellStyle name="Note 3 2 2 2 7 3" xfId="35971"/>
    <cellStyle name="Note 3 2 2 2 8" xfId="5295"/>
    <cellStyle name="Note 3 2 2 2 8 2" xfId="16163"/>
    <cellStyle name="Note 3 2 2 2 8 2 2" xfId="29982"/>
    <cellStyle name="Note 3 2 2 2 8 3" xfId="35372"/>
    <cellStyle name="Note 3 2 2 2 9" xfId="6216"/>
    <cellStyle name="Note 3 2 2 2 9 2" xfId="16164"/>
    <cellStyle name="Note 3 2 2 2 9 2 2" xfId="30851"/>
    <cellStyle name="Note 3 2 2 2 9 3" xfId="36227"/>
    <cellStyle name="Note 3 2 2 3" xfId="904"/>
    <cellStyle name="Note 3 2 2 3 10" xfId="10446"/>
    <cellStyle name="Note 3 2 2 3 10 2" xfId="26135"/>
    <cellStyle name="Note 3 2 2 3 11" xfId="22397"/>
    <cellStyle name="Note 3 2 2 3 2" xfId="4877"/>
    <cellStyle name="Note 3 2 2 3 2 2" xfId="16165"/>
    <cellStyle name="Note 3 2 2 3 2 2 2" xfId="29684"/>
    <cellStyle name="Note 3 2 2 3 2 3" xfId="35110"/>
    <cellStyle name="Note 3 2 2 3 3" xfId="5411"/>
    <cellStyle name="Note 3 2 2 3 3 2" xfId="16166"/>
    <cellStyle name="Note 3 2 2 3 3 2 2" xfId="30096"/>
    <cellStyle name="Note 3 2 2 3 3 3" xfId="35486"/>
    <cellStyle name="Note 3 2 2 3 4" xfId="4257"/>
    <cellStyle name="Note 3 2 2 3 4 2" xfId="16167"/>
    <cellStyle name="Note 3 2 2 3 4 2 2" xfId="29123"/>
    <cellStyle name="Note 3 2 2 3 4 3" xfId="22438"/>
    <cellStyle name="Note 3 2 2 3 5" xfId="5947"/>
    <cellStyle name="Note 3 2 2 3 5 2" xfId="16168"/>
    <cellStyle name="Note 3 2 2 3 5 2 2" xfId="30603"/>
    <cellStyle name="Note 3 2 2 3 5 3" xfId="35987"/>
    <cellStyle name="Note 3 2 2 3 6" xfId="5932"/>
    <cellStyle name="Note 3 2 2 3 6 2" xfId="16169"/>
    <cellStyle name="Note 3 2 2 3 6 2 2" xfId="30588"/>
    <cellStyle name="Note 3 2 2 3 6 3" xfId="35972"/>
    <cellStyle name="Note 3 2 2 3 7" xfId="5594"/>
    <cellStyle name="Note 3 2 2 3 7 2" xfId="16170"/>
    <cellStyle name="Note 3 2 2 3 7 2 2" xfId="30278"/>
    <cellStyle name="Note 3 2 2 3 7 3" xfId="35668"/>
    <cellStyle name="Note 3 2 2 3 8" xfId="6253"/>
    <cellStyle name="Note 3 2 2 3 8 2" xfId="16171"/>
    <cellStyle name="Note 3 2 2 3 8 2 2" xfId="30884"/>
    <cellStyle name="Note 3 2 2 3 8 3" xfId="36260"/>
    <cellStyle name="Note 3 2 2 3 9" xfId="10147"/>
    <cellStyle name="Note 3 2 2 3 9 2" xfId="16172"/>
    <cellStyle name="Note 3 2 2 3 9 2 2" xfId="34557"/>
    <cellStyle name="Note 3 2 2 3 9 3" xfId="25845"/>
    <cellStyle name="Note 3 2 2 4" xfId="4875"/>
    <cellStyle name="Note 3 2 2 4 2" xfId="16173"/>
    <cellStyle name="Note 3 2 2 4 2 2" xfId="29682"/>
    <cellStyle name="Note 3 2 2 4 3" xfId="35108"/>
    <cellStyle name="Note 3 2 2 5" xfId="5409"/>
    <cellStyle name="Note 3 2 2 5 2" xfId="16174"/>
    <cellStyle name="Note 3 2 2 5 2 2" xfId="30094"/>
    <cellStyle name="Note 3 2 2 5 3" xfId="35484"/>
    <cellStyle name="Note 3 2 2 6" xfId="4589"/>
    <cellStyle name="Note 3 2 2 6 2" xfId="16175"/>
    <cellStyle name="Note 3 2 2 6 2 2" xfId="29438"/>
    <cellStyle name="Note 3 2 2 6 3" xfId="34898"/>
    <cellStyle name="Note 3 2 2 7" xfId="4484"/>
    <cellStyle name="Note 3 2 2 7 2" xfId="16176"/>
    <cellStyle name="Note 3 2 2 7 2 2" xfId="29344"/>
    <cellStyle name="Note 3 2 2 7 3" xfId="19604"/>
    <cellStyle name="Note 3 2 2 8" xfId="4291"/>
    <cellStyle name="Note 3 2 2 8 2" xfId="16177"/>
    <cellStyle name="Note 3 2 2 8 2 2" xfId="29157"/>
    <cellStyle name="Note 3 2 2 8 3" xfId="22533"/>
    <cellStyle name="Note 3 2 2 9" xfId="5593"/>
    <cellStyle name="Note 3 2 2 9 2" xfId="16178"/>
    <cellStyle name="Note 3 2 2 9 2 2" xfId="30277"/>
    <cellStyle name="Note 3 2 2 9 3" xfId="35667"/>
    <cellStyle name="Note 3 2 3" xfId="607"/>
    <cellStyle name="Note 3 2 3 10" xfId="10447"/>
    <cellStyle name="Note 3 2 3 10 2" xfId="26136"/>
    <cellStyle name="Note 3 2 3 11" xfId="22607"/>
    <cellStyle name="Note 3 2 3 2" xfId="4878"/>
    <cellStyle name="Note 3 2 3 2 2" xfId="16179"/>
    <cellStyle name="Note 3 2 3 2 2 2" xfId="29685"/>
    <cellStyle name="Note 3 2 3 2 3" xfId="35111"/>
    <cellStyle name="Note 3 2 3 3" xfId="5412"/>
    <cellStyle name="Note 3 2 3 3 2" xfId="16180"/>
    <cellStyle name="Note 3 2 3 3 2 2" xfId="30097"/>
    <cellStyle name="Note 3 2 3 3 3" xfId="35487"/>
    <cellStyle name="Note 3 2 3 4" xfId="4258"/>
    <cellStyle name="Note 3 2 3 4 2" xfId="16181"/>
    <cellStyle name="Note 3 2 3 4 2 2" xfId="29124"/>
    <cellStyle name="Note 3 2 3 4 3" xfId="21415"/>
    <cellStyle name="Note 3 2 3 5" xfId="5278"/>
    <cellStyle name="Note 3 2 3 5 2" xfId="16182"/>
    <cellStyle name="Note 3 2 3 5 2 2" xfId="29966"/>
    <cellStyle name="Note 3 2 3 5 3" xfId="35356"/>
    <cellStyle name="Note 3 2 3 6" xfId="4342"/>
    <cellStyle name="Note 3 2 3 6 2" xfId="16183"/>
    <cellStyle name="Note 3 2 3 6 2 2" xfId="29202"/>
    <cellStyle name="Note 3 2 3 6 3" xfId="19419"/>
    <cellStyle name="Note 3 2 3 7" xfId="5684"/>
    <cellStyle name="Note 3 2 3 7 2" xfId="16184"/>
    <cellStyle name="Note 3 2 3 7 2 2" xfId="30357"/>
    <cellStyle name="Note 3 2 3 7 3" xfId="35747"/>
    <cellStyle name="Note 3 2 3 8" xfId="6151"/>
    <cellStyle name="Note 3 2 3 8 2" xfId="16185"/>
    <cellStyle name="Note 3 2 3 8 2 2" xfId="30791"/>
    <cellStyle name="Note 3 2 3 8 3" xfId="36167"/>
    <cellStyle name="Note 3 2 3 9" xfId="10148"/>
    <cellStyle name="Note 3 2 3 9 2" xfId="16186"/>
    <cellStyle name="Note 3 2 3 9 2 2" xfId="34558"/>
    <cellStyle name="Note 3 2 3 9 3" xfId="25846"/>
    <cellStyle name="Note 3 2 4" xfId="4455"/>
    <cellStyle name="Note 3 2 4 2" xfId="16187"/>
    <cellStyle name="Note 3 2 4 2 2" xfId="29315"/>
    <cellStyle name="Note 3 2 4 3" xfId="19688"/>
    <cellStyle name="Note 3 2 5" xfId="4796"/>
    <cellStyle name="Note 3 2 5 2" xfId="16188"/>
    <cellStyle name="Note 3 2 5 2 2" xfId="29610"/>
    <cellStyle name="Note 3 2 5 3" xfId="35038"/>
    <cellStyle name="Note 3 2 6" xfId="5546"/>
    <cellStyle name="Note 3 2 6 2" xfId="16189"/>
    <cellStyle name="Note 3 2 6 2 2" xfId="30231"/>
    <cellStyle name="Note 3 2 6 3" xfId="35621"/>
    <cellStyle name="Note 3 2 7" xfId="4802"/>
    <cellStyle name="Note 3 2 7 2" xfId="16190"/>
    <cellStyle name="Note 3 2 7 2 2" xfId="29614"/>
    <cellStyle name="Note 3 2 7 3" xfId="35042"/>
    <cellStyle name="Note 3 2 8" xfId="4367"/>
    <cellStyle name="Note 3 2 8 2" xfId="16191"/>
    <cellStyle name="Note 3 2 8 2 2" xfId="29227"/>
    <cellStyle name="Note 3 2 8 3" xfId="20475"/>
    <cellStyle name="Note 3 2 9" xfId="5659"/>
    <cellStyle name="Note 3 2 9 2" xfId="16192"/>
    <cellStyle name="Note 3 2 9 2 2" xfId="30335"/>
    <cellStyle name="Note 3 2 9 3" xfId="35725"/>
    <cellStyle name="Note 3 3" xfId="768"/>
    <cellStyle name="Note 3 3 10" xfId="10149"/>
    <cellStyle name="Note 3 3 10 2" xfId="16193"/>
    <cellStyle name="Note 3 3 10 2 2" xfId="34559"/>
    <cellStyle name="Note 3 3 10 3" xfId="25847"/>
    <cellStyle name="Note 3 3 11" xfId="10448"/>
    <cellStyle name="Note 3 3 11 2" xfId="26137"/>
    <cellStyle name="Note 3 3 12" xfId="30990"/>
    <cellStyle name="Note 3 3 2" xfId="606"/>
    <cellStyle name="Note 3 3 2 10" xfId="10449"/>
    <cellStyle name="Note 3 3 2 10 2" xfId="26138"/>
    <cellStyle name="Note 3 3 2 11" xfId="22630"/>
    <cellStyle name="Note 3 3 2 2" xfId="4880"/>
    <cellStyle name="Note 3 3 2 2 2" xfId="16194"/>
    <cellStyle name="Note 3 3 2 2 2 2" xfId="29687"/>
    <cellStyle name="Note 3 3 2 2 3" xfId="35113"/>
    <cellStyle name="Note 3 3 2 3" xfId="5414"/>
    <cellStyle name="Note 3 3 2 3 2" xfId="16195"/>
    <cellStyle name="Note 3 3 2 3 2 2" xfId="30099"/>
    <cellStyle name="Note 3 3 2 3 3" xfId="35489"/>
    <cellStyle name="Note 3 3 2 4" xfId="4591"/>
    <cellStyle name="Note 3 3 2 4 2" xfId="16196"/>
    <cellStyle name="Note 3 3 2 4 2 2" xfId="29440"/>
    <cellStyle name="Note 3 3 2 4 3" xfId="34900"/>
    <cellStyle name="Note 3 3 2 5" xfId="4297"/>
    <cellStyle name="Note 3 3 2 5 2" xfId="16197"/>
    <cellStyle name="Note 3 3 2 5 2 2" xfId="29162"/>
    <cellStyle name="Note 3 3 2 5 3" xfId="19433"/>
    <cellStyle name="Note 3 3 2 6" xfId="5606"/>
    <cellStyle name="Note 3 3 2 6 2" xfId="16198"/>
    <cellStyle name="Note 3 3 2 6 2 2" xfId="30290"/>
    <cellStyle name="Note 3 3 2 6 3" xfId="35680"/>
    <cellStyle name="Note 3 3 2 7" xfId="5354"/>
    <cellStyle name="Note 3 3 2 7 2" xfId="16199"/>
    <cellStyle name="Note 3 3 2 7 2 2" xfId="30039"/>
    <cellStyle name="Note 3 3 2 7 3" xfId="35429"/>
    <cellStyle name="Note 3 3 2 8" xfId="6424"/>
    <cellStyle name="Note 3 3 2 8 2" xfId="16200"/>
    <cellStyle name="Note 3 3 2 8 2 2" xfId="31050"/>
    <cellStyle name="Note 3 3 2 8 3" xfId="36420"/>
    <cellStyle name="Note 3 3 2 9" xfId="10150"/>
    <cellStyle name="Note 3 3 2 9 2" xfId="16201"/>
    <cellStyle name="Note 3 3 2 9 2 2" xfId="34560"/>
    <cellStyle name="Note 3 3 2 9 3" xfId="25848"/>
    <cellStyle name="Note 3 3 3" xfId="4879"/>
    <cellStyle name="Note 3 3 3 2" xfId="16202"/>
    <cellStyle name="Note 3 3 3 2 2" xfId="29686"/>
    <cellStyle name="Note 3 3 3 3" xfId="35112"/>
    <cellStyle name="Note 3 3 4" xfId="5413"/>
    <cellStyle name="Note 3 3 4 2" xfId="16203"/>
    <cellStyle name="Note 3 3 4 2 2" xfId="30098"/>
    <cellStyle name="Note 3 3 4 3" xfId="35488"/>
    <cellStyle name="Note 3 3 5" xfId="4590"/>
    <cellStyle name="Note 3 3 5 2" xfId="16204"/>
    <cellStyle name="Note 3 3 5 2 2" xfId="29439"/>
    <cellStyle name="Note 3 3 5 3" xfId="34899"/>
    <cellStyle name="Note 3 3 6" xfId="4681"/>
    <cellStyle name="Note 3 3 6 2" xfId="16205"/>
    <cellStyle name="Note 3 3 6 2 2" xfId="29515"/>
    <cellStyle name="Note 3 3 6 3" xfId="34956"/>
    <cellStyle name="Note 3 3 7" xfId="5607"/>
    <cellStyle name="Note 3 3 7 2" xfId="16206"/>
    <cellStyle name="Note 3 3 7 2 2" xfId="30291"/>
    <cellStyle name="Note 3 3 7 3" xfId="35681"/>
    <cellStyle name="Note 3 3 8" xfId="5353"/>
    <cellStyle name="Note 3 3 8 2" xfId="16207"/>
    <cellStyle name="Note 3 3 8 2 2" xfId="30038"/>
    <cellStyle name="Note 3 3 8 3" xfId="35428"/>
    <cellStyle name="Note 3 3 9" xfId="6150"/>
    <cellStyle name="Note 3 3 9 2" xfId="16208"/>
    <cellStyle name="Note 3 3 9 2 2" xfId="30790"/>
    <cellStyle name="Note 3 3 9 3" xfId="36166"/>
    <cellStyle name="Note 3 4" xfId="743"/>
    <cellStyle name="Note 3 4 10" xfId="10450"/>
    <cellStyle name="Note 3 4 10 2" xfId="26139"/>
    <cellStyle name="Note 3 4 11" xfId="31184"/>
    <cellStyle name="Note 3 4 2" xfId="4881"/>
    <cellStyle name="Note 3 4 2 2" xfId="16209"/>
    <cellStyle name="Note 3 4 2 2 2" xfId="29688"/>
    <cellStyle name="Note 3 4 2 3" xfId="35114"/>
    <cellStyle name="Note 3 4 3" xfId="5415"/>
    <cellStyle name="Note 3 4 3 2" xfId="16210"/>
    <cellStyle name="Note 3 4 3 2 2" xfId="30100"/>
    <cellStyle name="Note 3 4 3 3" xfId="35490"/>
    <cellStyle name="Note 3 4 4" xfId="4592"/>
    <cellStyle name="Note 3 4 4 2" xfId="16211"/>
    <cellStyle name="Note 3 4 4 2 2" xfId="29441"/>
    <cellStyle name="Note 3 4 4 3" xfId="34901"/>
    <cellStyle name="Note 3 4 5" xfId="5279"/>
    <cellStyle name="Note 3 4 5 2" xfId="16212"/>
    <cellStyle name="Note 3 4 5 2 2" xfId="29967"/>
    <cellStyle name="Note 3 4 5 3" xfId="35357"/>
    <cellStyle name="Note 3 4 6" xfId="5933"/>
    <cellStyle name="Note 3 4 6 2" xfId="16213"/>
    <cellStyle name="Note 3 4 6 2 2" xfId="30589"/>
    <cellStyle name="Note 3 4 6 3" xfId="35973"/>
    <cellStyle name="Note 3 4 7" xfId="5355"/>
    <cellStyle name="Note 3 4 7 2" xfId="16214"/>
    <cellStyle name="Note 3 4 7 2 2" xfId="30040"/>
    <cellStyle name="Note 3 4 7 3" xfId="35430"/>
    <cellStyle name="Note 3 4 8" xfId="6621"/>
    <cellStyle name="Note 3 4 8 2" xfId="16215"/>
    <cellStyle name="Note 3 4 8 2 2" xfId="31241"/>
    <cellStyle name="Note 3 4 8 3" xfId="36605"/>
    <cellStyle name="Note 3 4 9" xfId="10151"/>
    <cellStyle name="Note 3 4 9 2" xfId="16216"/>
    <cellStyle name="Note 3 4 9 2 2" xfId="34561"/>
    <cellStyle name="Note 3 4 9 3" xfId="25849"/>
    <cellStyle name="Note 3 5" xfId="3560"/>
    <cellStyle name="Note 3 6" xfId="4454"/>
    <cellStyle name="Note 3 6 2" xfId="16217"/>
    <cellStyle name="Note 3 6 2 2" xfId="29314"/>
    <cellStyle name="Note 3 6 3" xfId="22531"/>
    <cellStyle name="Note 3 7" xfId="4413"/>
    <cellStyle name="Note 3 7 2" xfId="16218"/>
    <cellStyle name="Note 3 7 2 2" xfId="29273"/>
    <cellStyle name="Note 3 7 3" xfId="19833"/>
    <cellStyle name="Note 3 8" xfId="5725"/>
    <cellStyle name="Note 3 8 2" xfId="16219"/>
    <cellStyle name="Note 3 8 2 2" xfId="30396"/>
    <cellStyle name="Note 3 8 3" xfId="35786"/>
    <cellStyle name="Note 3 9" xfId="4803"/>
    <cellStyle name="Note 3 9 2" xfId="16220"/>
    <cellStyle name="Note 3 9 2 2" xfId="29615"/>
    <cellStyle name="Note 3 9 3" xfId="35043"/>
    <cellStyle name="Note 4" xfId="295"/>
    <cellStyle name="Note 4 10" xfId="4372"/>
    <cellStyle name="Note 4 10 2" xfId="16221"/>
    <cellStyle name="Note 4 10 2 2" xfId="29232"/>
    <cellStyle name="Note 4 10 3" xfId="19407"/>
    <cellStyle name="Note 4 11" xfId="5276"/>
    <cellStyle name="Note 4 11 2" xfId="16222"/>
    <cellStyle name="Note 4 11 2 2" xfId="29964"/>
    <cellStyle name="Note 4 11 3" xfId="35354"/>
    <cellStyle name="Note 4 12" xfId="4579"/>
    <cellStyle name="Note 4 12 2" xfId="16223"/>
    <cellStyle name="Note 4 12 2 2" xfId="29428"/>
    <cellStyle name="Note 4 12 3" xfId="34888"/>
    <cellStyle name="Note 4 13" xfId="9942"/>
    <cellStyle name="Note 4 13 2" xfId="16224"/>
    <cellStyle name="Note 4 13 2 2" xfId="34401"/>
    <cellStyle name="Note 4 13 3" xfId="25652"/>
    <cellStyle name="Note 4 14" xfId="10383"/>
    <cellStyle name="Note 4 14 2" xfId="26077"/>
    <cellStyle name="Note 4 15" xfId="22386"/>
    <cellStyle name="Note 4 2" xfId="489"/>
    <cellStyle name="Note 4 2 10" xfId="4580"/>
    <cellStyle name="Note 4 2 10 2" xfId="16225"/>
    <cellStyle name="Note 4 2 10 2 2" xfId="29429"/>
    <cellStyle name="Note 4 2 10 3" xfId="34889"/>
    <cellStyle name="Note 4 2 11" xfId="9943"/>
    <cellStyle name="Note 4 2 11 2" xfId="16226"/>
    <cellStyle name="Note 4 2 11 2 2" xfId="34402"/>
    <cellStyle name="Note 4 2 11 3" xfId="25653"/>
    <cellStyle name="Note 4 2 12" xfId="10136"/>
    <cellStyle name="Note 4 2 12 2" xfId="25834"/>
    <cellStyle name="Note 4 2 13" xfId="22476"/>
    <cellStyle name="Note 4 2 2" xfId="808"/>
    <cellStyle name="Note 4 2 2 10" xfId="6149"/>
    <cellStyle name="Note 4 2 2 10 2" xfId="16227"/>
    <cellStyle name="Note 4 2 2 10 2 2" xfId="30789"/>
    <cellStyle name="Note 4 2 2 10 3" xfId="36165"/>
    <cellStyle name="Note 4 2 2 11" xfId="10152"/>
    <cellStyle name="Note 4 2 2 11 2" xfId="16228"/>
    <cellStyle name="Note 4 2 2 11 2 2" xfId="34562"/>
    <cellStyle name="Note 4 2 2 11 3" xfId="25850"/>
    <cellStyle name="Note 4 2 2 12" xfId="10451"/>
    <cellStyle name="Note 4 2 2 12 2" xfId="26140"/>
    <cellStyle name="Note 4 2 2 13" xfId="22593"/>
    <cellStyle name="Note 4 2 2 2" xfId="880"/>
    <cellStyle name="Note 4 2 2 2 10" xfId="10153"/>
    <cellStyle name="Note 4 2 2 2 10 2" xfId="16229"/>
    <cellStyle name="Note 4 2 2 2 10 2 2" xfId="34563"/>
    <cellStyle name="Note 4 2 2 2 10 3" xfId="25851"/>
    <cellStyle name="Note 4 2 2 2 11" xfId="10452"/>
    <cellStyle name="Note 4 2 2 2 11 2" xfId="26141"/>
    <cellStyle name="Note 4 2 2 2 12" xfId="21884"/>
    <cellStyle name="Note 4 2 2 2 2" xfId="4154"/>
    <cellStyle name="Note 4 2 2 2 2 2" xfId="9534"/>
    <cellStyle name="Note 4 2 2 2 2 2 2" xfId="16230"/>
    <cellStyle name="Note 4 2 2 2 2 2 2 2" xfId="34114"/>
    <cellStyle name="Note 4 2 2 2 2 2 3" xfId="36834"/>
    <cellStyle name="Note 4 2 2 2 2 3" xfId="16231"/>
    <cellStyle name="Note 4 2 2 2 2 3 2" xfId="29037"/>
    <cellStyle name="Note 4 2 2 2 2 4" xfId="22540"/>
    <cellStyle name="Note 4 2 2 2 3" xfId="4883"/>
    <cellStyle name="Note 4 2 2 2 3 2" xfId="16232"/>
    <cellStyle name="Note 4 2 2 2 3 2 2" xfId="29690"/>
    <cellStyle name="Note 4 2 2 2 3 3" xfId="35116"/>
    <cellStyle name="Note 4 2 2 2 4" xfId="5417"/>
    <cellStyle name="Note 4 2 2 2 4 2" xfId="16233"/>
    <cellStyle name="Note 4 2 2 2 4 2 2" xfId="30102"/>
    <cellStyle name="Note 4 2 2 2 4 3" xfId="35492"/>
    <cellStyle name="Note 4 2 2 2 5" xfId="4601"/>
    <cellStyle name="Note 4 2 2 2 5 2" xfId="16234"/>
    <cellStyle name="Note 4 2 2 2 5 2 2" xfId="29450"/>
    <cellStyle name="Note 4 2 2 2 5 3" xfId="34909"/>
    <cellStyle name="Note 4 2 2 2 6" xfId="4483"/>
    <cellStyle name="Note 4 2 2 2 6 2" xfId="16235"/>
    <cellStyle name="Note 4 2 2 2 6 2 2" xfId="29343"/>
    <cellStyle name="Note 4 2 2 2 6 3" xfId="19370"/>
    <cellStyle name="Note 4 2 2 2 7" xfId="5605"/>
    <cellStyle name="Note 4 2 2 2 7 2" xfId="16236"/>
    <cellStyle name="Note 4 2 2 2 7 2 2" xfId="30289"/>
    <cellStyle name="Note 4 2 2 2 7 3" xfId="35679"/>
    <cellStyle name="Note 4 2 2 2 8" xfId="6440"/>
    <cellStyle name="Note 4 2 2 2 8 2" xfId="16237"/>
    <cellStyle name="Note 4 2 2 2 8 2 2" xfId="31066"/>
    <cellStyle name="Note 4 2 2 2 8 3" xfId="36436"/>
    <cellStyle name="Note 4 2 2 2 9" xfId="6425"/>
    <cellStyle name="Note 4 2 2 2 9 2" xfId="16238"/>
    <cellStyle name="Note 4 2 2 2 9 2 2" xfId="31051"/>
    <cellStyle name="Note 4 2 2 2 9 3" xfId="36421"/>
    <cellStyle name="Note 4 2 2 3" xfId="905"/>
    <cellStyle name="Note 4 2 2 3 10" xfId="10453"/>
    <cellStyle name="Note 4 2 2 3 10 2" xfId="26142"/>
    <cellStyle name="Note 4 2 2 3 11" xfId="22660"/>
    <cellStyle name="Note 4 2 2 3 2" xfId="4884"/>
    <cellStyle name="Note 4 2 2 3 2 2" xfId="16239"/>
    <cellStyle name="Note 4 2 2 3 2 2 2" xfId="29691"/>
    <cellStyle name="Note 4 2 2 3 2 3" xfId="35117"/>
    <cellStyle name="Note 4 2 2 3 3" xfId="5418"/>
    <cellStyle name="Note 4 2 2 3 3 2" xfId="16240"/>
    <cellStyle name="Note 4 2 2 3 3 2 2" xfId="30103"/>
    <cellStyle name="Note 4 2 2 3 3 3" xfId="35493"/>
    <cellStyle name="Note 4 2 2 3 4" xfId="4602"/>
    <cellStyle name="Note 4 2 2 3 4 2" xfId="16241"/>
    <cellStyle name="Note 4 2 2 3 4 2 2" xfId="29451"/>
    <cellStyle name="Note 4 2 2 3 4 3" xfId="34910"/>
    <cellStyle name="Note 4 2 2 3 5" xfId="4296"/>
    <cellStyle name="Note 4 2 2 3 5 2" xfId="16242"/>
    <cellStyle name="Note 4 2 2 3 5 2 2" xfId="29161"/>
    <cellStyle name="Note 4 2 2 3 5 3" xfId="21401"/>
    <cellStyle name="Note 4 2 2 3 6" xfId="5934"/>
    <cellStyle name="Note 4 2 2 3 6 2" xfId="16243"/>
    <cellStyle name="Note 4 2 2 3 6 2 2" xfId="30590"/>
    <cellStyle name="Note 4 2 2 3 6 3" xfId="35974"/>
    <cellStyle name="Note 4 2 2 3 7" xfId="5356"/>
    <cellStyle name="Note 4 2 2 3 7 2" xfId="16244"/>
    <cellStyle name="Note 4 2 2 3 7 2 2" xfId="30041"/>
    <cellStyle name="Note 4 2 2 3 7 3" xfId="35431"/>
    <cellStyle name="Note 4 2 2 3 8" xfId="6426"/>
    <cellStyle name="Note 4 2 2 3 8 2" xfId="16245"/>
    <cellStyle name="Note 4 2 2 3 8 2 2" xfId="31052"/>
    <cellStyle name="Note 4 2 2 3 8 3" xfId="36422"/>
    <cellStyle name="Note 4 2 2 3 9" xfId="10154"/>
    <cellStyle name="Note 4 2 2 3 9 2" xfId="16246"/>
    <cellStyle name="Note 4 2 2 3 9 2 2" xfId="34564"/>
    <cellStyle name="Note 4 2 2 3 9 3" xfId="25852"/>
    <cellStyle name="Note 4 2 2 4" xfId="4882"/>
    <cellStyle name="Note 4 2 2 4 2" xfId="16247"/>
    <cellStyle name="Note 4 2 2 4 2 2" xfId="29689"/>
    <cellStyle name="Note 4 2 2 4 3" xfId="35115"/>
    <cellStyle name="Note 4 2 2 5" xfId="5416"/>
    <cellStyle name="Note 4 2 2 5 2" xfId="16248"/>
    <cellStyle name="Note 4 2 2 5 2 2" xfId="30101"/>
    <cellStyle name="Note 4 2 2 5 3" xfId="35491"/>
    <cellStyle name="Note 4 2 2 6" xfId="4593"/>
    <cellStyle name="Note 4 2 2 6 2" xfId="16249"/>
    <cellStyle name="Note 4 2 2 6 2 2" xfId="29442"/>
    <cellStyle name="Note 4 2 2 6 3" xfId="34902"/>
    <cellStyle name="Note 4 2 2 7" xfId="5280"/>
    <cellStyle name="Note 4 2 2 7 2" xfId="16250"/>
    <cellStyle name="Note 4 2 2 7 2 2" xfId="29968"/>
    <cellStyle name="Note 4 2 2 7 3" xfId="35358"/>
    <cellStyle name="Note 4 2 2 8" xfId="6208"/>
    <cellStyle name="Note 4 2 2 8 2" xfId="16251"/>
    <cellStyle name="Note 4 2 2 8 2 2" xfId="30843"/>
    <cellStyle name="Note 4 2 2 8 3" xfId="36219"/>
    <cellStyle name="Note 4 2 2 9" xfId="6193"/>
    <cellStyle name="Note 4 2 2 9 2" xfId="16252"/>
    <cellStyle name="Note 4 2 2 9 2 2" xfId="30828"/>
    <cellStyle name="Note 4 2 2 9 3" xfId="36204"/>
    <cellStyle name="Note 4 2 3" xfId="641"/>
    <cellStyle name="Note 4 2 3 10" xfId="10454"/>
    <cellStyle name="Note 4 2 3 10 2" xfId="26143"/>
    <cellStyle name="Note 4 2 3 11" xfId="22583"/>
    <cellStyle name="Note 4 2 3 2" xfId="4885"/>
    <cellStyle name="Note 4 2 3 2 2" xfId="16253"/>
    <cellStyle name="Note 4 2 3 2 2 2" xfId="29692"/>
    <cellStyle name="Note 4 2 3 2 3" xfId="35118"/>
    <cellStyle name="Note 4 2 3 3" xfId="5419"/>
    <cellStyle name="Note 4 2 3 3 2" xfId="16254"/>
    <cellStyle name="Note 4 2 3 3 2 2" xfId="30104"/>
    <cellStyle name="Note 4 2 3 3 3" xfId="35494"/>
    <cellStyle name="Note 4 2 3 4" xfId="4603"/>
    <cellStyle name="Note 4 2 3 4 2" xfId="16255"/>
    <cellStyle name="Note 4 2 3 4 2 2" xfId="29452"/>
    <cellStyle name="Note 4 2 3 4 3" xfId="34911"/>
    <cellStyle name="Note 4 2 3 5" xfId="5946"/>
    <cellStyle name="Note 4 2 3 5 2" xfId="16256"/>
    <cellStyle name="Note 4 2 3 5 2 2" xfId="30602"/>
    <cellStyle name="Note 4 2 3 5 3" xfId="35986"/>
    <cellStyle name="Note 4 2 3 6" xfId="6011"/>
    <cellStyle name="Note 4 2 3 6 2" xfId="16257"/>
    <cellStyle name="Note 4 2 3 6 2 2" xfId="30655"/>
    <cellStyle name="Note 4 2 3 6 3" xfId="36038"/>
    <cellStyle name="Note 4 2 3 7" xfId="6194"/>
    <cellStyle name="Note 4 2 3 7 2" xfId="16258"/>
    <cellStyle name="Note 4 2 3 7 2 2" xfId="30829"/>
    <cellStyle name="Note 4 2 3 7 3" xfId="36205"/>
    <cellStyle name="Note 4 2 3 8" xfId="5597"/>
    <cellStyle name="Note 4 2 3 8 2" xfId="16259"/>
    <cellStyle name="Note 4 2 3 8 2 2" xfId="30281"/>
    <cellStyle name="Note 4 2 3 8 3" xfId="35671"/>
    <cellStyle name="Note 4 2 3 9" xfId="10155"/>
    <cellStyle name="Note 4 2 3 9 2" xfId="16260"/>
    <cellStyle name="Note 4 2 3 9 2 2" xfId="34565"/>
    <cellStyle name="Note 4 2 3 9 3" xfId="25853"/>
    <cellStyle name="Note 4 2 4" xfId="4457"/>
    <cellStyle name="Note 4 2 4 2" xfId="16261"/>
    <cellStyle name="Note 4 2 4 2 2" xfId="29317"/>
    <cellStyle name="Note 4 2 4 3" xfId="19687"/>
    <cellStyle name="Note 4 2 5" xfId="4794"/>
    <cellStyle name="Note 4 2 5 2" xfId="16262"/>
    <cellStyle name="Note 4 2 5 2 2" xfId="29608"/>
    <cellStyle name="Note 4 2 5 3" xfId="35036"/>
    <cellStyle name="Note 4 2 6" xfId="5544"/>
    <cellStyle name="Note 4 2 6 2" xfId="16263"/>
    <cellStyle name="Note 4 2 6 2 2" xfId="30229"/>
    <cellStyle name="Note 4 2 6 3" xfId="35619"/>
    <cellStyle name="Note 4 2 7" xfId="4417"/>
    <cellStyle name="Note 4 2 7 2" xfId="16264"/>
    <cellStyle name="Note 4 2 7 2 2" xfId="29277"/>
    <cellStyle name="Note 4 2 7 3" xfId="19389"/>
    <cellStyle name="Note 4 2 8" xfId="4373"/>
    <cellStyle name="Note 4 2 8 2" xfId="16265"/>
    <cellStyle name="Note 4 2 8 2 2" xfId="29233"/>
    <cellStyle name="Note 4 2 8 3" xfId="20391"/>
    <cellStyle name="Note 4 2 9" xfId="6233"/>
    <cellStyle name="Note 4 2 9 2" xfId="16266"/>
    <cellStyle name="Note 4 2 9 2 2" xfId="30866"/>
    <cellStyle name="Note 4 2 9 3" xfId="36242"/>
    <cellStyle name="Note 4 3" xfId="769"/>
    <cellStyle name="Note 4 3 10" xfId="10156"/>
    <cellStyle name="Note 4 3 10 2" xfId="16267"/>
    <cellStyle name="Note 4 3 10 2 2" xfId="34566"/>
    <cellStyle name="Note 4 3 10 3" xfId="25854"/>
    <cellStyle name="Note 4 3 11" xfId="10455"/>
    <cellStyle name="Note 4 3 11 2" xfId="26144"/>
    <cellStyle name="Note 4 3 12" xfId="22624"/>
    <cellStyle name="Note 4 3 2" xfId="842"/>
    <cellStyle name="Note 4 3 2 10" xfId="10456"/>
    <cellStyle name="Note 4 3 2 10 2" xfId="26145"/>
    <cellStyle name="Note 4 3 2 11" xfId="22599"/>
    <cellStyle name="Note 4 3 2 2" xfId="4887"/>
    <cellStyle name="Note 4 3 2 2 2" xfId="16268"/>
    <cellStyle name="Note 4 3 2 2 2 2" xfId="29694"/>
    <cellStyle name="Note 4 3 2 2 3" xfId="35120"/>
    <cellStyle name="Note 4 3 2 3" xfId="5421"/>
    <cellStyle name="Note 4 3 2 3 2" xfId="16269"/>
    <cellStyle name="Note 4 3 2 3 2 2" xfId="30106"/>
    <cellStyle name="Note 4 3 2 3 3" xfId="35496"/>
    <cellStyle name="Note 4 3 2 4" xfId="4630"/>
    <cellStyle name="Note 4 3 2 4 2" xfId="16270"/>
    <cellStyle name="Note 4 3 2 4 2 2" xfId="29479"/>
    <cellStyle name="Note 4 3 2 4 3" xfId="34936"/>
    <cellStyle name="Note 4 3 2 5" xfId="4621"/>
    <cellStyle name="Note 4 3 2 5 2" xfId="16271"/>
    <cellStyle name="Note 4 3 2 5 2 2" xfId="29470"/>
    <cellStyle name="Note 4 3 2 5 3" xfId="34929"/>
    <cellStyle name="Note 4 3 2 6" xfId="5604"/>
    <cellStyle name="Note 4 3 2 6 2" xfId="16272"/>
    <cellStyle name="Note 4 3 2 6 2 2" xfId="30288"/>
    <cellStyle name="Note 4 3 2 6 3" xfId="35678"/>
    <cellStyle name="Note 4 3 2 7" xfId="5357"/>
    <cellStyle name="Note 4 3 2 7 2" xfId="16273"/>
    <cellStyle name="Note 4 3 2 7 2 2" xfId="30042"/>
    <cellStyle name="Note 4 3 2 7 3" xfId="35432"/>
    <cellStyle name="Note 4 3 2 8" xfId="6148"/>
    <cellStyle name="Note 4 3 2 8 2" xfId="16274"/>
    <cellStyle name="Note 4 3 2 8 2 2" xfId="30788"/>
    <cellStyle name="Note 4 3 2 8 3" xfId="36164"/>
    <cellStyle name="Note 4 3 2 9" xfId="10157"/>
    <cellStyle name="Note 4 3 2 9 2" xfId="16275"/>
    <cellStyle name="Note 4 3 2 9 2 2" xfId="34567"/>
    <cellStyle name="Note 4 3 2 9 3" xfId="25855"/>
    <cellStyle name="Note 4 3 3" xfId="4886"/>
    <cellStyle name="Note 4 3 3 2" xfId="16276"/>
    <cellStyle name="Note 4 3 3 2 2" xfId="29693"/>
    <cellStyle name="Note 4 3 3 3" xfId="35119"/>
    <cellStyle name="Note 4 3 4" xfId="5420"/>
    <cellStyle name="Note 4 3 4 2" xfId="16277"/>
    <cellStyle name="Note 4 3 4 2 2" xfId="30105"/>
    <cellStyle name="Note 4 3 4 3" xfId="35495"/>
    <cellStyle name="Note 4 3 5" xfId="4604"/>
    <cellStyle name="Note 4 3 5 2" xfId="16278"/>
    <cellStyle name="Note 4 3 5 2 2" xfId="29453"/>
    <cellStyle name="Note 4 3 5 3" xfId="34912"/>
    <cellStyle name="Note 4 3 6" xfId="4482"/>
    <cellStyle name="Note 4 3 6 2" xfId="16279"/>
    <cellStyle name="Note 4 3 6 2 2" xfId="29342"/>
    <cellStyle name="Note 4 3 6 3" xfId="19371"/>
    <cellStyle name="Note 4 3 7" xfId="4343"/>
    <cellStyle name="Note 4 3 7 2" xfId="16280"/>
    <cellStyle name="Note 4 3 7 2 2" xfId="29203"/>
    <cellStyle name="Note 4 3 7 3" xfId="20817"/>
    <cellStyle name="Note 4 3 8" xfId="6195"/>
    <cellStyle name="Note 4 3 8 2" xfId="16281"/>
    <cellStyle name="Note 4 3 8 2 2" xfId="30830"/>
    <cellStyle name="Note 4 3 8 3" xfId="36206"/>
    <cellStyle name="Note 4 3 9" xfId="4234"/>
    <cellStyle name="Note 4 3 9 2" xfId="16282"/>
    <cellStyle name="Note 4 3 9 2 2" xfId="29105"/>
    <cellStyle name="Note 4 3 9 3" xfId="21422"/>
    <cellStyle name="Note 4 4" xfId="608"/>
    <cellStyle name="Note 4 4 10" xfId="10457"/>
    <cellStyle name="Note 4 4 10 2" xfId="26146"/>
    <cellStyle name="Note 4 4 11" xfId="22584"/>
    <cellStyle name="Note 4 4 2" xfId="4888"/>
    <cellStyle name="Note 4 4 2 2" xfId="16283"/>
    <cellStyle name="Note 4 4 2 2 2" xfId="29695"/>
    <cellStyle name="Note 4 4 2 3" xfId="35121"/>
    <cellStyle name="Note 4 4 3" xfId="5422"/>
    <cellStyle name="Note 4 4 3 2" xfId="16284"/>
    <cellStyle name="Note 4 4 3 2 2" xfId="30107"/>
    <cellStyle name="Note 4 4 3 3" xfId="35497"/>
    <cellStyle name="Note 4 4 4" xfId="4605"/>
    <cellStyle name="Note 4 4 4 2" xfId="16285"/>
    <cellStyle name="Note 4 4 4 2 2" xfId="29454"/>
    <cellStyle name="Note 4 4 4 3" xfId="34913"/>
    <cellStyle name="Note 4 4 5" xfId="4295"/>
    <cellStyle name="Note 4 4 5 2" xfId="16286"/>
    <cellStyle name="Note 4 4 5 2 2" xfId="29160"/>
    <cellStyle name="Note 4 4 5 3" xfId="19434"/>
    <cellStyle name="Note 4 4 6" xfId="5603"/>
    <cellStyle name="Note 4 4 6 2" xfId="16287"/>
    <cellStyle name="Note 4 4 6 2 2" xfId="30287"/>
    <cellStyle name="Note 4 4 6 3" xfId="35677"/>
    <cellStyle name="Note 4 4 7" xfId="5358"/>
    <cellStyle name="Note 4 4 7 2" xfId="16288"/>
    <cellStyle name="Note 4 4 7 2 2" xfId="30043"/>
    <cellStyle name="Note 4 4 7 3" xfId="35433"/>
    <cellStyle name="Note 4 4 8" xfId="6427"/>
    <cellStyle name="Note 4 4 8 2" xfId="16289"/>
    <cellStyle name="Note 4 4 8 2 2" xfId="31053"/>
    <cellStyle name="Note 4 4 8 3" xfId="36423"/>
    <cellStyle name="Note 4 4 9" xfId="10158"/>
    <cellStyle name="Note 4 4 9 2" xfId="16290"/>
    <cellStyle name="Note 4 4 9 2 2" xfId="34568"/>
    <cellStyle name="Note 4 4 9 3" xfId="25856"/>
    <cellStyle name="Note 4 5" xfId="3561"/>
    <cellStyle name="Note 4 5 2" xfId="9027"/>
    <cellStyle name="Note 4 5 2 2" xfId="16291"/>
    <cellStyle name="Note 4 5 2 2 2" xfId="33621"/>
    <cellStyle name="Note 4 5 2 3" xfId="36776"/>
    <cellStyle name="Note 4 5 3" xfId="16292"/>
    <cellStyle name="Note 4 5 3 2" xfId="28545"/>
    <cellStyle name="Note 4 5 4" xfId="22572"/>
    <cellStyle name="Note 4 6" xfId="4456"/>
    <cellStyle name="Note 4 6 2" xfId="16293"/>
    <cellStyle name="Note 4 6 2 2" xfId="29316"/>
    <cellStyle name="Note 4 6 3" xfId="22417"/>
    <cellStyle name="Note 4 7" xfId="4795"/>
    <cellStyle name="Note 4 7 2" xfId="16294"/>
    <cellStyle name="Note 4 7 2 2" xfId="29609"/>
    <cellStyle name="Note 4 7 3" xfId="35037"/>
    <cellStyle name="Note 4 8" xfId="5545"/>
    <cellStyle name="Note 4 8 2" xfId="16295"/>
    <cellStyle name="Note 4 8 2 2" xfId="30230"/>
    <cellStyle name="Note 4 8 3" xfId="35620"/>
    <cellStyle name="Note 4 9" xfId="4418"/>
    <cellStyle name="Note 4 9 2" xfId="16296"/>
    <cellStyle name="Note 4 9 2 2" xfId="29278"/>
    <cellStyle name="Note 4 9 3" xfId="19749"/>
    <cellStyle name="Note 5" xfId="296"/>
    <cellStyle name="Note 5 10" xfId="5669"/>
    <cellStyle name="Note 5 10 2" xfId="16297"/>
    <cellStyle name="Note 5 10 2 2" xfId="30345"/>
    <cellStyle name="Note 5 10 3" xfId="35735"/>
    <cellStyle name="Note 5 11" xfId="4253"/>
    <cellStyle name="Note 5 11 2" xfId="16298"/>
    <cellStyle name="Note 5 11 2 2" xfId="29119"/>
    <cellStyle name="Note 5 11 3" xfId="19445"/>
    <cellStyle name="Note 5 12" xfId="9944"/>
    <cellStyle name="Note 5 12 2" xfId="16299"/>
    <cellStyle name="Note 5 12 2 2" xfId="34403"/>
    <cellStyle name="Note 5 12 3" xfId="25654"/>
    <cellStyle name="Note 5 13" xfId="9936"/>
    <cellStyle name="Note 5 13 2" xfId="25646"/>
    <cellStyle name="Note 5 14" xfId="22377"/>
    <cellStyle name="Note 5 2" xfId="770"/>
    <cellStyle name="Note 5 2 10" xfId="5699"/>
    <cellStyle name="Note 5 2 10 2" xfId="16300"/>
    <cellStyle name="Note 5 2 10 2 2" xfId="30370"/>
    <cellStyle name="Note 5 2 10 3" xfId="35760"/>
    <cellStyle name="Note 5 2 11" xfId="6620"/>
    <cellStyle name="Note 5 2 11 2" xfId="16301"/>
    <cellStyle name="Note 5 2 11 2 2" xfId="31240"/>
    <cellStyle name="Note 5 2 11 3" xfId="36604"/>
    <cellStyle name="Note 5 2 12" xfId="10159"/>
    <cellStyle name="Note 5 2 12 2" xfId="16302"/>
    <cellStyle name="Note 5 2 12 2 2" xfId="34569"/>
    <cellStyle name="Note 5 2 12 3" xfId="25857"/>
    <cellStyle name="Note 5 2 13" xfId="10458"/>
    <cellStyle name="Note 5 2 13 2" xfId="26147"/>
    <cellStyle name="Note 5 2 14" xfId="30748"/>
    <cellStyle name="Note 5 2 2" xfId="638"/>
    <cellStyle name="Note 5 2 2 10" xfId="10160"/>
    <cellStyle name="Note 5 2 2 10 2" xfId="16303"/>
    <cellStyle name="Note 5 2 2 10 2 2" xfId="34570"/>
    <cellStyle name="Note 5 2 2 10 3" xfId="25858"/>
    <cellStyle name="Note 5 2 2 11" xfId="10459"/>
    <cellStyle name="Note 5 2 2 11 2" xfId="26148"/>
    <cellStyle name="Note 5 2 2 12" xfId="22652"/>
    <cellStyle name="Note 5 2 2 2" xfId="4111"/>
    <cellStyle name="Note 5 2 2 2 2" xfId="9491"/>
    <cellStyle name="Note 5 2 2 2 2 2" xfId="16304"/>
    <cellStyle name="Note 5 2 2 2 2 2 2" xfId="34079"/>
    <cellStyle name="Note 5 2 2 2 2 3" xfId="36803"/>
    <cellStyle name="Note 5 2 2 2 3" xfId="16305"/>
    <cellStyle name="Note 5 2 2 2 3 2" xfId="29003"/>
    <cellStyle name="Note 5 2 2 2 4" xfId="22458"/>
    <cellStyle name="Note 5 2 2 3" xfId="4890"/>
    <cellStyle name="Note 5 2 2 3 2" xfId="16306"/>
    <cellStyle name="Note 5 2 2 3 2 2" xfId="29697"/>
    <cellStyle name="Note 5 2 2 3 3" xfId="35123"/>
    <cellStyle name="Note 5 2 2 4" xfId="5424"/>
    <cellStyle name="Note 5 2 2 4 2" xfId="16307"/>
    <cellStyle name="Note 5 2 2 4 2 2" xfId="30109"/>
    <cellStyle name="Note 5 2 2 4 3" xfId="35499"/>
    <cellStyle name="Note 5 2 2 5" xfId="4607"/>
    <cellStyle name="Note 5 2 2 5 2" xfId="16308"/>
    <cellStyle name="Note 5 2 2 5 2 2" xfId="29456"/>
    <cellStyle name="Note 5 2 2 5 3" xfId="34915"/>
    <cellStyle name="Note 5 2 2 6" xfId="5688"/>
    <cellStyle name="Note 5 2 2 6 2" xfId="16309"/>
    <cellStyle name="Note 5 2 2 6 2 2" xfId="30361"/>
    <cellStyle name="Note 5 2 2 6 3" xfId="35751"/>
    <cellStyle name="Note 5 2 2 7" xfId="6207"/>
    <cellStyle name="Note 5 2 2 7 2" xfId="16310"/>
    <cellStyle name="Note 5 2 2 7 2 2" xfId="30842"/>
    <cellStyle name="Note 5 2 2 7 3" xfId="36218"/>
    <cellStyle name="Note 5 2 2 8" xfId="6196"/>
    <cellStyle name="Note 5 2 2 8 2" xfId="16311"/>
    <cellStyle name="Note 5 2 2 8 2 2" xfId="30831"/>
    <cellStyle name="Note 5 2 2 8 3" xfId="36207"/>
    <cellStyle name="Note 5 2 2 9" xfId="6147"/>
    <cellStyle name="Note 5 2 2 9 2" xfId="16312"/>
    <cellStyle name="Note 5 2 2 9 2 2" xfId="30787"/>
    <cellStyle name="Note 5 2 2 9 3" xfId="36163"/>
    <cellStyle name="Note 5 2 3" xfId="626"/>
    <cellStyle name="Note 5 2 3 10" xfId="10460"/>
    <cellStyle name="Note 5 2 3 10 2" xfId="26149"/>
    <cellStyle name="Note 5 2 3 11" xfId="25318"/>
    <cellStyle name="Note 5 2 3 2" xfId="4891"/>
    <cellStyle name="Note 5 2 3 2 2" xfId="16313"/>
    <cellStyle name="Note 5 2 3 2 2 2" xfId="29698"/>
    <cellStyle name="Note 5 2 3 2 3" xfId="35124"/>
    <cellStyle name="Note 5 2 3 3" xfId="5425"/>
    <cellStyle name="Note 5 2 3 3 2" xfId="16314"/>
    <cellStyle name="Note 5 2 3 3 2 2" xfId="30110"/>
    <cellStyle name="Note 5 2 3 3 3" xfId="35500"/>
    <cellStyle name="Note 5 2 3 4" xfId="4259"/>
    <cellStyle name="Note 5 2 3 4 2" xfId="16315"/>
    <cellStyle name="Note 5 2 3 4 2 2" xfId="29125"/>
    <cellStyle name="Note 5 2 3 4 3" xfId="19444"/>
    <cellStyle name="Note 5 2 3 5" xfId="4481"/>
    <cellStyle name="Note 5 2 3 5 2" xfId="16316"/>
    <cellStyle name="Note 5 2 3 5 2 2" xfId="29341"/>
    <cellStyle name="Note 5 2 3 5 3" xfId="19679"/>
    <cellStyle name="Note 5 2 3 6" xfId="5602"/>
    <cellStyle name="Note 5 2 3 6 2" xfId="16317"/>
    <cellStyle name="Note 5 2 3 6 2 2" xfId="30286"/>
    <cellStyle name="Note 5 2 3 6 3" xfId="35676"/>
    <cellStyle name="Note 5 2 3 7" xfId="6439"/>
    <cellStyle name="Note 5 2 3 7 2" xfId="16318"/>
    <cellStyle name="Note 5 2 3 7 2 2" xfId="31065"/>
    <cellStyle name="Note 5 2 3 7 3" xfId="36435"/>
    <cellStyle name="Note 5 2 3 8" xfId="6428"/>
    <cellStyle name="Note 5 2 3 8 2" xfId="16319"/>
    <cellStyle name="Note 5 2 3 8 2 2" xfId="31054"/>
    <cellStyle name="Note 5 2 3 8 3" xfId="36424"/>
    <cellStyle name="Note 5 2 3 9" xfId="10161"/>
    <cellStyle name="Note 5 2 3 9 2" xfId="16320"/>
    <cellStyle name="Note 5 2 3 9 2 2" xfId="34571"/>
    <cellStyle name="Note 5 2 3 9 3" xfId="25859"/>
    <cellStyle name="Note 5 2 4" xfId="3562"/>
    <cellStyle name="Note 5 2 4 2" xfId="9028"/>
    <cellStyle name="Note 5 2 4 2 2" xfId="16321"/>
    <cellStyle name="Note 5 2 4 2 2 2" xfId="33622"/>
    <cellStyle name="Note 5 2 4 2 3" xfId="36777"/>
    <cellStyle name="Note 5 2 4 3" xfId="16322"/>
    <cellStyle name="Note 5 2 4 3 2" xfId="28546"/>
    <cellStyle name="Note 5 2 4 4" xfId="22589"/>
    <cellStyle name="Note 5 2 5" xfId="4889"/>
    <cellStyle name="Note 5 2 5 2" xfId="16323"/>
    <cellStyle name="Note 5 2 5 2 2" xfId="29696"/>
    <cellStyle name="Note 5 2 5 3" xfId="35122"/>
    <cellStyle name="Note 5 2 6" xfId="5423"/>
    <cellStyle name="Note 5 2 6 2" xfId="16324"/>
    <cellStyle name="Note 5 2 6 2 2" xfId="30108"/>
    <cellStyle name="Note 5 2 6 3" xfId="35498"/>
    <cellStyle name="Note 5 2 7" xfId="4606"/>
    <cellStyle name="Note 5 2 7 2" xfId="16325"/>
    <cellStyle name="Note 5 2 7 2 2" xfId="29455"/>
    <cellStyle name="Note 5 2 7 3" xfId="34914"/>
    <cellStyle name="Note 5 2 8" xfId="5281"/>
    <cellStyle name="Note 5 2 8 2" xfId="16326"/>
    <cellStyle name="Note 5 2 8 2 2" xfId="29969"/>
    <cellStyle name="Note 5 2 8 3" xfId="35359"/>
    <cellStyle name="Note 5 2 9" xfId="4469"/>
    <cellStyle name="Note 5 2 9 2" xfId="16327"/>
    <cellStyle name="Note 5 2 9 2 2" xfId="29329"/>
    <cellStyle name="Note 5 2 9 3" xfId="19683"/>
    <cellStyle name="Note 5 3" xfId="661"/>
    <cellStyle name="Note 5 3 10" xfId="10162"/>
    <cellStyle name="Note 5 3 10 2" xfId="16328"/>
    <cellStyle name="Note 5 3 10 2 2" xfId="34572"/>
    <cellStyle name="Note 5 3 10 3" xfId="25860"/>
    <cellStyle name="Note 5 3 11" xfId="10461"/>
    <cellStyle name="Note 5 3 11 2" xfId="26150"/>
    <cellStyle name="Note 5 3 12" xfId="22627"/>
    <cellStyle name="Note 5 3 2" xfId="4117"/>
    <cellStyle name="Note 5 3 2 2" xfId="9497"/>
    <cellStyle name="Note 5 3 2 2 2" xfId="16329"/>
    <cellStyle name="Note 5 3 2 2 2 2" xfId="34083"/>
    <cellStyle name="Note 5 3 2 2 3" xfId="36807"/>
    <cellStyle name="Note 5 3 2 3" xfId="16330"/>
    <cellStyle name="Note 5 3 2 3 2" xfId="29007"/>
    <cellStyle name="Note 5 3 2 4" xfId="25455"/>
    <cellStyle name="Note 5 3 3" xfId="4892"/>
    <cellStyle name="Note 5 3 3 2" xfId="16331"/>
    <cellStyle name="Note 5 3 3 2 2" xfId="29699"/>
    <cellStyle name="Note 5 3 3 3" xfId="35125"/>
    <cellStyle name="Note 5 3 4" xfId="5426"/>
    <cellStyle name="Note 5 3 4 2" xfId="16332"/>
    <cellStyle name="Note 5 3 4 2 2" xfId="30111"/>
    <cellStyle name="Note 5 3 4 3" xfId="35501"/>
    <cellStyle name="Note 5 3 5" xfId="4261"/>
    <cellStyle name="Note 5 3 5 2" xfId="16333"/>
    <cellStyle name="Note 5 3 5 2 2" xfId="29127"/>
    <cellStyle name="Note 5 3 5 3" xfId="19619"/>
    <cellStyle name="Note 5 3 6" xfId="4293"/>
    <cellStyle name="Note 5 3 6 2" xfId="16334"/>
    <cellStyle name="Note 5 3 6 2 2" xfId="29158"/>
    <cellStyle name="Note 5 3 6 3" xfId="22435"/>
    <cellStyle name="Note 5 3 7" xfId="4952"/>
    <cellStyle name="Note 5 3 7 2" xfId="16335"/>
    <cellStyle name="Note 5 3 7 2 2" xfId="29758"/>
    <cellStyle name="Note 5 3 7 3" xfId="35184"/>
    <cellStyle name="Note 5 3 8" xfId="4854"/>
    <cellStyle name="Note 5 3 8 2" xfId="16336"/>
    <cellStyle name="Note 5 3 8 2 2" xfId="29664"/>
    <cellStyle name="Note 5 3 8 3" xfId="35092"/>
    <cellStyle name="Note 5 3 9" xfId="6475"/>
    <cellStyle name="Note 5 3 9 2" xfId="16337"/>
    <cellStyle name="Note 5 3 9 2 2" xfId="31100"/>
    <cellStyle name="Note 5 3 9 3" xfId="36470"/>
    <cellStyle name="Note 5 4" xfId="853"/>
    <cellStyle name="Note 5 4 10" xfId="10462"/>
    <cellStyle name="Note 5 4 10 2" xfId="26151"/>
    <cellStyle name="Note 5 4 11" xfId="31182"/>
    <cellStyle name="Note 5 4 2" xfId="4893"/>
    <cellStyle name="Note 5 4 2 2" xfId="16338"/>
    <cellStyle name="Note 5 4 2 2 2" xfId="29700"/>
    <cellStyle name="Note 5 4 2 3" xfId="35126"/>
    <cellStyle name="Note 5 4 3" xfId="5427"/>
    <cellStyle name="Note 5 4 3 2" xfId="16339"/>
    <cellStyle name="Note 5 4 3 2 2" xfId="30112"/>
    <cellStyle name="Note 5 4 3 3" xfId="35502"/>
    <cellStyle name="Note 5 4 4" xfId="4262"/>
    <cellStyle name="Note 5 4 4 2" xfId="16340"/>
    <cellStyle name="Note 5 4 4 2 2" xfId="29128"/>
    <cellStyle name="Note 5 4 4 3" xfId="19620"/>
    <cellStyle name="Note 5 4 5" xfId="5945"/>
    <cellStyle name="Note 5 4 5 2" xfId="16341"/>
    <cellStyle name="Note 5 4 5 2 2" xfId="30601"/>
    <cellStyle name="Note 5 4 5 3" xfId="35985"/>
    <cellStyle name="Note 5 4 6" xfId="5935"/>
    <cellStyle name="Note 5 4 6 2" xfId="16342"/>
    <cellStyle name="Note 5 4 6 2 2" xfId="30591"/>
    <cellStyle name="Note 5 4 6 3" xfId="35975"/>
    <cellStyle name="Note 5 4 7" xfId="6197"/>
    <cellStyle name="Note 5 4 7 2" xfId="16343"/>
    <cellStyle name="Note 5 4 7 2 2" xfId="30832"/>
    <cellStyle name="Note 5 4 7 3" xfId="36208"/>
    <cellStyle name="Note 5 4 8" xfId="6146"/>
    <cellStyle name="Note 5 4 8 2" xfId="16344"/>
    <cellStyle name="Note 5 4 8 2 2" xfId="30786"/>
    <cellStyle name="Note 5 4 8 3" xfId="36162"/>
    <cellStyle name="Note 5 4 9" xfId="10163"/>
    <cellStyle name="Note 5 4 9 2" xfId="16345"/>
    <cellStyle name="Note 5 4 9 2 2" xfId="34573"/>
    <cellStyle name="Note 5 4 9 3" xfId="25861"/>
    <cellStyle name="Note 5 5" xfId="4458"/>
    <cellStyle name="Note 5 5 2" xfId="16346"/>
    <cellStyle name="Note 5 5 2 2" xfId="29318"/>
    <cellStyle name="Note 5 5 3" xfId="19379"/>
    <cellStyle name="Note 5 6" xfId="4412"/>
    <cellStyle name="Note 5 6 2" xfId="16347"/>
    <cellStyle name="Note 5 6 2 2" xfId="29272"/>
    <cellStyle name="Note 5 6 3" xfId="19839"/>
    <cellStyle name="Note 5 7" xfId="5543"/>
    <cellStyle name="Note 5 7 2" xfId="16348"/>
    <cellStyle name="Note 5 7 2 2" xfId="30228"/>
    <cellStyle name="Note 5 7 3" xfId="35618"/>
    <cellStyle name="Note 5 8" xfId="4416"/>
    <cellStyle name="Note 5 8 2" xfId="16349"/>
    <cellStyle name="Note 5 8 2 2" xfId="29276"/>
    <cellStyle name="Note 5 8 3" xfId="19390"/>
    <cellStyle name="Note 5 9" xfId="4374"/>
    <cellStyle name="Note 5 9 2" xfId="16350"/>
    <cellStyle name="Note 5 9 2 2" xfId="29234"/>
    <cellStyle name="Note 5 9 3" xfId="20385"/>
    <cellStyle name="Note 6" xfId="490"/>
    <cellStyle name="Note 6 10" xfId="5578"/>
    <cellStyle name="Note 6 10 2" xfId="16351"/>
    <cellStyle name="Note 6 10 2 2" xfId="30263"/>
    <cellStyle name="Note 6 10 3" xfId="35653"/>
    <cellStyle name="Note 6 11" xfId="10164"/>
    <cellStyle name="Note 6 11 2" xfId="16352"/>
    <cellStyle name="Note 6 11 2 2" xfId="34574"/>
    <cellStyle name="Note 6 11 3" xfId="25862"/>
    <cellStyle name="Note 6 12" xfId="10463"/>
    <cellStyle name="Note 6 12 2" xfId="26152"/>
    <cellStyle name="Note 6 13" xfId="21893"/>
    <cellStyle name="Note 6 2" xfId="791"/>
    <cellStyle name="Note 6 2 10" xfId="10464"/>
    <cellStyle name="Note 6 2 10 2" xfId="26153"/>
    <cellStyle name="Note 6 2 11" xfId="34104"/>
    <cellStyle name="Note 6 2 2" xfId="4895"/>
    <cellStyle name="Note 6 2 2 2" xfId="16353"/>
    <cellStyle name="Note 6 2 2 2 2" xfId="29702"/>
    <cellStyle name="Note 6 2 2 3" xfId="35128"/>
    <cellStyle name="Note 6 2 3" xfId="5429"/>
    <cellStyle name="Note 6 2 3 2" xfId="16354"/>
    <cellStyle name="Note 6 2 3 2 2" xfId="30114"/>
    <cellStyle name="Note 6 2 3 3" xfId="35504"/>
    <cellStyle name="Note 6 2 4" xfId="5143"/>
    <cellStyle name="Note 6 2 4 2" xfId="16355"/>
    <cellStyle name="Note 6 2 4 2 2" xfId="29926"/>
    <cellStyle name="Note 6 2 4 3" xfId="35313"/>
    <cellStyle name="Note 6 2 5" xfId="5661"/>
    <cellStyle name="Note 6 2 5 2" xfId="16356"/>
    <cellStyle name="Note 6 2 5 2 2" xfId="30337"/>
    <cellStyle name="Note 6 2 5 3" xfId="35727"/>
    <cellStyle name="Note 6 2 6" xfId="5601"/>
    <cellStyle name="Note 6 2 6 2" xfId="16357"/>
    <cellStyle name="Note 6 2 6 2 2" xfId="30285"/>
    <cellStyle name="Note 6 2 6 3" xfId="35675"/>
    <cellStyle name="Note 6 2 7" xfId="4823"/>
    <cellStyle name="Note 6 2 7 2" xfId="16358"/>
    <cellStyle name="Note 6 2 7 2 2" xfId="29633"/>
    <cellStyle name="Note 6 2 7 3" xfId="35061"/>
    <cellStyle name="Note 6 2 8" xfId="6145"/>
    <cellStyle name="Note 6 2 8 2" xfId="16359"/>
    <cellStyle name="Note 6 2 8 2 2" xfId="30785"/>
    <cellStyle name="Note 6 2 8 3" xfId="36161"/>
    <cellStyle name="Note 6 2 9" xfId="10165"/>
    <cellStyle name="Note 6 2 9 2" xfId="16360"/>
    <cellStyle name="Note 6 2 9 2 2" xfId="34575"/>
    <cellStyle name="Note 6 2 9 3" xfId="25863"/>
    <cellStyle name="Note 6 3" xfId="3563"/>
    <cellStyle name="Note 6 3 2" xfId="9029"/>
    <cellStyle name="Note 6 3 2 2" xfId="16361"/>
    <cellStyle name="Note 6 3 2 2 2" xfId="33623"/>
    <cellStyle name="Note 6 3 2 3" xfId="36778"/>
    <cellStyle name="Note 6 3 3" xfId="16362"/>
    <cellStyle name="Note 6 3 3 2" xfId="28547"/>
    <cellStyle name="Note 6 3 4" xfId="22468"/>
    <cellStyle name="Note 6 4" xfId="4894"/>
    <cellStyle name="Note 6 4 2" xfId="16363"/>
    <cellStyle name="Note 6 4 2 2" xfId="29701"/>
    <cellStyle name="Note 6 4 3" xfId="35127"/>
    <cellStyle name="Note 6 5" xfId="5428"/>
    <cellStyle name="Note 6 5 2" xfId="16364"/>
    <cellStyle name="Note 6 5 2 2" xfId="30113"/>
    <cellStyle name="Note 6 5 3" xfId="35503"/>
    <cellStyle name="Note 6 6" xfId="4608"/>
    <cellStyle name="Note 6 6 2" xfId="16365"/>
    <cellStyle name="Note 6 6 2 2" xfId="29457"/>
    <cellStyle name="Note 6 6 3" xfId="34916"/>
    <cellStyle name="Note 6 7" xfId="5282"/>
    <cellStyle name="Note 6 7 2" xfId="16366"/>
    <cellStyle name="Note 6 7 2 2" xfId="29970"/>
    <cellStyle name="Note 6 7 3" xfId="35360"/>
    <cellStyle name="Note 6 8" xfId="4344"/>
    <cellStyle name="Note 6 8 2" xfId="16367"/>
    <cellStyle name="Note 6 8 2 2" xfId="29204"/>
    <cellStyle name="Note 6 8 3" xfId="20811"/>
    <cellStyle name="Note 6 9" xfId="6260"/>
    <cellStyle name="Note 6 9 2" xfId="16368"/>
    <cellStyle name="Note 6 9 2 2" xfId="30891"/>
    <cellStyle name="Note 6 9 3" xfId="36267"/>
    <cellStyle name="Note 7" xfId="771"/>
    <cellStyle name="Note 7 10" xfId="10166"/>
    <cellStyle name="Note 7 10 2" xfId="16369"/>
    <cellStyle name="Note 7 10 2 2" xfId="34576"/>
    <cellStyle name="Note 7 10 3" xfId="25864"/>
    <cellStyle name="Note 7 11" xfId="10465"/>
    <cellStyle name="Note 7 11 2" xfId="26154"/>
    <cellStyle name="Note 7 12" xfId="22602"/>
    <cellStyle name="Note 7 2" xfId="849"/>
    <cellStyle name="Note 7 2 10" xfId="10466"/>
    <cellStyle name="Note 7 2 10 2" xfId="26155"/>
    <cellStyle name="Note 7 2 11" xfId="19599"/>
    <cellStyle name="Note 7 2 2" xfId="4897"/>
    <cellStyle name="Note 7 2 2 2" xfId="16370"/>
    <cellStyle name="Note 7 2 2 2 2" xfId="29704"/>
    <cellStyle name="Note 7 2 2 3" xfId="35130"/>
    <cellStyle name="Note 7 2 3" xfId="5431"/>
    <cellStyle name="Note 7 2 3 2" xfId="16371"/>
    <cellStyle name="Note 7 2 3 2 2" xfId="30116"/>
    <cellStyle name="Note 7 2 3 3" xfId="35506"/>
    <cellStyle name="Note 7 2 4" xfId="4609"/>
    <cellStyle name="Note 7 2 4 2" xfId="16372"/>
    <cellStyle name="Note 7 2 4 2 2" xfId="29458"/>
    <cellStyle name="Note 7 2 4 3" xfId="34917"/>
    <cellStyle name="Note 7 2 5" xfId="5283"/>
    <cellStyle name="Note 7 2 5 2" xfId="16373"/>
    <cellStyle name="Note 7 2 5 2 2" xfId="29971"/>
    <cellStyle name="Note 7 2 5 3" xfId="35361"/>
    <cellStyle name="Note 7 2 6" xfId="5936"/>
    <cellStyle name="Note 7 2 6 2" xfId="16374"/>
    <cellStyle name="Note 7 2 6 2 2" xfId="30592"/>
    <cellStyle name="Note 7 2 6 3" xfId="35976"/>
    <cellStyle name="Note 7 2 7" xfId="5876"/>
    <cellStyle name="Note 7 2 7 2" xfId="16375"/>
    <cellStyle name="Note 7 2 7 2 2" xfId="30537"/>
    <cellStyle name="Note 7 2 7 3" xfId="35921"/>
    <cellStyle name="Note 7 2 8" xfId="6619"/>
    <cellStyle name="Note 7 2 8 2" xfId="16376"/>
    <cellStyle name="Note 7 2 8 2 2" xfId="31239"/>
    <cellStyle name="Note 7 2 8 3" xfId="36603"/>
    <cellStyle name="Note 7 2 9" xfId="10167"/>
    <cellStyle name="Note 7 2 9 2" xfId="16377"/>
    <cellStyle name="Note 7 2 9 2 2" xfId="34577"/>
    <cellStyle name="Note 7 2 9 3" xfId="25865"/>
    <cellStyle name="Note 7 3" xfId="4896"/>
    <cellStyle name="Note 7 3 2" xfId="16378"/>
    <cellStyle name="Note 7 3 2 2" xfId="29703"/>
    <cellStyle name="Note 7 3 3" xfId="35129"/>
    <cellStyle name="Note 7 4" xfId="5430"/>
    <cellStyle name="Note 7 4 2" xfId="16379"/>
    <cellStyle name="Note 7 4 2 2" xfId="30115"/>
    <cellStyle name="Note 7 4 3" xfId="35505"/>
    <cellStyle name="Note 7 5" xfId="5145"/>
    <cellStyle name="Note 7 5 2" xfId="16380"/>
    <cellStyle name="Note 7 5 2 2" xfId="29928"/>
    <cellStyle name="Note 7 5 3" xfId="35314"/>
    <cellStyle name="Note 7 6" xfId="5662"/>
    <cellStyle name="Note 7 6 2" xfId="16381"/>
    <cellStyle name="Note 7 6 2 2" xfId="30338"/>
    <cellStyle name="Note 7 6 3" xfId="35728"/>
    <cellStyle name="Note 7 7" xfId="5600"/>
    <cellStyle name="Note 7 7 2" xfId="16382"/>
    <cellStyle name="Note 7 7 2 2" xfId="30284"/>
    <cellStyle name="Note 7 7 3" xfId="35674"/>
    <cellStyle name="Note 7 8" xfId="5994"/>
    <cellStyle name="Note 7 8 2" xfId="16383"/>
    <cellStyle name="Note 7 8 2 2" xfId="30647"/>
    <cellStyle name="Note 7 8 3" xfId="36030"/>
    <cellStyle name="Note 7 9" xfId="5360"/>
    <cellStyle name="Note 7 9 2" xfId="16384"/>
    <cellStyle name="Note 7 9 2 2" xfId="30045"/>
    <cellStyle name="Note 7 9 3" xfId="35435"/>
    <cellStyle name="Note 8" xfId="809"/>
    <cellStyle name="Note 9" xfId="870"/>
    <cellStyle name="Note 9 10" xfId="10169"/>
    <cellStyle name="Note 9 10 2" xfId="16385"/>
    <cellStyle name="Note 9 10 2 2" xfId="34578"/>
    <cellStyle name="Note 9 10 3" xfId="25867"/>
    <cellStyle name="Note 9 11" xfId="10467"/>
    <cellStyle name="Note 9 11 2" xfId="26156"/>
    <cellStyle name="Note 9 12" xfId="19486"/>
    <cellStyle name="Note 9 2" xfId="5211"/>
    <cellStyle name="Note 9 3" xfId="4899"/>
    <cellStyle name="Note 9 3 2" xfId="16386"/>
    <cellStyle name="Note 9 3 2 2" xfId="29706"/>
    <cellStyle name="Note 9 3 3" xfId="35132"/>
    <cellStyle name="Note 9 4" xfId="5433"/>
    <cellStyle name="Note 9 4 2" xfId="16387"/>
    <cellStyle name="Note 9 4 2 2" xfId="30118"/>
    <cellStyle name="Note 9 4 3" xfId="35508"/>
    <cellStyle name="Note 9 5" xfId="4263"/>
    <cellStyle name="Note 9 5 2" xfId="16388"/>
    <cellStyle name="Note 9 5 2 2" xfId="29129"/>
    <cellStyle name="Note 9 5 3" xfId="19443"/>
    <cellStyle name="Note 9 6" xfId="4964"/>
    <cellStyle name="Note 9 6 2" xfId="16389"/>
    <cellStyle name="Note 9 6 2 2" xfId="29770"/>
    <cellStyle name="Note 9 6 3" xfId="35196"/>
    <cellStyle name="Note 9 7" xfId="5599"/>
    <cellStyle name="Note 9 7 2" xfId="16390"/>
    <cellStyle name="Note 9 7 2 2" xfId="30283"/>
    <cellStyle name="Note 9 7 3" xfId="35673"/>
    <cellStyle name="Note 9 8" xfId="6438"/>
    <cellStyle name="Note 9 8 2" xfId="16391"/>
    <cellStyle name="Note 9 8 2 2" xfId="31064"/>
    <cellStyle name="Note 9 8 3" xfId="36434"/>
    <cellStyle name="Note 9 9" xfId="5867"/>
    <cellStyle name="Note 9 9 2" xfId="16392"/>
    <cellStyle name="Note 9 9 2 2" xfId="30528"/>
    <cellStyle name="Note 9 9 3" xfId="35912"/>
    <cellStyle name="Output" xfId="297"/>
    <cellStyle name="Output 10" xfId="3564"/>
    <cellStyle name="Output 10 10" xfId="10468"/>
    <cellStyle name="Output 10 10 2" xfId="26157"/>
    <cellStyle name="Output 10 2" xfId="4900"/>
    <cellStyle name="Output 10 2 2" xfId="16393"/>
    <cellStyle name="Output 10 2 2 2" xfId="29707"/>
    <cellStyle name="Output 10 2 3" xfId="35133"/>
    <cellStyle name="Output 10 3" xfId="5434"/>
    <cellStyle name="Output 10 3 2" xfId="16394"/>
    <cellStyle name="Output 10 3 2 2" xfId="30119"/>
    <cellStyle name="Output 10 3 3" xfId="35509"/>
    <cellStyle name="Output 10 4" xfId="4264"/>
    <cellStyle name="Output 10 4 2" xfId="16395"/>
    <cellStyle name="Output 10 4 2 2" xfId="29130"/>
    <cellStyle name="Output 10 4 3" xfId="21413"/>
    <cellStyle name="Output 10 5" xfId="5663"/>
    <cellStyle name="Output 10 5 2" xfId="16396"/>
    <cellStyle name="Output 10 5 2 2" xfId="30339"/>
    <cellStyle name="Output 10 5 3" xfId="35729"/>
    <cellStyle name="Output 10 6" xfId="5937"/>
    <cellStyle name="Output 10 6 2" xfId="16397"/>
    <cellStyle name="Output 10 6 2 2" xfId="30593"/>
    <cellStyle name="Output 10 6 3" xfId="35977"/>
    <cellStyle name="Output 10 7" xfId="5875"/>
    <cellStyle name="Output 10 7 2" xfId="16398"/>
    <cellStyle name="Output 10 7 2 2" xfId="30536"/>
    <cellStyle name="Output 10 7 3" xfId="35920"/>
    <cellStyle name="Output 10 8" xfId="6429"/>
    <cellStyle name="Output 10 8 2" xfId="16399"/>
    <cellStyle name="Output 10 8 2 2" xfId="31055"/>
    <cellStyle name="Output 10 8 3" xfId="36425"/>
    <cellStyle name="Output 10 9" xfId="10170"/>
    <cellStyle name="Output 10 9 2" xfId="16400"/>
    <cellStyle name="Output 10 9 2 2" xfId="34579"/>
    <cellStyle name="Output 10 9 3" xfId="25868"/>
    <cellStyle name="Output 11" xfId="5212"/>
    <cellStyle name="Output 11 10" xfId="35329"/>
    <cellStyle name="Output 11 2" xfId="5714"/>
    <cellStyle name="Output 11 2 2" xfId="16401"/>
    <cellStyle name="Output 11 2 2 2" xfId="30385"/>
    <cellStyle name="Output 11 2 3" xfId="35775"/>
    <cellStyle name="Output 11 3" xfId="5979"/>
    <cellStyle name="Output 11 3 2" xfId="16402"/>
    <cellStyle name="Output 11 3 2 2" xfId="30633"/>
    <cellStyle name="Output 11 3 3" xfId="36017"/>
    <cellStyle name="Output 11 4" xfId="6240"/>
    <cellStyle name="Output 11 4 2" xfId="16403"/>
    <cellStyle name="Output 11 4 2 2" xfId="30873"/>
    <cellStyle name="Output 11 4 3" xfId="36249"/>
    <cellStyle name="Output 11 5" xfId="6460"/>
    <cellStyle name="Output 11 5 2" xfId="16404"/>
    <cellStyle name="Output 11 5 2 2" xfId="31085"/>
    <cellStyle name="Output 11 5 3" xfId="36455"/>
    <cellStyle name="Output 11 6" xfId="6637"/>
    <cellStyle name="Output 11 6 2" xfId="16405"/>
    <cellStyle name="Output 11 6 2 2" xfId="31257"/>
    <cellStyle name="Output 11 6 3" xfId="36621"/>
    <cellStyle name="Output 11 7" xfId="6776"/>
    <cellStyle name="Output 11 7 2" xfId="16406"/>
    <cellStyle name="Output 11 7 2 2" xfId="31394"/>
    <cellStyle name="Output 11 7 3" xfId="36758"/>
    <cellStyle name="Output 11 8" xfId="10389"/>
    <cellStyle name="Output 11 8 2" xfId="16407"/>
    <cellStyle name="Output 11 8 2 2" xfId="34775"/>
    <cellStyle name="Output 11 8 3" xfId="26083"/>
    <cellStyle name="Output 11 9" xfId="10629"/>
    <cellStyle name="Output 11 9 2" xfId="26309"/>
    <cellStyle name="Output 12" xfId="4459"/>
    <cellStyle name="Output 12 2" xfId="10413"/>
    <cellStyle name="Output 12 2 2" xfId="16408"/>
    <cellStyle name="Output 12 2 2 2" xfId="34794"/>
    <cellStyle name="Output 12 2 3" xfId="26103"/>
    <cellStyle name="Output 12 3" xfId="10646"/>
    <cellStyle name="Output 12 3 2" xfId="26324"/>
    <cellStyle name="Output 12 4" xfId="16409"/>
    <cellStyle name="Output 12 4 2" xfId="29319"/>
    <cellStyle name="Output 12 5" xfId="19378"/>
    <cellStyle name="Output 13" xfId="4411"/>
    <cellStyle name="Output 13 2" xfId="16410"/>
    <cellStyle name="Output 13 2 2" xfId="29271"/>
    <cellStyle name="Output 13 3" xfId="19392"/>
    <cellStyle name="Output 14" xfId="4377"/>
    <cellStyle name="Output 14 2" xfId="16411"/>
    <cellStyle name="Output 14 2 2" xfId="29237"/>
    <cellStyle name="Output 14 3" xfId="20343"/>
    <cellStyle name="Output 15" xfId="4800"/>
    <cellStyle name="Output 15 2" xfId="16412"/>
    <cellStyle name="Output 15 2 2" xfId="29613"/>
    <cellStyle name="Output 15 3" xfId="35041"/>
    <cellStyle name="Output 16" xfId="4375"/>
    <cellStyle name="Output 16 2" xfId="16413"/>
    <cellStyle name="Output 16 2 2" xfId="29235"/>
    <cellStyle name="Output 16 3" xfId="19406"/>
    <cellStyle name="Output 17" xfId="4811"/>
    <cellStyle name="Output 17 2" xfId="16414"/>
    <cellStyle name="Output 17 2 2" xfId="29622"/>
    <cellStyle name="Output 17 3" xfId="35050"/>
    <cellStyle name="Output 18" xfId="4360"/>
    <cellStyle name="Output 18 2" xfId="16415"/>
    <cellStyle name="Output 18 2 2" xfId="29220"/>
    <cellStyle name="Output 18 3" xfId="19411"/>
    <cellStyle name="Output 19" xfId="9945"/>
    <cellStyle name="Output 19 2" xfId="16416"/>
    <cellStyle name="Output 19 2 2" xfId="34404"/>
    <cellStyle name="Output 19 3" xfId="25655"/>
    <cellStyle name="Output 2" xfId="298"/>
    <cellStyle name="Output 2 10" xfId="6098"/>
    <cellStyle name="Output 2 10 2" xfId="16417"/>
    <cellStyle name="Output 2 10 2 2" xfId="30742"/>
    <cellStyle name="Output 2 10 3" xfId="36125"/>
    <cellStyle name="Output 2 11" xfId="5705"/>
    <cellStyle name="Output 2 11 2" xfId="16418"/>
    <cellStyle name="Output 2 11 2 2" xfId="30376"/>
    <cellStyle name="Output 2 11 3" xfId="35766"/>
    <cellStyle name="Output 2 12" xfId="4361"/>
    <cellStyle name="Output 2 12 2" xfId="16419"/>
    <cellStyle name="Output 2 12 2 2" xfId="29221"/>
    <cellStyle name="Output 2 12 3" xfId="20559"/>
    <cellStyle name="Output 2 13" xfId="9946"/>
    <cellStyle name="Output 2 13 2" xfId="16420"/>
    <cellStyle name="Output 2 13 2 2" xfId="34405"/>
    <cellStyle name="Output 2 13 3" xfId="25656"/>
    <cellStyle name="Output 2 14" xfId="9934"/>
    <cellStyle name="Output 2 14 2" xfId="25644"/>
    <cellStyle name="Output 2 15" xfId="19517"/>
    <cellStyle name="Output 2 2" xfId="491"/>
    <cellStyle name="Output 2 2 10" xfId="4810"/>
    <cellStyle name="Output 2 2 10 2" xfId="16421"/>
    <cellStyle name="Output 2 2 10 2 2" xfId="29621"/>
    <cellStyle name="Output 2 2 10 3" xfId="35049"/>
    <cellStyle name="Output 2 2 11" xfId="5970"/>
    <cellStyle name="Output 2 2 11 2" xfId="16422"/>
    <cellStyle name="Output 2 2 11 2 2" xfId="30624"/>
    <cellStyle name="Output 2 2 11 3" xfId="36008"/>
    <cellStyle name="Output 2 2 12" xfId="9947"/>
    <cellStyle name="Output 2 2 12 2" xfId="16423"/>
    <cellStyle name="Output 2 2 12 2 2" xfId="34406"/>
    <cellStyle name="Output 2 2 12 3" xfId="25657"/>
    <cellStyle name="Output 2 2 13" xfId="9933"/>
    <cellStyle name="Output 2 2 13 2" xfId="25643"/>
    <cellStyle name="Output 2 2 14" xfId="21892"/>
    <cellStyle name="Output 2 2 2" xfId="810"/>
    <cellStyle name="Output 2 2 2 10" xfId="5350"/>
    <cellStyle name="Output 2 2 2 10 2" xfId="16424"/>
    <cellStyle name="Output 2 2 2 10 2 2" xfId="30035"/>
    <cellStyle name="Output 2 2 2 10 3" xfId="35425"/>
    <cellStyle name="Output 2 2 2 11" xfId="10171"/>
    <cellStyle name="Output 2 2 2 11 2" xfId="16425"/>
    <cellStyle name="Output 2 2 2 11 2 2" xfId="34580"/>
    <cellStyle name="Output 2 2 2 11 3" xfId="25869"/>
    <cellStyle name="Output 2 2 2 12" xfId="10469"/>
    <cellStyle name="Output 2 2 2 12 2" xfId="26158"/>
    <cellStyle name="Output 2 2 2 13" xfId="22546"/>
    <cellStyle name="Output 2 2 2 2" xfId="881"/>
    <cellStyle name="Output 2 2 2 2 10" xfId="10172"/>
    <cellStyle name="Output 2 2 2 2 10 2" xfId="16426"/>
    <cellStyle name="Output 2 2 2 2 10 2 2" xfId="34581"/>
    <cellStyle name="Output 2 2 2 2 10 3" xfId="25870"/>
    <cellStyle name="Output 2 2 2 2 11" xfId="10470"/>
    <cellStyle name="Output 2 2 2 2 11 2" xfId="26159"/>
    <cellStyle name="Output 2 2 2 2 12" xfId="21883"/>
    <cellStyle name="Output 2 2 2 2 2" xfId="4155"/>
    <cellStyle name="Output 2 2 2 2 2 2" xfId="9535"/>
    <cellStyle name="Output 2 2 2 2 2 2 2" xfId="16427"/>
    <cellStyle name="Output 2 2 2 2 2 2 2 2" xfId="34115"/>
    <cellStyle name="Output 2 2 2 2 2 2 3" xfId="36835"/>
    <cellStyle name="Output 2 2 2 2 2 3" xfId="16428"/>
    <cellStyle name="Output 2 2 2 2 2 3 2" xfId="29038"/>
    <cellStyle name="Output 2 2 2 2 2 4" xfId="21861"/>
    <cellStyle name="Output 2 2 2 2 3" xfId="4902"/>
    <cellStyle name="Output 2 2 2 2 3 2" xfId="16429"/>
    <cellStyle name="Output 2 2 2 2 3 2 2" xfId="29709"/>
    <cellStyle name="Output 2 2 2 2 3 3" xfId="35135"/>
    <cellStyle name="Output 2 2 2 2 4" xfId="5436"/>
    <cellStyle name="Output 2 2 2 2 4 2" xfId="16430"/>
    <cellStyle name="Output 2 2 2 2 4 2 2" xfId="30121"/>
    <cellStyle name="Output 2 2 2 2 4 3" xfId="35511"/>
    <cellStyle name="Output 2 2 2 2 5" xfId="4611"/>
    <cellStyle name="Output 2 2 2 2 5 2" xfId="16431"/>
    <cellStyle name="Output 2 2 2 2 5 2 2" xfId="29460"/>
    <cellStyle name="Output 2 2 2 2 5 3" xfId="34919"/>
    <cellStyle name="Output 2 2 2 2 6" xfId="4963"/>
    <cellStyle name="Output 2 2 2 2 6 2" xfId="16432"/>
    <cellStyle name="Output 2 2 2 2 6 2 2" xfId="29769"/>
    <cellStyle name="Output 2 2 2 2 6 3" xfId="35195"/>
    <cellStyle name="Output 2 2 2 2 7" xfId="5598"/>
    <cellStyle name="Output 2 2 2 2 7 2" xfId="16433"/>
    <cellStyle name="Output 2 2 2 2 7 2 2" xfId="30282"/>
    <cellStyle name="Output 2 2 2 2 7 3" xfId="35672"/>
    <cellStyle name="Output 2 2 2 2 8" xfId="6198"/>
    <cellStyle name="Output 2 2 2 2 8 2" xfId="16434"/>
    <cellStyle name="Output 2 2 2 2 8 2 2" xfId="30833"/>
    <cellStyle name="Output 2 2 2 2 8 3" xfId="36209"/>
    <cellStyle name="Output 2 2 2 2 9" xfId="6444"/>
    <cellStyle name="Output 2 2 2 2 9 2" xfId="16435"/>
    <cellStyle name="Output 2 2 2 2 9 2 2" xfId="31069"/>
    <cellStyle name="Output 2 2 2 2 9 3" xfId="36439"/>
    <cellStyle name="Output 2 2 2 3" xfId="4131"/>
    <cellStyle name="Output 2 2 2 3 2" xfId="9511"/>
    <cellStyle name="Output 2 2 2 3 2 2" xfId="16436"/>
    <cellStyle name="Output 2 2 2 3 2 2 2" xfId="34094"/>
    <cellStyle name="Output 2 2 2 3 2 3" xfId="36817"/>
    <cellStyle name="Output 2 2 2 3 3" xfId="16437"/>
    <cellStyle name="Output 2 2 2 3 3 2" xfId="29018"/>
    <cellStyle name="Output 2 2 2 3 4" xfId="21864"/>
    <cellStyle name="Output 2 2 2 4" xfId="4901"/>
    <cellStyle name="Output 2 2 2 4 2" xfId="16438"/>
    <cellStyle name="Output 2 2 2 4 2 2" xfId="29708"/>
    <cellStyle name="Output 2 2 2 4 3" xfId="35134"/>
    <cellStyle name="Output 2 2 2 5" xfId="5435"/>
    <cellStyle name="Output 2 2 2 5 2" xfId="16439"/>
    <cellStyle name="Output 2 2 2 5 2 2" xfId="30120"/>
    <cellStyle name="Output 2 2 2 5 3" xfId="35510"/>
    <cellStyle name="Output 2 2 2 6" xfId="4265"/>
    <cellStyle name="Output 2 2 2 6 2" xfId="16440"/>
    <cellStyle name="Output 2 2 2 6 2 2" xfId="29131"/>
    <cellStyle name="Output 2 2 2 6 3" xfId="19442"/>
    <cellStyle name="Output 2 2 2 7" xfId="5944"/>
    <cellStyle name="Output 2 2 2 7 2" xfId="16441"/>
    <cellStyle name="Output 2 2 2 7 2 2" xfId="30600"/>
    <cellStyle name="Output 2 2 2 7 3" xfId="35984"/>
    <cellStyle name="Output 2 2 2 8" xfId="6012"/>
    <cellStyle name="Output 2 2 2 8 2" xfId="16442"/>
    <cellStyle name="Output 2 2 2 8 2 2" xfId="30656"/>
    <cellStyle name="Output 2 2 2 8 3" xfId="36039"/>
    <cellStyle name="Output 2 2 2 9" xfId="4218"/>
    <cellStyle name="Output 2 2 2 9 2" xfId="16443"/>
    <cellStyle name="Output 2 2 2 9 2 2" xfId="29090"/>
    <cellStyle name="Output 2 2 2 9 3" xfId="19455"/>
    <cellStyle name="Output 2 2 3" xfId="3565"/>
    <cellStyle name="Output 2 2 3 2" xfId="9030"/>
    <cellStyle name="Output 2 2 3 2 2" xfId="16444"/>
    <cellStyle name="Output 2 2 3 2 2 2" xfId="33624"/>
    <cellStyle name="Output 2 2 3 2 3" xfId="36779"/>
    <cellStyle name="Output 2 2 3 3" xfId="16445"/>
    <cellStyle name="Output 2 2 3 3 2" xfId="28548"/>
    <cellStyle name="Output 2 2 3 4" xfId="22554"/>
    <cellStyle name="Output 2 2 4" xfId="4047"/>
    <cellStyle name="Output 2 2 4 2" xfId="9427"/>
    <cellStyle name="Output 2 2 4 2 2" xfId="16446"/>
    <cellStyle name="Output 2 2 4 2 2 2" xfId="34019"/>
    <cellStyle name="Output 2 2 4 2 3" xfId="36794"/>
    <cellStyle name="Output 2 2 4 3" xfId="16447"/>
    <cellStyle name="Output 2 2 4 3 2" xfId="28943"/>
    <cellStyle name="Output 2 2 4 4" xfId="21873"/>
    <cellStyle name="Output 2 2 5" xfId="4461"/>
    <cellStyle name="Output 2 2 5 2" xfId="16448"/>
    <cellStyle name="Output 2 2 5 2 2" xfId="29321"/>
    <cellStyle name="Output 2 2 5 3" xfId="19609"/>
    <cellStyle name="Output 2 2 6" xfId="4792"/>
    <cellStyle name="Output 2 2 6 2" xfId="16449"/>
    <cellStyle name="Output 2 2 6 2 2" xfId="29607"/>
    <cellStyle name="Output 2 2 6 3" xfId="35035"/>
    <cellStyle name="Output 2 2 7" xfId="4723"/>
    <cellStyle name="Output 2 2 7 2" xfId="16450"/>
    <cellStyle name="Output 2 2 7 2 2" xfId="29546"/>
    <cellStyle name="Output 2 2 7 3" xfId="34974"/>
    <cellStyle name="Output 2 2 8" xfId="5811"/>
    <cellStyle name="Output 2 2 8 2" xfId="16451"/>
    <cellStyle name="Output 2 2 8 2 2" xfId="30479"/>
    <cellStyle name="Output 2 2 8 3" xfId="35869"/>
    <cellStyle name="Output 2 2 9" xfId="6097"/>
    <cellStyle name="Output 2 2 9 2" xfId="16452"/>
    <cellStyle name="Output 2 2 9 2 2" xfId="30741"/>
    <cellStyle name="Output 2 2 9 3" xfId="36124"/>
    <cellStyle name="Output 2 3" xfId="772"/>
    <cellStyle name="Output 2 3 10" xfId="6144"/>
    <cellStyle name="Output 2 3 10 2" xfId="16453"/>
    <cellStyle name="Output 2 3 10 2 2" xfId="30784"/>
    <cellStyle name="Output 2 3 10 3" xfId="36160"/>
    <cellStyle name="Output 2 3 11" xfId="10173"/>
    <cellStyle name="Output 2 3 11 2" xfId="16454"/>
    <cellStyle name="Output 2 3 11 2 2" xfId="34582"/>
    <cellStyle name="Output 2 3 11 3" xfId="25871"/>
    <cellStyle name="Output 2 3 12" xfId="10471"/>
    <cellStyle name="Output 2 3 12 2" xfId="26160"/>
    <cellStyle name="Output 2 3 13" xfId="30484"/>
    <cellStyle name="Output 2 3 2" xfId="841"/>
    <cellStyle name="Output 2 3 2 10" xfId="10174"/>
    <cellStyle name="Output 2 3 2 10 2" xfId="16455"/>
    <cellStyle name="Output 2 3 2 10 2 2" xfId="34583"/>
    <cellStyle name="Output 2 3 2 10 3" xfId="25872"/>
    <cellStyle name="Output 2 3 2 11" xfId="10472"/>
    <cellStyle name="Output 2 3 2 11 2" xfId="26161"/>
    <cellStyle name="Output 2 3 2 12" xfId="30745"/>
    <cellStyle name="Output 2 3 2 2" xfId="4137"/>
    <cellStyle name="Output 2 3 2 2 2" xfId="9517"/>
    <cellStyle name="Output 2 3 2 2 2 2" xfId="16456"/>
    <cellStyle name="Output 2 3 2 2 2 2 2" xfId="34100"/>
    <cellStyle name="Output 2 3 2 2 2 3" xfId="36822"/>
    <cellStyle name="Output 2 3 2 2 3" xfId="16457"/>
    <cellStyle name="Output 2 3 2 2 3 2" xfId="29024"/>
    <cellStyle name="Output 2 3 2 2 4" xfId="19472"/>
    <cellStyle name="Output 2 3 2 3" xfId="4904"/>
    <cellStyle name="Output 2 3 2 3 2" xfId="16458"/>
    <cellStyle name="Output 2 3 2 3 2 2" xfId="29711"/>
    <cellStyle name="Output 2 3 2 3 3" xfId="35137"/>
    <cellStyle name="Output 2 3 2 4" xfId="5438"/>
    <cellStyle name="Output 2 3 2 4 2" xfId="16459"/>
    <cellStyle name="Output 2 3 2 4 2 2" xfId="30123"/>
    <cellStyle name="Output 2 3 2 4 3" xfId="35513"/>
    <cellStyle name="Output 2 3 2 5" xfId="4266"/>
    <cellStyle name="Output 2 3 2 5 2" xfId="16460"/>
    <cellStyle name="Output 2 3 2 5 2 2" xfId="29132"/>
    <cellStyle name="Output 2 3 2 5 3" xfId="25397"/>
    <cellStyle name="Output 2 3 2 6" xfId="5665"/>
    <cellStyle name="Output 2 3 2 6 2" xfId="16461"/>
    <cellStyle name="Output 2 3 2 6 2 2" xfId="30341"/>
    <cellStyle name="Output 2 3 2 6 3" xfId="35731"/>
    <cellStyle name="Output 2 3 2 7" xfId="5041"/>
    <cellStyle name="Output 2 3 2 7 2" xfId="16462"/>
    <cellStyle name="Output 2 3 2 7 2 2" xfId="29845"/>
    <cellStyle name="Output 2 3 2 7 3" xfId="35269"/>
    <cellStyle name="Output 2 3 2 8" xfId="5291"/>
    <cellStyle name="Output 2 3 2 8 2" xfId="16463"/>
    <cellStyle name="Output 2 3 2 8 2 2" xfId="29979"/>
    <cellStyle name="Output 2 3 2 8 3" xfId="35369"/>
    <cellStyle name="Output 2 3 2 9" xfId="6430"/>
    <cellStyle name="Output 2 3 2 9 2" xfId="16464"/>
    <cellStyle name="Output 2 3 2 9 2 2" xfId="31056"/>
    <cellStyle name="Output 2 3 2 9 3" xfId="36426"/>
    <cellStyle name="Output 2 3 3" xfId="4124"/>
    <cellStyle name="Output 2 3 3 2" xfId="9504"/>
    <cellStyle name="Output 2 3 3 2 2" xfId="16465"/>
    <cellStyle name="Output 2 3 3 2 2 2" xfId="34087"/>
    <cellStyle name="Output 2 3 3 2 3" xfId="36810"/>
    <cellStyle name="Output 2 3 3 3" xfId="16466"/>
    <cellStyle name="Output 2 3 3 3 2" xfId="29011"/>
    <cellStyle name="Output 2 3 3 4" xfId="22542"/>
    <cellStyle name="Output 2 3 4" xfId="4903"/>
    <cellStyle name="Output 2 3 4 2" xfId="16467"/>
    <cellStyle name="Output 2 3 4 2 2" xfId="29710"/>
    <cellStyle name="Output 2 3 4 3" xfId="35136"/>
    <cellStyle name="Output 2 3 5" xfId="5437"/>
    <cellStyle name="Output 2 3 5 2" xfId="16468"/>
    <cellStyle name="Output 2 3 5 2 2" xfId="30122"/>
    <cellStyle name="Output 2 3 5 3" xfId="35512"/>
    <cellStyle name="Output 2 3 6" xfId="5675"/>
    <cellStyle name="Output 2 3 6 2" xfId="16469"/>
    <cellStyle name="Output 2 3 6 2 2" xfId="30351"/>
    <cellStyle name="Output 2 3 6 3" xfId="35741"/>
    <cellStyle name="Output 2 3 7" xfId="5664"/>
    <cellStyle name="Output 2 3 7 2" xfId="16470"/>
    <cellStyle name="Output 2 3 7 2 2" xfId="30340"/>
    <cellStyle name="Output 2 3 7 3" xfId="35730"/>
    <cellStyle name="Output 2 3 8" xfId="4345"/>
    <cellStyle name="Output 2 3 8 2" xfId="16471"/>
    <cellStyle name="Output 2 3 8 2 2" xfId="29205"/>
    <cellStyle name="Output 2 3 8 3" xfId="19418"/>
    <cellStyle name="Output 2 3 9" xfId="5874"/>
    <cellStyle name="Output 2 3 9 2" xfId="16472"/>
    <cellStyle name="Output 2 3 9 2 2" xfId="30535"/>
    <cellStyle name="Output 2 3 9 3" xfId="35919"/>
    <cellStyle name="Output 2 4" xfId="866"/>
    <cellStyle name="Output 2 4 10" xfId="10473"/>
    <cellStyle name="Output 2 4 10 2" xfId="26162"/>
    <cellStyle name="Output 2 4 11" xfId="26258"/>
    <cellStyle name="Output 2 4 2" xfId="4905"/>
    <cellStyle name="Output 2 4 2 2" xfId="16473"/>
    <cellStyle name="Output 2 4 2 2 2" xfId="29712"/>
    <cellStyle name="Output 2 4 2 3" xfId="35138"/>
    <cellStyle name="Output 2 4 3" xfId="5439"/>
    <cellStyle name="Output 2 4 3 2" xfId="16474"/>
    <cellStyle name="Output 2 4 3 2 2" xfId="30124"/>
    <cellStyle name="Output 2 4 3 3" xfId="35514"/>
    <cellStyle name="Output 2 4 4" xfId="4612"/>
    <cellStyle name="Output 2 4 4 2" xfId="16475"/>
    <cellStyle name="Output 2 4 4 2 2" xfId="29461"/>
    <cellStyle name="Output 2 4 4 3" xfId="34920"/>
    <cellStyle name="Output 2 4 5" xfId="5285"/>
    <cellStyle name="Output 2 4 5 2" xfId="16476"/>
    <cellStyle name="Output 2 4 5 2 2" xfId="29973"/>
    <cellStyle name="Output 2 4 5 3" xfId="35363"/>
    <cellStyle name="Output 2 4 6" xfId="4470"/>
    <cellStyle name="Output 2 4 6 2" xfId="16477"/>
    <cellStyle name="Output 2 4 6 2 2" xfId="29330"/>
    <cellStyle name="Output 2 4 6 3" xfId="19375"/>
    <cellStyle name="Output 2 4 7" xfId="5359"/>
    <cellStyle name="Output 2 4 7 2" xfId="16478"/>
    <cellStyle name="Output 2 4 7 2 2" xfId="30044"/>
    <cellStyle name="Output 2 4 7 3" xfId="35434"/>
    <cellStyle name="Output 2 4 8" xfId="6618"/>
    <cellStyle name="Output 2 4 8 2" xfId="16479"/>
    <cellStyle name="Output 2 4 8 2 2" xfId="31238"/>
    <cellStyle name="Output 2 4 8 3" xfId="36602"/>
    <cellStyle name="Output 2 4 9" xfId="10175"/>
    <cellStyle name="Output 2 4 9 2" xfId="16480"/>
    <cellStyle name="Output 2 4 9 2 2" xfId="34584"/>
    <cellStyle name="Output 2 4 9 3" xfId="25873"/>
    <cellStyle name="Output 2 5" xfId="5213"/>
    <cellStyle name="Output 2 5 10" xfId="35330"/>
    <cellStyle name="Output 2 5 2" xfId="5715"/>
    <cellStyle name="Output 2 5 2 2" xfId="16481"/>
    <cellStyle name="Output 2 5 2 2 2" xfId="30386"/>
    <cellStyle name="Output 2 5 2 3" xfId="35776"/>
    <cellStyle name="Output 2 5 3" xfId="5980"/>
    <cellStyle name="Output 2 5 3 2" xfId="16482"/>
    <cellStyle name="Output 2 5 3 2 2" xfId="30634"/>
    <cellStyle name="Output 2 5 3 3" xfId="36018"/>
    <cellStyle name="Output 2 5 4" xfId="6241"/>
    <cellStyle name="Output 2 5 4 2" xfId="16483"/>
    <cellStyle name="Output 2 5 4 2 2" xfId="30874"/>
    <cellStyle name="Output 2 5 4 3" xfId="36250"/>
    <cellStyle name="Output 2 5 5" xfId="6461"/>
    <cellStyle name="Output 2 5 5 2" xfId="16484"/>
    <cellStyle name="Output 2 5 5 2 2" xfId="31086"/>
    <cellStyle name="Output 2 5 5 3" xfId="36456"/>
    <cellStyle name="Output 2 5 6" xfId="6638"/>
    <cellStyle name="Output 2 5 6 2" xfId="16485"/>
    <cellStyle name="Output 2 5 6 2 2" xfId="31258"/>
    <cellStyle name="Output 2 5 6 3" xfId="36622"/>
    <cellStyle name="Output 2 5 7" xfId="6777"/>
    <cellStyle name="Output 2 5 7 2" xfId="16486"/>
    <cellStyle name="Output 2 5 7 2 2" xfId="31395"/>
    <cellStyle name="Output 2 5 7 3" xfId="36759"/>
    <cellStyle name="Output 2 5 8" xfId="10390"/>
    <cellStyle name="Output 2 5 8 2" xfId="16487"/>
    <cellStyle name="Output 2 5 8 2 2" xfId="34776"/>
    <cellStyle name="Output 2 5 8 3" xfId="26084"/>
    <cellStyle name="Output 2 5 9" xfId="10630"/>
    <cellStyle name="Output 2 5 9 2" xfId="26310"/>
    <cellStyle name="Output 2 6" xfId="4460"/>
    <cellStyle name="Output 2 6 2" xfId="10414"/>
    <cellStyle name="Output 2 6 2 2" xfId="16488"/>
    <cellStyle name="Output 2 6 2 2 2" xfId="34795"/>
    <cellStyle name="Output 2 6 2 3" xfId="26104"/>
    <cellStyle name="Output 2 6 3" xfId="10647"/>
    <cellStyle name="Output 2 6 3 2" xfId="26325"/>
    <cellStyle name="Output 2 6 4" xfId="16489"/>
    <cellStyle name="Output 2 6 4 2" xfId="29320"/>
    <cellStyle name="Output 2 6 5" xfId="19608"/>
    <cellStyle name="Output 2 7" xfId="4632"/>
    <cellStyle name="Output 2 7 2" xfId="16490"/>
    <cellStyle name="Output 2 7 2 2" xfId="29481"/>
    <cellStyle name="Output 2 7 3" xfId="34938"/>
    <cellStyle name="Output 2 8" xfId="4378"/>
    <cellStyle name="Output 2 8 2" xfId="16491"/>
    <cellStyle name="Output 2 8 2 2" xfId="29238"/>
    <cellStyle name="Output 2 8 3" xfId="19405"/>
    <cellStyle name="Output 2 9" xfId="4799"/>
    <cellStyle name="Output 2 9 2" xfId="16492"/>
    <cellStyle name="Output 2 9 2 2" xfId="29612"/>
    <cellStyle name="Output 2 9 3" xfId="35040"/>
    <cellStyle name="Output 20" xfId="9935"/>
    <cellStyle name="Output 20 2" xfId="25645"/>
    <cellStyle name="Output 21" xfId="22411"/>
    <cellStyle name="Output 3" xfId="299"/>
    <cellStyle name="Output 3 10" xfId="6096"/>
    <cellStyle name="Output 3 10 2" xfId="16493"/>
    <cellStyle name="Output 3 10 2 2" xfId="30740"/>
    <cellStyle name="Output 3 10 3" xfId="36123"/>
    <cellStyle name="Output 3 11" xfId="4809"/>
    <cellStyle name="Output 3 11 2" xfId="16494"/>
    <cellStyle name="Output 3 11 2 2" xfId="29620"/>
    <cellStyle name="Output 3 11 3" xfId="35048"/>
    <cellStyle name="Output 3 12" xfId="5971"/>
    <cellStyle name="Output 3 12 2" xfId="16495"/>
    <cellStyle name="Output 3 12 2 2" xfId="30625"/>
    <cellStyle name="Output 3 12 3" xfId="36009"/>
    <cellStyle name="Output 3 13" xfId="9948"/>
    <cellStyle name="Output 3 13 2" xfId="16496"/>
    <cellStyle name="Output 3 13 2 2" xfId="34407"/>
    <cellStyle name="Output 3 13 3" xfId="25658"/>
    <cellStyle name="Output 3 14" xfId="10382"/>
    <cellStyle name="Output 3 14 2" xfId="26076"/>
    <cellStyle name="Output 3 15" xfId="19516"/>
    <cellStyle name="Output 3 2" xfId="492"/>
    <cellStyle name="Output 3 2 10" xfId="6555"/>
    <cellStyle name="Output 3 2 10 2" xfId="16497"/>
    <cellStyle name="Output 3 2 10 2 2" xfId="31180"/>
    <cellStyle name="Output 3 2 10 3" xfId="36550"/>
    <cellStyle name="Output 3 2 11" xfId="9949"/>
    <cellStyle name="Output 3 2 11 2" xfId="16498"/>
    <cellStyle name="Output 3 2 11 2 2" xfId="34408"/>
    <cellStyle name="Output 3 2 11 3" xfId="25659"/>
    <cellStyle name="Output 3 2 12" xfId="10135"/>
    <cellStyle name="Output 3 2 12 2" xfId="25833"/>
    <cellStyle name="Output 3 2 13" xfId="22547"/>
    <cellStyle name="Output 3 2 2" xfId="811"/>
    <cellStyle name="Output 3 2 2 10" xfId="5888"/>
    <cellStyle name="Output 3 2 2 10 2" xfId="16499"/>
    <cellStyle name="Output 3 2 2 10 2 2" xfId="30549"/>
    <cellStyle name="Output 3 2 2 10 3" xfId="35933"/>
    <cellStyle name="Output 3 2 2 11" xfId="10176"/>
    <cellStyle name="Output 3 2 2 11 2" xfId="16500"/>
    <cellStyle name="Output 3 2 2 11 2 2" xfId="34585"/>
    <cellStyle name="Output 3 2 2 11 3" xfId="25874"/>
    <cellStyle name="Output 3 2 2 12" xfId="10474"/>
    <cellStyle name="Output 3 2 2 12 2" xfId="26163"/>
    <cellStyle name="Output 3 2 2 13" xfId="21887"/>
    <cellStyle name="Output 3 2 2 2" xfId="882"/>
    <cellStyle name="Output 3 2 2 2 10" xfId="10177"/>
    <cellStyle name="Output 3 2 2 2 10 2" xfId="16501"/>
    <cellStyle name="Output 3 2 2 2 10 2 2" xfId="34586"/>
    <cellStyle name="Output 3 2 2 2 10 3" xfId="25875"/>
    <cellStyle name="Output 3 2 2 2 11" xfId="10475"/>
    <cellStyle name="Output 3 2 2 2 11 2" xfId="26164"/>
    <cellStyle name="Output 3 2 2 2 12" xfId="19662"/>
    <cellStyle name="Output 3 2 2 2 2" xfId="4156"/>
    <cellStyle name="Output 3 2 2 2 2 2" xfId="9536"/>
    <cellStyle name="Output 3 2 2 2 2 2 2" xfId="16502"/>
    <cellStyle name="Output 3 2 2 2 2 2 2 2" xfId="34116"/>
    <cellStyle name="Output 3 2 2 2 2 2 3" xfId="36836"/>
    <cellStyle name="Output 3 2 2 2 2 3" xfId="16503"/>
    <cellStyle name="Output 3 2 2 2 2 3 2" xfId="29039"/>
    <cellStyle name="Output 3 2 2 2 2 4" xfId="22455"/>
    <cellStyle name="Output 3 2 2 2 3" xfId="4907"/>
    <cellStyle name="Output 3 2 2 2 3 2" xfId="16504"/>
    <cellStyle name="Output 3 2 2 2 3 2 2" xfId="29714"/>
    <cellStyle name="Output 3 2 2 2 3 3" xfId="35140"/>
    <cellStyle name="Output 3 2 2 2 4" xfId="5441"/>
    <cellStyle name="Output 3 2 2 2 4 2" xfId="16505"/>
    <cellStyle name="Output 3 2 2 2 4 2 2" xfId="30126"/>
    <cellStyle name="Output 3 2 2 2 4 3" xfId="35516"/>
    <cellStyle name="Output 3 2 2 2 5" xfId="4267"/>
    <cellStyle name="Output 3 2 2 2 5 2" xfId="16506"/>
    <cellStyle name="Output 3 2 2 2 5 2 2" xfId="29133"/>
    <cellStyle name="Output 3 2 2 2 5 3" xfId="22535"/>
    <cellStyle name="Output 3 2 2 2 6" xfId="4962"/>
    <cellStyle name="Output 3 2 2 2 6 2" xfId="16507"/>
    <cellStyle name="Output 3 2 2 2 6 2 2" xfId="29768"/>
    <cellStyle name="Output 3 2 2 2 6 3" xfId="35194"/>
    <cellStyle name="Output 3 2 2 2 7" xfId="5954"/>
    <cellStyle name="Output 3 2 2 2 7 2" xfId="16508"/>
    <cellStyle name="Output 3 2 2 2 7 2 2" xfId="30610"/>
    <cellStyle name="Output 3 2 2 2 7 3" xfId="35994"/>
    <cellStyle name="Output 3 2 2 2 8" xfId="6437"/>
    <cellStyle name="Output 3 2 2 2 8 2" xfId="16509"/>
    <cellStyle name="Output 3 2 2 2 8 2 2" xfId="31063"/>
    <cellStyle name="Output 3 2 2 2 8 3" xfId="36433"/>
    <cellStyle name="Output 3 2 2 2 9" xfId="6431"/>
    <cellStyle name="Output 3 2 2 2 9 2" xfId="16510"/>
    <cellStyle name="Output 3 2 2 2 9 2 2" xfId="31057"/>
    <cellStyle name="Output 3 2 2 2 9 3" xfId="36427"/>
    <cellStyle name="Output 3 2 2 3" xfId="4132"/>
    <cellStyle name="Output 3 2 2 3 2" xfId="9512"/>
    <cellStyle name="Output 3 2 2 3 2 2" xfId="16511"/>
    <cellStyle name="Output 3 2 2 3 2 2 2" xfId="34095"/>
    <cellStyle name="Output 3 2 2 3 2 3" xfId="36818"/>
    <cellStyle name="Output 3 2 2 3 3" xfId="16512"/>
    <cellStyle name="Output 3 2 2 3 3 2" xfId="29019"/>
    <cellStyle name="Output 3 2 2 3 4" xfId="25454"/>
    <cellStyle name="Output 3 2 2 4" xfId="4906"/>
    <cellStyle name="Output 3 2 2 4 2" xfId="16513"/>
    <cellStyle name="Output 3 2 2 4 2 2" xfId="29713"/>
    <cellStyle name="Output 3 2 2 4 3" xfId="35139"/>
    <cellStyle name="Output 3 2 2 5" xfId="5440"/>
    <cellStyle name="Output 3 2 2 5 2" xfId="16514"/>
    <cellStyle name="Output 3 2 2 5 2 2" xfId="30125"/>
    <cellStyle name="Output 3 2 2 5 3" xfId="35515"/>
    <cellStyle name="Output 3 2 2 6" xfId="4613"/>
    <cellStyle name="Output 3 2 2 6 2" xfId="16515"/>
    <cellStyle name="Output 3 2 2 6 2 2" xfId="29462"/>
    <cellStyle name="Output 3 2 2 6 3" xfId="34921"/>
    <cellStyle name="Output 3 2 2 7" xfId="5689"/>
    <cellStyle name="Output 3 2 2 7 2" xfId="16516"/>
    <cellStyle name="Output 3 2 2 7 2 2" xfId="30362"/>
    <cellStyle name="Output 3 2 2 7 3" xfId="35752"/>
    <cellStyle name="Output 3 2 2 8" xfId="6205"/>
    <cellStyle name="Output 3 2 2 8 2" xfId="16517"/>
    <cellStyle name="Output 3 2 2 8 2 2" xfId="30840"/>
    <cellStyle name="Output 3 2 2 8 3" xfId="36216"/>
    <cellStyle name="Output 3 2 2 9" xfId="6199"/>
    <cellStyle name="Output 3 2 2 9 2" xfId="16518"/>
    <cellStyle name="Output 3 2 2 9 2 2" xfId="30834"/>
    <cellStyle name="Output 3 2 2 9 3" xfId="36210"/>
    <cellStyle name="Output 3 2 3" xfId="4048"/>
    <cellStyle name="Output 3 2 3 2" xfId="9428"/>
    <cellStyle name="Output 3 2 3 2 2" xfId="16519"/>
    <cellStyle name="Output 3 2 3 2 2 2" xfId="34020"/>
    <cellStyle name="Output 3 2 3 2 3" xfId="36795"/>
    <cellStyle name="Output 3 2 3 3" xfId="16520"/>
    <cellStyle name="Output 3 2 3 3 2" xfId="28944"/>
    <cellStyle name="Output 3 2 3 4" xfId="21872"/>
    <cellStyle name="Output 3 2 4" xfId="4463"/>
    <cellStyle name="Output 3 2 4 2" xfId="16521"/>
    <cellStyle name="Output 3 2 4 2 2" xfId="29323"/>
    <cellStyle name="Output 3 2 4 3" xfId="19685"/>
    <cellStyle name="Output 3 2 5" xfId="4790"/>
    <cellStyle name="Output 3 2 5 2" xfId="16522"/>
    <cellStyle name="Output 3 2 5 2 2" xfId="29605"/>
    <cellStyle name="Output 3 2 5 3" xfId="35033"/>
    <cellStyle name="Output 3 2 6" xfId="4725"/>
    <cellStyle name="Output 3 2 6 2" xfId="16523"/>
    <cellStyle name="Output 3 2 6 2 2" xfId="29548"/>
    <cellStyle name="Output 3 2 6 3" xfId="34976"/>
    <cellStyle name="Output 3 2 7" xfId="5809"/>
    <cellStyle name="Output 3 2 7 2" xfId="16524"/>
    <cellStyle name="Output 3 2 7 2 2" xfId="30477"/>
    <cellStyle name="Output 3 2 7 3" xfId="35867"/>
    <cellStyle name="Output 3 2 8" xfId="5550"/>
    <cellStyle name="Output 3 2 8 2" xfId="16525"/>
    <cellStyle name="Output 3 2 8 2 2" xfId="30235"/>
    <cellStyle name="Output 3 2 8 3" xfId="35625"/>
    <cellStyle name="Output 3 2 9" xfId="6353"/>
    <cellStyle name="Output 3 2 9 2" xfId="16526"/>
    <cellStyle name="Output 3 2 9 2 2" xfId="30984"/>
    <cellStyle name="Output 3 2 9 3" xfId="36360"/>
    <cellStyle name="Output 3 3" xfId="773"/>
    <cellStyle name="Output 3 3 10" xfId="6476"/>
    <cellStyle name="Output 3 3 10 2" xfId="16527"/>
    <cellStyle name="Output 3 3 10 2 2" xfId="31101"/>
    <cellStyle name="Output 3 3 10 3" xfId="36471"/>
    <cellStyle name="Output 3 3 11" xfId="10178"/>
    <cellStyle name="Output 3 3 11 2" xfId="16528"/>
    <cellStyle name="Output 3 3 11 2 2" xfId="34587"/>
    <cellStyle name="Output 3 3 11 3" xfId="25876"/>
    <cellStyle name="Output 3 3 12" xfId="10476"/>
    <cellStyle name="Output 3 3 12 2" xfId="26165"/>
    <cellStyle name="Output 3 3 13" xfId="22580"/>
    <cellStyle name="Output 3 3 2" xfId="631"/>
    <cellStyle name="Output 3 3 2 10" xfId="10179"/>
    <cellStyle name="Output 3 3 2 10 2" xfId="16529"/>
    <cellStyle name="Output 3 3 2 10 2 2" xfId="34588"/>
    <cellStyle name="Output 3 3 2 10 3" xfId="25877"/>
    <cellStyle name="Output 3 3 2 11" xfId="10477"/>
    <cellStyle name="Output 3 3 2 11 2" xfId="26166"/>
    <cellStyle name="Output 3 3 2 12" xfId="22410"/>
    <cellStyle name="Output 3 3 2 2" xfId="4107"/>
    <cellStyle name="Output 3 3 2 2 2" xfId="9487"/>
    <cellStyle name="Output 3 3 2 2 2 2" xfId="16530"/>
    <cellStyle name="Output 3 3 2 2 2 2 2" xfId="34076"/>
    <cellStyle name="Output 3 3 2 2 2 3" xfId="36800"/>
    <cellStyle name="Output 3 3 2 2 3" xfId="16531"/>
    <cellStyle name="Output 3 3 2 2 3 2" xfId="29000"/>
    <cellStyle name="Output 3 3 2 2 4" xfId="19478"/>
    <cellStyle name="Output 3 3 2 3" xfId="4909"/>
    <cellStyle name="Output 3 3 2 3 2" xfId="16532"/>
    <cellStyle name="Output 3 3 2 3 2 2" xfId="29716"/>
    <cellStyle name="Output 3 3 2 3 3" xfId="35142"/>
    <cellStyle name="Output 3 3 2 4" xfId="5443"/>
    <cellStyle name="Output 3 3 2 4 2" xfId="16533"/>
    <cellStyle name="Output 3 3 2 4 2 2" xfId="30128"/>
    <cellStyle name="Output 3 3 2 4 3" xfId="35518"/>
    <cellStyle name="Output 3 3 2 5" xfId="4269"/>
    <cellStyle name="Output 3 3 2 5 2" xfId="16534"/>
    <cellStyle name="Output 3 3 2 5 2 2" xfId="29135"/>
    <cellStyle name="Output 3 3 2 5 3" xfId="22437"/>
    <cellStyle name="Output 3 3 2 6" xfId="5943"/>
    <cellStyle name="Output 3 3 2 6 2" xfId="16535"/>
    <cellStyle name="Output 3 3 2 6 2 2" xfId="30599"/>
    <cellStyle name="Output 3 3 2 6 3" xfId="35983"/>
    <cellStyle name="Output 3 3 2 7" xfId="4479"/>
    <cellStyle name="Output 3 3 2 7 2" xfId="16536"/>
    <cellStyle name="Output 3 3 2 7 2 2" xfId="29339"/>
    <cellStyle name="Output 3 3 2 7 3" xfId="19680"/>
    <cellStyle name="Output 3 3 2 8" xfId="6200"/>
    <cellStyle name="Output 3 3 2 8 2" xfId="16537"/>
    <cellStyle name="Output 3 3 2 8 2 2" xfId="30835"/>
    <cellStyle name="Output 3 3 2 8 3" xfId="36211"/>
    <cellStyle name="Output 3 3 2 9" xfId="5269"/>
    <cellStyle name="Output 3 3 2 9 2" xfId="16538"/>
    <cellStyle name="Output 3 3 2 9 2 2" xfId="29957"/>
    <cellStyle name="Output 3 3 2 9 3" xfId="35347"/>
    <cellStyle name="Output 3 3 3" xfId="4125"/>
    <cellStyle name="Output 3 3 3 2" xfId="9505"/>
    <cellStyle name="Output 3 3 3 2 2" xfId="16539"/>
    <cellStyle name="Output 3 3 3 2 2 2" xfId="34088"/>
    <cellStyle name="Output 3 3 3 2 3" xfId="36811"/>
    <cellStyle name="Output 3 3 3 3" xfId="16540"/>
    <cellStyle name="Output 3 3 3 3 2" xfId="29012"/>
    <cellStyle name="Output 3 3 3 4" xfId="21866"/>
    <cellStyle name="Output 3 3 4" xfId="4908"/>
    <cellStyle name="Output 3 3 4 2" xfId="16541"/>
    <cellStyle name="Output 3 3 4 2 2" xfId="29715"/>
    <cellStyle name="Output 3 3 4 3" xfId="35141"/>
    <cellStyle name="Output 3 3 5" xfId="5442"/>
    <cellStyle name="Output 3 3 5 2" xfId="16542"/>
    <cellStyle name="Output 3 3 5 2 2" xfId="30127"/>
    <cellStyle name="Output 3 3 5 3" xfId="35517"/>
    <cellStyle name="Output 3 3 6" xfId="4268"/>
    <cellStyle name="Output 3 3 6 2" xfId="16543"/>
    <cellStyle name="Output 3 3 6 2 2" xfId="29134"/>
    <cellStyle name="Output 3 3 6 3" xfId="21412"/>
    <cellStyle name="Output 3 3 7" xfId="5745"/>
    <cellStyle name="Output 3 3 7 2" xfId="16544"/>
    <cellStyle name="Output 3 3 7 2 2" xfId="30413"/>
    <cellStyle name="Output 3 3 7 3" xfId="35803"/>
    <cellStyle name="Output 3 3 8" xfId="4927"/>
    <cellStyle name="Output 3 3 8 2" xfId="16545"/>
    <cellStyle name="Output 3 3 8 2 2" xfId="29733"/>
    <cellStyle name="Output 3 3 8 3" xfId="35159"/>
    <cellStyle name="Output 3 3 9" xfId="5873"/>
    <cellStyle name="Output 3 3 9 2" xfId="16546"/>
    <cellStyle name="Output 3 3 9 2 2" xfId="30534"/>
    <cellStyle name="Output 3 3 9 3" xfId="35918"/>
    <cellStyle name="Output 3 4" xfId="865"/>
    <cellStyle name="Output 3 4 10" xfId="10478"/>
    <cellStyle name="Output 3 4 10 2" xfId="26167"/>
    <cellStyle name="Output 3 4 11" xfId="19639"/>
    <cellStyle name="Output 3 4 2" xfId="4910"/>
    <cellStyle name="Output 3 4 2 2" xfId="16547"/>
    <cellStyle name="Output 3 4 2 2 2" xfId="29717"/>
    <cellStyle name="Output 3 4 2 3" xfId="35143"/>
    <cellStyle name="Output 3 4 3" xfId="5444"/>
    <cellStyle name="Output 3 4 3 2" xfId="16548"/>
    <cellStyle name="Output 3 4 3 2 2" xfId="30129"/>
    <cellStyle name="Output 3 4 3 3" xfId="35519"/>
    <cellStyle name="Output 3 4 4" xfId="4614"/>
    <cellStyle name="Output 3 4 4 2" xfId="16549"/>
    <cellStyle name="Output 3 4 4 2 2" xfId="29463"/>
    <cellStyle name="Output 3 4 4 3" xfId="34922"/>
    <cellStyle name="Output 3 4 5" xfId="5286"/>
    <cellStyle name="Output 3 4 5 2" xfId="16550"/>
    <cellStyle name="Output 3 4 5 2 2" xfId="29974"/>
    <cellStyle name="Output 3 4 5 3" xfId="35364"/>
    <cellStyle name="Output 3 4 6" xfId="4346"/>
    <cellStyle name="Output 3 4 6 2" xfId="16551"/>
    <cellStyle name="Output 3 4 6 2 2" xfId="29206"/>
    <cellStyle name="Output 3 4 6 3" xfId="20775"/>
    <cellStyle name="Output 3 4 7" xfId="6261"/>
    <cellStyle name="Output 3 4 7 2" xfId="16552"/>
    <cellStyle name="Output 3 4 7 2 2" xfId="30892"/>
    <cellStyle name="Output 3 4 7 3" xfId="36268"/>
    <cellStyle name="Output 3 4 8" xfId="5951"/>
    <cellStyle name="Output 3 4 8 2" xfId="16553"/>
    <cellStyle name="Output 3 4 8 2 2" xfId="30607"/>
    <cellStyle name="Output 3 4 8 3" xfId="35991"/>
    <cellStyle name="Output 3 4 9" xfId="10180"/>
    <cellStyle name="Output 3 4 9 2" xfId="16554"/>
    <cellStyle name="Output 3 4 9 2 2" xfId="34589"/>
    <cellStyle name="Output 3 4 9 3" xfId="25878"/>
    <cellStyle name="Output 3 5" xfId="3566"/>
    <cellStyle name="Output 3 6" xfId="4462"/>
    <cellStyle name="Output 3 6 2" xfId="16555"/>
    <cellStyle name="Output 3 6 2 2" xfId="29322"/>
    <cellStyle name="Output 3 6 3" xfId="19377"/>
    <cellStyle name="Output 3 7" xfId="4791"/>
    <cellStyle name="Output 3 7 2" xfId="16556"/>
    <cellStyle name="Output 3 7 2 2" xfId="29606"/>
    <cellStyle name="Output 3 7 3" xfId="35034"/>
    <cellStyle name="Output 3 8" xfId="4724"/>
    <cellStyle name="Output 3 8 2" xfId="16557"/>
    <cellStyle name="Output 3 8 2 2" xfId="29547"/>
    <cellStyle name="Output 3 8 3" xfId="34975"/>
    <cellStyle name="Output 3 9" xfId="5810"/>
    <cellStyle name="Output 3 9 2" xfId="16558"/>
    <cellStyle name="Output 3 9 2 2" xfId="30478"/>
    <cellStyle name="Output 3 9 3" xfId="35868"/>
    <cellStyle name="Output 4" xfId="300"/>
    <cellStyle name="Output 4 10" xfId="5975"/>
    <cellStyle name="Output 4 10 2" xfId="16559"/>
    <cellStyle name="Output 4 10 2 2" xfId="30629"/>
    <cellStyle name="Output 4 10 3" xfId="36013"/>
    <cellStyle name="Output 4 11" xfId="6352"/>
    <cellStyle name="Output 4 11 2" xfId="16560"/>
    <cellStyle name="Output 4 11 2 2" xfId="30983"/>
    <cellStyle name="Output 4 11 3" xfId="36359"/>
    <cellStyle name="Output 4 12" xfId="6554"/>
    <cellStyle name="Output 4 12 2" xfId="16561"/>
    <cellStyle name="Output 4 12 2 2" xfId="31179"/>
    <cellStyle name="Output 4 12 3" xfId="36549"/>
    <cellStyle name="Output 4 13" xfId="9950"/>
    <cellStyle name="Output 4 13 2" xfId="16562"/>
    <cellStyle name="Output 4 13 2 2" xfId="34409"/>
    <cellStyle name="Output 4 13 3" xfId="25660"/>
    <cellStyle name="Output 4 14" xfId="10381"/>
    <cellStyle name="Output 4 14 2" xfId="26075"/>
    <cellStyle name="Output 4 15" xfId="22224"/>
    <cellStyle name="Output 4 2" xfId="493"/>
    <cellStyle name="Output 4 2 10" xfId="6553"/>
    <cellStyle name="Output 4 2 10 2" xfId="16563"/>
    <cellStyle name="Output 4 2 10 2 2" xfId="31178"/>
    <cellStyle name="Output 4 2 10 3" xfId="36548"/>
    <cellStyle name="Output 4 2 11" xfId="9951"/>
    <cellStyle name="Output 4 2 11 2" xfId="16564"/>
    <cellStyle name="Output 4 2 11 2 2" xfId="34410"/>
    <cellStyle name="Output 4 2 11 3" xfId="25661"/>
    <cellStyle name="Output 4 2 12" xfId="10005"/>
    <cellStyle name="Output 4 2 12 2" xfId="25713"/>
    <cellStyle name="Output 4 2 13" xfId="19635"/>
    <cellStyle name="Output 4 2 2" xfId="812"/>
    <cellStyle name="Output 4 2 2 10" xfId="5577"/>
    <cellStyle name="Output 4 2 2 10 2" xfId="16565"/>
    <cellStyle name="Output 4 2 2 10 2 2" xfId="30262"/>
    <cellStyle name="Output 4 2 2 10 3" xfId="35652"/>
    <cellStyle name="Output 4 2 2 11" xfId="10181"/>
    <cellStyle name="Output 4 2 2 11 2" xfId="16566"/>
    <cellStyle name="Output 4 2 2 11 2 2" xfId="34590"/>
    <cellStyle name="Output 4 2 2 11 3" xfId="25879"/>
    <cellStyle name="Output 4 2 2 12" xfId="10479"/>
    <cellStyle name="Output 4 2 2 12 2" xfId="26168"/>
    <cellStyle name="Output 4 2 2 13" xfId="31510"/>
    <cellStyle name="Output 4 2 2 2" xfId="883"/>
    <cellStyle name="Output 4 2 2 2 10" xfId="10182"/>
    <cellStyle name="Output 4 2 2 2 10 2" xfId="16567"/>
    <cellStyle name="Output 4 2 2 2 10 2 2" xfId="34591"/>
    <cellStyle name="Output 4 2 2 2 10 3" xfId="25880"/>
    <cellStyle name="Output 4 2 2 2 11" xfId="10480"/>
    <cellStyle name="Output 4 2 2 2 11 2" xfId="26169"/>
    <cellStyle name="Output 4 2 2 2 12" xfId="21882"/>
    <cellStyle name="Output 4 2 2 2 2" xfId="4157"/>
    <cellStyle name="Output 4 2 2 2 2 2" xfId="9537"/>
    <cellStyle name="Output 4 2 2 2 2 2 2" xfId="16568"/>
    <cellStyle name="Output 4 2 2 2 2 2 2 2" xfId="34117"/>
    <cellStyle name="Output 4 2 2 2 2 2 3" xfId="36837"/>
    <cellStyle name="Output 4 2 2 2 2 3" xfId="16569"/>
    <cellStyle name="Output 4 2 2 2 2 3 2" xfId="29040"/>
    <cellStyle name="Output 4 2 2 2 2 4" xfId="21860"/>
    <cellStyle name="Output 4 2 2 2 3" xfId="4912"/>
    <cellStyle name="Output 4 2 2 2 3 2" xfId="16570"/>
    <cellStyle name="Output 4 2 2 2 3 2 2" xfId="29719"/>
    <cellStyle name="Output 4 2 2 2 3 3" xfId="35145"/>
    <cellStyle name="Output 4 2 2 2 4" xfId="5446"/>
    <cellStyle name="Output 4 2 2 2 4 2" xfId="16571"/>
    <cellStyle name="Output 4 2 2 2 4 2 2" xfId="30131"/>
    <cellStyle name="Output 4 2 2 2 4 3" xfId="35521"/>
    <cellStyle name="Output 4 2 2 2 5" xfId="4270"/>
    <cellStyle name="Output 4 2 2 2 5 2" xfId="16572"/>
    <cellStyle name="Output 4 2 2 2 5 2 2" xfId="29136"/>
    <cellStyle name="Output 4 2 2 2 5 3" xfId="21411"/>
    <cellStyle name="Output 4 2 2 2 6" xfId="4674"/>
    <cellStyle name="Output 4 2 2 2 6 2" xfId="16573"/>
    <cellStyle name="Output 4 2 2 2 6 2 2" xfId="29511"/>
    <cellStyle name="Output 4 2 2 2 6 3" xfId="34952"/>
    <cellStyle name="Output 4 2 2 2 7" xfId="5264"/>
    <cellStyle name="Output 4 2 2 2 7 2" xfId="16574"/>
    <cellStyle name="Output 4 2 2 2 7 2 2" xfId="29952"/>
    <cellStyle name="Output 4 2 2 2 7 3" xfId="35342"/>
    <cellStyle name="Output 4 2 2 2 8" xfId="5871"/>
    <cellStyle name="Output 4 2 2 2 8 2" xfId="16575"/>
    <cellStyle name="Output 4 2 2 2 8 2 2" xfId="30532"/>
    <cellStyle name="Output 4 2 2 2 8 3" xfId="35916"/>
    <cellStyle name="Output 4 2 2 2 9" xfId="6217"/>
    <cellStyle name="Output 4 2 2 2 9 2" xfId="16576"/>
    <cellStyle name="Output 4 2 2 2 9 2 2" xfId="30852"/>
    <cellStyle name="Output 4 2 2 2 9 3" xfId="36228"/>
    <cellStyle name="Output 4 2 2 3" xfId="4133"/>
    <cellStyle name="Output 4 2 2 3 2" xfId="9513"/>
    <cellStyle name="Output 4 2 2 3 2 2" xfId="16577"/>
    <cellStyle name="Output 4 2 2 3 2 2 2" xfId="34096"/>
    <cellStyle name="Output 4 2 2 3 2 3" xfId="36819"/>
    <cellStyle name="Output 4 2 2 3 3" xfId="16578"/>
    <cellStyle name="Output 4 2 2 3 3 2" xfId="29020"/>
    <cellStyle name="Output 4 2 2 3 4" xfId="19629"/>
    <cellStyle name="Output 4 2 2 4" xfId="4911"/>
    <cellStyle name="Output 4 2 2 4 2" xfId="16579"/>
    <cellStyle name="Output 4 2 2 4 2 2" xfId="29718"/>
    <cellStyle name="Output 4 2 2 4 3" xfId="35144"/>
    <cellStyle name="Output 4 2 2 5" xfId="5445"/>
    <cellStyle name="Output 4 2 2 5 2" xfId="16580"/>
    <cellStyle name="Output 4 2 2 5 2 2" xfId="30130"/>
    <cellStyle name="Output 4 2 2 5 3" xfId="35520"/>
    <cellStyle name="Output 4 2 2 6" xfId="5674"/>
    <cellStyle name="Output 4 2 2 6 2" xfId="16581"/>
    <cellStyle name="Output 4 2 2 6 2 2" xfId="30350"/>
    <cellStyle name="Output 4 2 2 6 3" xfId="35740"/>
    <cellStyle name="Output 4 2 2 7" xfId="4679"/>
    <cellStyle name="Output 4 2 2 7 2" xfId="16582"/>
    <cellStyle name="Output 4 2 2 7 2 2" xfId="29514"/>
    <cellStyle name="Output 4 2 2 7 3" xfId="34955"/>
    <cellStyle name="Output 4 2 2 8" xfId="5043"/>
    <cellStyle name="Output 4 2 2 8 2" xfId="16583"/>
    <cellStyle name="Output 4 2 2 8 2 2" xfId="29847"/>
    <cellStyle name="Output 4 2 2 8 3" xfId="35270"/>
    <cellStyle name="Output 4 2 2 9" xfId="5872"/>
    <cellStyle name="Output 4 2 2 9 2" xfId="16584"/>
    <cellStyle name="Output 4 2 2 9 2 2" xfId="30533"/>
    <cellStyle name="Output 4 2 2 9 3" xfId="35917"/>
    <cellStyle name="Output 4 2 3" xfId="4049"/>
    <cellStyle name="Output 4 2 3 2" xfId="9429"/>
    <cellStyle name="Output 4 2 3 2 2" xfId="16585"/>
    <cellStyle name="Output 4 2 3 2 2 2" xfId="34021"/>
    <cellStyle name="Output 4 2 3 2 3" xfId="36796"/>
    <cellStyle name="Output 4 2 3 3" xfId="16586"/>
    <cellStyle name="Output 4 2 3 3 2" xfId="28945"/>
    <cellStyle name="Output 4 2 3 4" xfId="21871"/>
    <cellStyle name="Output 4 2 4" xfId="4465"/>
    <cellStyle name="Output 4 2 4 2" xfId="16587"/>
    <cellStyle name="Output 4 2 4 2 2" xfId="29325"/>
    <cellStyle name="Output 4 2 4 3" xfId="25354"/>
    <cellStyle name="Output 4 2 5" xfId="4410"/>
    <cellStyle name="Output 4 2 5 2" xfId="16588"/>
    <cellStyle name="Output 4 2 5 2 2" xfId="29270"/>
    <cellStyle name="Output 4 2 5 3" xfId="19875"/>
    <cellStyle name="Output 4 2 6" xfId="4380"/>
    <cellStyle name="Output 4 2 6 2" xfId="16589"/>
    <cellStyle name="Output 4 2 6 2 2" xfId="29240"/>
    <cellStyle name="Output 4 2 6 3" xfId="20301"/>
    <cellStyle name="Output 4 2 7" xfId="5716"/>
    <cellStyle name="Output 4 2 7 2" xfId="16590"/>
    <cellStyle name="Output 4 2 7 2 2" xfId="30387"/>
    <cellStyle name="Output 4 2 7 3" xfId="35777"/>
    <cellStyle name="Output 4 2 8" xfId="5541"/>
    <cellStyle name="Output 4 2 8 2" xfId="16591"/>
    <cellStyle name="Output 4 2 8 2 2" xfId="30226"/>
    <cellStyle name="Output 4 2 8 3" xfId="35616"/>
    <cellStyle name="Output 4 2 9" xfId="6351"/>
    <cellStyle name="Output 4 2 9 2" xfId="16592"/>
    <cellStyle name="Output 4 2 9 2 2" xfId="30982"/>
    <cellStyle name="Output 4 2 9 3" xfId="36358"/>
    <cellStyle name="Output 4 3" xfId="774"/>
    <cellStyle name="Output 4 3 10" xfId="6617"/>
    <cellStyle name="Output 4 3 10 2" xfId="16593"/>
    <cellStyle name="Output 4 3 10 2 2" xfId="31237"/>
    <cellStyle name="Output 4 3 10 3" xfId="36601"/>
    <cellStyle name="Output 4 3 11" xfId="10183"/>
    <cellStyle name="Output 4 3 11 2" xfId="16594"/>
    <cellStyle name="Output 4 3 11 2 2" xfId="34592"/>
    <cellStyle name="Output 4 3 11 3" xfId="25881"/>
    <cellStyle name="Output 4 3 12" xfId="10481"/>
    <cellStyle name="Output 4 3 12 2" xfId="26170"/>
    <cellStyle name="Output 4 3 13" xfId="28997"/>
    <cellStyle name="Output 4 3 2" xfId="634"/>
    <cellStyle name="Output 4 3 2 10" xfId="10184"/>
    <cellStyle name="Output 4 3 2 10 2" xfId="16595"/>
    <cellStyle name="Output 4 3 2 10 2 2" xfId="34593"/>
    <cellStyle name="Output 4 3 2 10 3" xfId="25882"/>
    <cellStyle name="Output 4 3 2 11" xfId="10482"/>
    <cellStyle name="Output 4 3 2 11 2" xfId="26171"/>
    <cellStyle name="Output 4 3 2 12" xfId="22556"/>
    <cellStyle name="Output 4 3 2 2" xfId="4109"/>
    <cellStyle name="Output 4 3 2 2 2" xfId="9489"/>
    <cellStyle name="Output 4 3 2 2 2 2" xfId="16596"/>
    <cellStyle name="Output 4 3 2 2 2 2 2" xfId="34077"/>
    <cellStyle name="Output 4 3 2 2 2 3" xfId="36801"/>
    <cellStyle name="Output 4 3 2 2 3" xfId="16597"/>
    <cellStyle name="Output 4 3 2 2 3 2" xfId="29001"/>
    <cellStyle name="Output 4 3 2 2 4" xfId="22543"/>
    <cellStyle name="Output 4 3 2 3" xfId="4914"/>
    <cellStyle name="Output 4 3 2 3 2" xfId="16598"/>
    <cellStyle name="Output 4 3 2 3 2 2" xfId="29721"/>
    <cellStyle name="Output 4 3 2 3 3" xfId="35147"/>
    <cellStyle name="Output 4 3 2 4" xfId="5448"/>
    <cellStyle name="Output 4 3 2 4 2" xfId="16599"/>
    <cellStyle name="Output 4 3 2 4 2 2" xfId="30133"/>
    <cellStyle name="Output 4 3 2 4 3" xfId="35523"/>
    <cellStyle name="Output 4 3 2 5" xfId="4616"/>
    <cellStyle name="Output 4 3 2 5 2" xfId="16600"/>
    <cellStyle name="Output 4 3 2 5 2 2" xfId="29465"/>
    <cellStyle name="Output 4 3 2 5 3" xfId="34924"/>
    <cellStyle name="Output 4 3 2 6" xfId="5288"/>
    <cellStyle name="Output 4 3 2 6 2" xfId="16601"/>
    <cellStyle name="Output 4 3 2 6 2 2" xfId="29976"/>
    <cellStyle name="Output 4 3 2 6 3" xfId="35366"/>
    <cellStyle name="Output 4 3 2 7" xfId="6204"/>
    <cellStyle name="Output 4 3 2 7 2" xfId="16602"/>
    <cellStyle name="Output 4 3 2 7 2 2" xfId="30839"/>
    <cellStyle name="Output 4 3 2 7 3" xfId="36215"/>
    <cellStyle name="Output 4 3 2 8" xfId="4219"/>
    <cellStyle name="Output 4 3 2 8 2" xfId="16603"/>
    <cellStyle name="Output 4 3 2 8 2 2" xfId="29091"/>
    <cellStyle name="Output 4 3 2 8 3" xfId="21431"/>
    <cellStyle name="Output 4 3 2 9" xfId="6143"/>
    <cellStyle name="Output 4 3 2 9 2" xfId="16604"/>
    <cellStyle name="Output 4 3 2 9 2 2" xfId="30783"/>
    <cellStyle name="Output 4 3 2 9 3" xfId="36159"/>
    <cellStyle name="Output 4 3 3" xfId="4126"/>
    <cellStyle name="Output 4 3 3 2" xfId="9506"/>
    <cellStyle name="Output 4 3 3 2 2" xfId="16605"/>
    <cellStyle name="Output 4 3 3 2 2 2" xfId="34089"/>
    <cellStyle name="Output 4 3 3 2 3" xfId="36812"/>
    <cellStyle name="Output 4 3 3 3" xfId="16606"/>
    <cellStyle name="Output 4 3 3 3 2" xfId="29013"/>
    <cellStyle name="Output 4 3 3 4" xfId="22457"/>
    <cellStyle name="Output 4 3 4" xfId="4913"/>
    <cellStyle name="Output 4 3 4 2" xfId="16607"/>
    <cellStyle name="Output 4 3 4 2 2" xfId="29720"/>
    <cellStyle name="Output 4 3 4 3" xfId="35146"/>
    <cellStyle name="Output 4 3 5" xfId="5447"/>
    <cellStyle name="Output 4 3 5 2" xfId="16608"/>
    <cellStyle name="Output 4 3 5 2 2" xfId="30132"/>
    <cellStyle name="Output 4 3 5 3" xfId="35522"/>
    <cellStyle name="Output 4 3 6" xfId="4615"/>
    <cellStyle name="Output 4 3 6 2" xfId="16609"/>
    <cellStyle name="Output 4 3 6 2 2" xfId="29464"/>
    <cellStyle name="Output 4 3 6 3" xfId="34923"/>
    <cellStyle name="Output 4 3 7" xfId="5287"/>
    <cellStyle name="Output 4 3 7 2" xfId="16610"/>
    <cellStyle name="Output 4 3 7 2 2" xfId="29975"/>
    <cellStyle name="Output 4 3 7 3" xfId="35365"/>
    <cellStyle name="Output 4 3 8" xfId="5938"/>
    <cellStyle name="Output 4 3 8 2" xfId="16611"/>
    <cellStyle name="Output 4 3 8 2 2" xfId="30594"/>
    <cellStyle name="Output 4 3 8 3" xfId="35978"/>
    <cellStyle name="Output 4 3 9" xfId="5700"/>
    <cellStyle name="Output 4 3 9 2" xfId="16612"/>
    <cellStyle name="Output 4 3 9 2 2" xfId="30371"/>
    <cellStyle name="Output 4 3 9 3" xfId="35761"/>
    <cellStyle name="Output 4 4" xfId="590"/>
    <cellStyle name="Output 4 4 10" xfId="10483"/>
    <cellStyle name="Output 4 4 10 2" xfId="26172"/>
    <cellStyle name="Output 4 4 11" xfId="19489"/>
    <cellStyle name="Output 4 4 2" xfId="4915"/>
    <cellStyle name="Output 4 4 2 2" xfId="16613"/>
    <cellStyle name="Output 4 4 2 2 2" xfId="29722"/>
    <cellStyle name="Output 4 4 2 3" xfId="35148"/>
    <cellStyle name="Output 4 4 3" xfId="5449"/>
    <cellStyle name="Output 4 4 3 2" xfId="16614"/>
    <cellStyle name="Output 4 4 3 2 2" xfId="30134"/>
    <cellStyle name="Output 4 4 3 3" xfId="35524"/>
    <cellStyle name="Output 4 4 4" xfId="4271"/>
    <cellStyle name="Output 4 4 4 2" xfId="16615"/>
    <cellStyle name="Output 4 4 4 2 2" xfId="29137"/>
    <cellStyle name="Output 4 4 4 3" xfId="19441"/>
    <cellStyle name="Output 4 4 5" xfId="5218"/>
    <cellStyle name="Output 4 4 5 2" xfId="16616"/>
    <cellStyle name="Output 4 4 5 2 2" xfId="29944"/>
    <cellStyle name="Output 4 4 5 3" xfId="35333"/>
    <cellStyle name="Output 4 4 6" xfId="5263"/>
    <cellStyle name="Output 4 4 6 2" xfId="16617"/>
    <cellStyle name="Output 4 4 6 2 2" xfId="29951"/>
    <cellStyle name="Output 4 4 6 3" xfId="35341"/>
    <cellStyle name="Output 4 4 7" xfId="6436"/>
    <cellStyle name="Output 4 4 7 2" xfId="16618"/>
    <cellStyle name="Output 4 4 7 2 2" xfId="31062"/>
    <cellStyle name="Output 4 4 7 3" xfId="36432"/>
    <cellStyle name="Output 4 4 8" xfId="4714"/>
    <cellStyle name="Output 4 4 8 2" xfId="16619"/>
    <cellStyle name="Output 4 4 8 2 2" xfId="29540"/>
    <cellStyle name="Output 4 4 8 3" xfId="34968"/>
    <cellStyle name="Output 4 4 9" xfId="10185"/>
    <cellStyle name="Output 4 4 9 2" xfId="16620"/>
    <cellStyle name="Output 4 4 9 2 2" xfId="34594"/>
    <cellStyle name="Output 4 4 9 3" xfId="25883"/>
    <cellStyle name="Output 4 5" xfId="3567"/>
    <cellStyle name="Output 4 5 2" xfId="9031"/>
    <cellStyle name="Output 4 5 2 2" xfId="16621"/>
    <cellStyle name="Output 4 5 2 2 2" xfId="33625"/>
    <cellStyle name="Output 4 5 2 3" xfId="36780"/>
    <cellStyle name="Output 4 5 3" xfId="16622"/>
    <cellStyle name="Output 4 5 3 2" xfId="28549"/>
    <cellStyle name="Output 4 5 4" xfId="19641"/>
    <cellStyle name="Output 4 6" xfId="4464"/>
    <cellStyle name="Output 4 6 2" xfId="16623"/>
    <cellStyle name="Output 4 6 2 2" xfId="29324"/>
    <cellStyle name="Output 4 6 3" xfId="19376"/>
    <cellStyle name="Output 4 7" xfId="4789"/>
    <cellStyle name="Output 4 7 2" xfId="16624"/>
    <cellStyle name="Output 4 7 2 2" xfId="29604"/>
    <cellStyle name="Output 4 7 3" xfId="35032"/>
    <cellStyle name="Output 4 8" xfId="4379"/>
    <cellStyle name="Output 4 8 2" xfId="16625"/>
    <cellStyle name="Output 4 8 2 2" xfId="29239"/>
    <cellStyle name="Output 4 8 3" xfId="20307"/>
    <cellStyle name="Output 4 9" xfId="5432"/>
    <cellStyle name="Output 4 9 2" xfId="16626"/>
    <cellStyle name="Output 4 9 2 2" xfId="30117"/>
    <cellStyle name="Output 4 9 3" xfId="35507"/>
    <cellStyle name="Output 5" xfId="301"/>
    <cellStyle name="Output 5 10" xfId="5981"/>
    <cellStyle name="Output 5 10 2" xfId="16627"/>
    <cellStyle name="Output 5 10 2 2" xfId="30635"/>
    <cellStyle name="Output 5 10 3" xfId="36019"/>
    <cellStyle name="Output 5 11" xfId="4808"/>
    <cellStyle name="Output 5 11 2" xfId="16628"/>
    <cellStyle name="Output 5 11 2 2" xfId="29619"/>
    <cellStyle name="Output 5 11 3" xfId="35047"/>
    <cellStyle name="Output 5 12" xfId="6455"/>
    <cellStyle name="Output 5 12 2" xfId="16629"/>
    <cellStyle name="Output 5 12 2 2" xfId="31080"/>
    <cellStyle name="Output 5 12 3" xfId="36450"/>
    <cellStyle name="Output 5 13" xfId="9952"/>
    <cellStyle name="Output 5 13 2" xfId="16630"/>
    <cellStyle name="Output 5 13 2 2" xfId="34411"/>
    <cellStyle name="Output 5 13 3" xfId="25662"/>
    <cellStyle name="Output 5 14" xfId="10132"/>
    <cellStyle name="Output 5 14 2" xfId="25830"/>
    <cellStyle name="Output 5 15" xfId="19515"/>
    <cellStyle name="Output 5 2" xfId="775"/>
    <cellStyle name="Output 5 2 10" xfId="5870"/>
    <cellStyle name="Output 5 2 10 2" xfId="16631"/>
    <cellStyle name="Output 5 2 10 2 2" xfId="30531"/>
    <cellStyle name="Output 5 2 10 3" xfId="35915"/>
    <cellStyle name="Output 5 2 11" xfId="5617"/>
    <cellStyle name="Output 5 2 11 2" xfId="16632"/>
    <cellStyle name="Output 5 2 11 2 2" xfId="30298"/>
    <cellStyle name="Output 5 2 11 3" xfId="35688"/>
    <cellStyle name="Output 5 2 12" xfId="10186"/>
    <cellStyle name="Output 5 2 12 2" xfId="16633"/>
    <cellStyle name="Output 5 2 12 2 2" xfId="34595"/>
    <cellStyle name="Output 5 2 12 3" xfId="25884"/>
    <cellStyle name="Output 5 2 13" xfId="10484"/>
    <cellStyle name="Output 5 2 13 2" xfId="26173"/>
    <cellStyle name="Output 5 2 14" xfId="34073"/>
    <cellStyle name="Output 5 2 2" xfId="628"/>
    <cellStyle name="Output 5 2 2 10" xfId="10187"/>
    <cellStyle name="Output 5 2 2 10 2" xfId="16634"/>
    <cellStyle name="Output 5 2 2 10 2 2" xfId="34596"/>
    <cellStyle name="Output 5 2 2 10 3" xfId="25885"/>
    <cellStyle name="Output 5 2 2 11" xfId="10485"/>
    <cellStyle name="Output 5 2 2 11 2" xfId="26174"/>
    <cellStyle name="Output 5 2 2 12" xfId="19644"/>
    <cellStyle name="Output 5 2 2 2" xfId="4106"/>
    <cellStyle name="Output 5 2 2 2 2" xfId="9486"/>
    <cellStyle name="Output 5 2 2 2 2 2" xfId="16635"/>
    <cellStyle name="Output 5 2 2 2 2 2 2" xfId="34075"/>
    <cellStyle name="Output 5 2 2 2 2 3" xfId="36799"/>
    <cellStyle name="Output 5 2 2 2 3" xfId="16636"/>
    <cellStyle name="Output 5 2 2 2 3 2" xfId="28999"/>
    <cellStyle name="Output 5 2 2 2 4" xfId="21869"/>
    <cellStyle name="Output 5 2 2 3" xfId="4917"/>
    <cellStyle name="Output 5 2 2 3 2" xfId="16637"/>
    <cellStyle name="Output 5 2 2 3 2 2" xfId="29724"/>
    <cellStyle name="Output 5 2 2 3 3" xfId="35150"/>
    <cellStyle name="Output 5 2 2 4" xfId="5451"/>
    <cellStyle name="Output 5 2 2 4 2" xfId="16638"/>
    <cellStyle name="Output 5 2 2 4 2 2" xfId="30136"/>
    <cellStyle name="Output 5 2 2 4 3" xfId="35526"/>
    <cellStyle name="Output 5 2 2 5" xfId="4274"/>
    <cellStyle name="Output 5 2 2 5 2" xfId="16639"/>
    <cellStyle name="Output 5 2 2 5 2 2" xfId="29140"/>
    <cellStyle name="Output 5 2 2 5 3" xfId="19618"/>
    <cellStyle name="Output 5 2 2 6" xfId="5942"/>
    <cellStyle name="Output 5 2 2 6 2" xfId="16640"/>
    <cellStyle name="Output 5 2 2 6 2 2" xfId="30598"/>
    <cellStyle name="Output 5 2 2 6 3" xfId="35982"/>
    <cellStyle name="Output 5 2 2 7" xfId="5940"/>
    <cellStyle name="Output 5 2 2 7 2" xfId="16641"/>
    <cellStyle name="Output 5 2 2 7 2 2" xfId="30596"/>
    <cellStyle name="Output 5 2 2 7 3" xfId="35980"/>
    <cellStyle name="Output 5 2 2 8" xfId="4217"/>
    <cellStyle name="Output 5 2 2 8 2" xfId="16642"/>
    <cellStyle name="Output 5 2 2 8 2 2" xfId="29089"/>
    <cellStyle name="Output 5 2 2 8 3" xfId="21432"/>
    <cellStyle name="Output 5 2 2 9" xfId="5349"/>
    <cellStyle name="Output 5 2 2 9 2" xfId="16643"/>
    <cellStyle name="Output 5 2 2 9 2 2" xfId="30034"/>
    <cellStyle name="Output 5 2 2 9 3" xfId="35424"/>
    <cellStyle name="Output 5 2 3" xfId="3568"/>
    <cellStyle name="Output 5 2 3 2" xfId="9032"/>
    <cellStyle name="Output 5 2 3 2 2" xfId="16644"/>
    <cellStyle name="Output 5 2 3 2 2 2" xfId="33626"/>
    <cellStyle name="Output 5 2 3 2 3" xfId="36781"/>
    <cellStyle name="Output 5 2 3 3" xfId="16645"/>
    <cellStyle name="Output 5 2 3 3 2" xfId="28550"/>
    <cellStyle name="Output 5 2 3 4" xfId="22635"/>
    <cellStyle name="Output 5 2 4" xfId="4127"/>
    <cellStyle name="Output 5 2 4 2" xfId="9507"/>
    <cellStyle name="Output 5 2 4 2 2" xfId="16646"/>
    <cellStyle name="Output 5 2 4 2 2 2" xfId="34090"/>
    <cellStyle name="Output 5 2 4 2 3" xfId="36813"/>
    <cellStyle name="Output 5 2 4 3" xfId="16647"/>
    <cellStyle name="Output 5 2 4 3 2" xfId="29014"/>
    <cellStyle name="Output 5 2 4 4" xfId="21865"/>
    <cellStyle name="Output 5 2 5" xfId="4916"/>
    <cellStyle name="Output 5 2 5 2" xfId="16648"/>
    <cellStyle name="Output 5 2 5 2 2" xfId="29723"/>
    <cellStyle name="Output 5 2 5 3" xfId="35149"/>
    <cellStyle name="Output 5 2 6" xfId="5450"/>
    <cellStyle name="Output 5 2 6 2" xfId="16649"/>
    <cellStyle name="Output 5 2 6 2 2" xfId="30135"/>
    <cellStyle name="Output 5 2 6 3" xfId="35525"/>
    <cellStyle name="Output 5 2 7" xfId="4273"/>
    <cellStyle name="Output 5 2 7 2" xfId="16650"/>
    <cellStyle name="Output 5 2 7 2 2" xfId="29139"/>
    <cellStyle name="Output 5 2 7 3" xfId="19617"/>
    <cellStyle name="Output 5 2 8" xfId="5666"/>
    <cellStyle name="Output 5 2 8 2" xfId="16651"/>
    <cellStyle name="Output 5 2 8 2 2" xfId="30342"/>
    <cellStyle name="Output 5 2 8 3" xfId="35732"/>
    <cellStyle name="Output 5 2 9" xfId="5939"/>
    <cellStyle name="Output 5 2 9 2" xfId="16652"/>
    <cellStyle name="Output 5 2 9 2 2" xfId="30595"/>
    <cellStyle name="Output 5 2 9 3" xfId="35979"/>
    <cellStyle name="Output 5 3" xfId="665"/>
    <cellStyle name="Output 5 3 10" xfId="10188"/>
    <cellStyle name="Output 5 3 10 2" xfId="16653"/>
    <cellStyle name="Output 5 3 10 2 2" xfId="34597"/>
    <cellStyle name="Output 5 3 10 3" xfId="25886"/>
    <cellStyle name="Output 5 3 11" xfId="10486"/>
    <cellStyle name="Output 5 3 11 2" xfId="26175"/>
    <cellStyle name="Output 5 3 12" xfId="22469"/>
    <cellStyle name="Output 5 3 2" xfId="4119"/>
    <cellStyle name="Output 5 3 2 2" xfId="9499"/>
    <cellStyle name="Output 5 3 2 2 2" xfId="16654"/>
    <cellStyle name="Output 5 3 2 2 2 2" xfId="34084"/>
    <cellStyle name="Output 5 3 2 2 3" xfId="36808"/>
    <cellStyle name="Output 5 3 2 3" xfId="16655"/>
    <cellStyle name="Output 5 3 2 3 2" xfId="29008"/>
    <cellStyle name="Output 5 3 2 4" xfId="19631"/>
    <cellStyle name="Output 5 3 3" xfId="4918"/>
    <cellStyle name="Output 5 3 3 2" xfId="16656"/>
    <cellStyle name="Output 5 3 3 2 2" xfId="29725"/>
    <cellStyle name="Output 5 3 3 3" xfId="35151"/>
    <cellStyle name="Output 5 3 4" xfId="5452"/>
    <cellStyle name="Output 5 3 4 2" xfId="16657"/>
    <cellStyle name="Output 5 3 4 2 2" xfId="30137"/>
    <cellStyle name="Output 5 3 4 3" xfId="35527"/>
    <cellStyle name="Output 5 3 5" xfId="4617"/>
    <cellStyle name="Output 5 3 5 2" xfId="16658"/>
    <cellStyle name="Output 5 3 5 2 2" xfId="29466"/>
    <cellStyle name="Output 5 3 5 3" xfId="34925"/>
    <cellStyle name="Output 5 3 6" xfId="4480"/>
    <cellStyle name="Output 5 3 6 2" xfId="16659"/>
    <cellStyle name="Output 5 3 6 2 2" xfId="29340"/>
    <cellStyle name="Output 5 3 6 3" xfId="22415"/>
    <cellStyle name="Output 5 3 7" xfId="6262"/>
    <cellStyle name="Output 5 3 7 2" xfId="16660"/>
    <cellStyle name="Output 5 3 7 2 2" xfId="30893"/>
    <cellStyle name="Output 5 3 7 3" xfId="36269"/>
    <cellStyle name="Output 5 3 8" xfId="5262"/>
    <cellStyle name="Output 5 3 8 2" xfId="16661"/>
    <cellStyle name="Output 5 3 8 2 2" xfId="29950"/>
    <cellStyle name="Output 5 3 8 3" xfId="35340"/>
    <cellStyle name="Output 5 3 9" xfId="6445"/>
    <cellStyle name="Output 5 3 9 2" xfId="16662"/>
    <cellStyle name="Output 5 3 9 2 2" xfId="31070"/>
    <cellStyle name="Output 5 3 9 3" xfId="36440"/>
    <cellStyle name="Output 5 4" xfId="846"/>
    <cellStyle name="Output 5 4 10" xfId="10189"/>
    <cellStyle name="Output 5 4 10 2" xfId="16663"/>
    <cellStyle name="Output 5 4 10 2 2" xfId="34598"/>
    <cellStyle name="Output 5 4 10 3" xfId="25887"/>
    <cellStyle name="Output 5 4 11" xfId="10487"/>
    <cellStyle name="Output 5 4 11 2" xfId="26176"/>
    <cellStyle name="Output 5 4 12" xfId="34074"/>
    <cellStyle name="Output 5 4 2" xfId="4139"/>
    <cellStyle name="Output 5 4 2 2" xfId="9519"/>
    <cellStyle name="Output 5 4 2 2 2" xfId="16664"/>
    <cellStyle name="Output 5 4 2 2 2 2" xfId="34102"/>
    <cellStyle name="Output 5 4 2 2 3" xfId="36824"/>
    <cellStyle name="Output 5 4 2 3" xfId="16665"/>
    <cellStyle name="Output 5 4 2 3 2" xfId="29026"/>
    <cellStyle name="Output 5 4 2 4" xfId="22541"/>
    <cellStyle name="Output 5 4 3" xfId="4919"/>
    <cellStyle name="Output 5 4 3 2" xfId="16666"/>
    <cellStyle name="Output 5 4 3 2 2" xfId="29726"/>
    <cellStyle name="Output 5 4 3 3" xfId="35152"/>
    <cellStyle name="Output 5 4 4" xfId="5453"/>
    <cellStyle name="Output 5 4 4 2" xfId="16667"/>
    <cellStyle name="Output 5 4 4 2 2" xfId="30138"/>
    <cellStyle name="Output 5 4 4 3" xfId="35528"/>
    <cellStyle name="Output 5 4 5" xfId="5673"/>
    <cellStyle name="Output 5 4 5 2" xfId="16668"/>
    <cellStyle name="Output 5 4 5 2 2" xfId="30349"/>
    <cellStyle name="Output 5 4 5 3" xfId="35739"/>
    <cellStyle name="Output 5 4 6" xfId="5667"/>
    <cellStyle name="Output 5 4 6 2" xfId="16669"/>
    <cellStyle name="Output 5 4 6 2 2" xfId="30343"/>
    <cellStyle name="Output 5 4 6 3" xfId="35733"/>
    <cellStyle name="Output 5 4 7" xfId="6263"/>
    <cellStyle name="Output 5 4 7 2" xfId="16670"/>
    <cellStyle name="Output 5 4 7 2 2" xfId="30894"/>
    <cellStyle name="Output 5 4 7 3" xfId="36270"/>
    <cellStyle name="Output 5 4 8" xfId="5869"/>
    <cellStyle name="Output 5 4 8 2" xfId="16671"/>
    <cellStyle name="Output 5 4 8 2 2" xfId="30530"/>
    <cellStyle name="Output 5 4 8 3" xfId="35914"/>
    <cellStyle name="Output 5 4 9" xfId="6142"/>
    <cellStyle name="Output 5 4 9 2" xfId="16672"/>
    <cellStyle name="Output 5 4 9 2 2" xfId="30782"/>
    <cellStyle name="Output 5 4 9 3" xfId="36158"/>
    <cellStyle name="Output 5 5" xfId="4033"/>
    <cellStyle name="Output 5 5 2" xfId="9413"/>
    <cellStyle name="Output 5 5 2 2" xfId="16673"/>
    <cellStyle name="Output 5 5 2 2 2" xfId="34005"/>
    <cellStyle name="Output 5 5 2 3" xfId="36793"/>
    <cellStyle name="Output 5 5 3" xfId="16674"/>
    <cellStyle name="Output 5 5 3 2" xfId="28929"/>
    <cellStyle name="Output 5 5 4" xfId="21874"/>
    <cellStyle name="Output 5 6" xfId="4466"/>
    <cellStyle name="Output 5 6 2" xfId="16675"/>
    <cellStyle name="Output 5 6 2 2" xfId="29326"/>
    <cellStyle name="Output 5 6 3" xfId="22530"/>
    <cellStyle name="Output 5 7" xfId="4409"/>
    <cellStyle name="Output 5 7 2" xfId="16676"/>
    <cellStyle name="Output 5 7 2 2" xfId="29269"/>
    <cellStyle name="Output 5 7 3" xfId="19881"/>
    <cellStyle name="Output 5 8" xfId="4381"/>
    <cellStyle name="Output 5 8 2" xfId="16677"/>
    <cellStyle name="Output 5 8 2 2" xfId="29241"/>
    <cellStyle name="Output 5 8 3" xfId="19404"/>
    <cellStyle name="Output 5 9" xfId="4406"/>
    <cellStyle name="Output 5 9 2" xfId="16678"/>
    <cellStyle name="Output 5 9 2 2" xfId="29266"/>
    <cellStyle name="Output 5 9 3" xfId="19923"/>
    <cellStyle name="Output 6" xfId="494"/>
    <cellStyle name="Output 6 10" xfId="6432"/>
    <cellStyle name="Output 6 10 2" xfId="16679"/>
    <cellStyle name="Output 6 10 2 2" xfId="31058"/>
    <cellStyle name="Output 6 10 3" xfId="36428"/>
    <cellStyle name="Output 6 11" xfId="10190"/>
    <cellStyle name="Output 6 11 2" xfId="16680"/>
    <cellStyle name="Output 6 11 2 2" xfId="34599"/>
    <cellStyle name="Output 6 11 3" xfId="25888"/>
    <cellStyle name="Output 6 12" xfId="10488"/>
    <cellStyle name="Output 6 12 2" xfId="26177"/>
    <cellStyle name="Output 6 13" xfId="19603"/>
    <cellStyle name="Output 6 2" xfId="845"/>
    <cellStyle name="Output 6 2 10" xfId="10191"/>
    <cellStyle name="Output 6 2 10 2" xfId="16681"/>
    <cellStyle name="Output 6 2 10 2 2" xfId="34600"/>
    <cellStyle name="Output 6 2 10 3" xfId="25889"/>
    <cellStyle name="Output 6 2 11" xfId="10489"/>
    <cellStyle name="Output 6 2 11 2" xfId="26178"/>
    <cellStyle name="Output 6 2 12" xfId="28998"/>
    <cellStyle name="Output 6 2 2" xfId="4138"/>
    <cellStyle name="Output 6 2 2 2" xfId="9518"/>
    <cellStyle name="Output 6 2 2 2 2" xfId="16682"/>
    <cellStyle name="Output 6 2 2 2 2 2" xfId="34101"/>
    <cellStyle name="Output 6 2 2 2 3" xfId="36823"/>
    <cellStyle name="Output 6 2 2 3" xfId="16683"/>
    <cellStyle name="Output 6 2 2 3 2" xfId="29025"/>
    <cellStyle name="Output 6 2 2 4" xfId="25453"/>
    <cellStyle name="Output 6 2 3" xfId="4921"/>
    <cellStyle name="Output 6 2 3 2" xfId="16684"/>
    <cellStyle name="Output 6 2 3 2 2" xfId="29728"/>
    <cellStyle name="Output 6 2 3 3" xfId="35154"/>
    <cellStyle name="Output 6 2 4" xfId="5455"/>
    <cellStyle name="Output 6 2 4 2" xfId="16685"/>
    <cellStyle name="Output 6 2 4 2 2" xfId="30140"/>
    <cellStyle name="Output 6 2 4 3" xfId="35530"/>
    <cellStyle name="Output 6 2 5" xfId="4627"/>
    <cellStyle name="Output 6 2 5 2" xfId="16686"/>
    <cellStyle name="Output 6 2 5 2 2" xfId="29476"/>
    <cellStyle name="Output 6 2 5 3" xfId="34934"/>
    <cellStyle name="Output 6 2 6" xfId="6013"/>
    <cellStyle name="Output 6 2 6 2" xfId="16687"/>
    <cellStyle name="Output 6 2 6 2 2" xfId="30657"/>
    <cellStyle name="Output 6 2 6 3" xfId="36040"/>
    <cellStyle name="Output 6 2 7" xfId="6265"/>
    <cellStyle name="Output 6 2 7 2" xfId="16688"/>
    <cellStyle name="Output 6 2 7 2 2" xfId="30896"/>
    <cellStyle name="Output 6 2 7 3" xfId="36272"/>
    <cellStyle name="Output 6 2 8" xfId="6215"/>
    <cellStyle name="Output 6 2 8 2" xfId="16689"/>
    <cellStyle name="Output 6 2 8 2 2" xfId="30850"/>
    <cellStyle name="Output 6 2 8 3" xfId="36226"/>
    <cellStyle name="Output 6 2 9" xfId="6616"/>
    <cellStyle name="Output 6 2 9 2" xfId="16690"/>
    <cellStyle name="Output 6 2 9 2 2" xfId="31236"/>
    <cellStyle name="Output 6 2 9 3" xfId="36600"/>
    <cellStyle name="Output 6 3" xfId="3569"/>
    <cellStyle name="Output 6 3 2" xfId="9033"/>
    <cellStyle name="Output 6 3 2 2" xfId="16691"/>
    <cellStyle name="Output 6 3 2 2 2" xfId="33627"/>
    <cellStyle name="Output 6 3 2 3" xfId="36782"/>
    <cellStyle name="Output 6 3 3" xfId="16692"/>
    <cellStyle name="Output 6 3 3 2" xfId="28551"/>
    <cellStyle name="Output 6 3 4" xfId="22569"/>
    <cellStyle name="Output 6 4" xfId="4920"/>
    <cellStyle name="Output 6 4 2" xfId="16693"/>
    <cellStyle name="Output 6 4 2 2" xfId="29727"/>
    <cellStyle name="Output 6 4 3" xfId="35153"/>
    <cellStyle name="Output 6 5" xfId="5454"/>
    <cellStyle name="Output 6 5 2" xfId="16694"/>
    <cellStyle name="Output 6 5 2 2" xfId="30139"/>
    <cellStyle name="Output 6 5 3" xfId="35529"/>
    <cellStyle name="Output 6 6" xfId="4275"/>
    <cellStyle name="Output 6 6 2" xfId="16695"/>
    <cellStyle name="Output 6 6 2 2" xfId="29141"/>
    <cellStyle name="Output 6 6 3" xfId="19440"/>
    <cellStyle name="Output 6 7" xfId="5668"/>
    <cellStyle name="Output 6 7 2" xfId="16696"/>
    <cellStyle name="Output 6 7 2 2" xfId="30344"/>
    <cellStyle name="Output 6 7 3" xfId="35734"/>
    <cellStyle name="Output 6 8" xfId="6264"/>
    <cellStyle name="Output 6 8 2" xfId="16697"/>
    <cellStyle name="Output 6 8 2 2" xfId="30895"/>
    <cellStyle name="Output 6 8 3" xfId="36271"/>
    <cellStyle name="Output 6 9" xfId="4524"/>
    <cellStyle name="Output 6 9 2" xfId="16698"/>
    <cellStyle name="Output 6 9 2 2" xfId="29379"/>
    <cellStyle name="Output 6 9 3" xfId="34848"/>
    <cellStyle name="Output 7" xfId="777"/>
    <cellStyle name="Output 7 10" xfId="5889"/>
    <cellStyle name="Output 7 10 2" xfId="16699"/>
    <cellStyle name="Output 7 10 2 2" xfId="30550"/>
    <cellStyle name="Output 7 10 3" xfId="35934"/>
    <cellStyle name="Output 7 11" xfId="10192"/>
    <cellStyle name="Output 7 11 2" xfId="16700"/>
    <cellStyle name="Output 7 11 2 2" xfId="34601"/>
    <cellStyle name="Output 7 11 3" xfId="25890"/>
    <cellStyle name="Output 7 12" xfId="10490"/>
    <cellStyle name="Output 7 12 2" xfId="26179"/>
    <cellStyle name="Output 7 13" xfId="22329"/>
    <cellStyle name="Output 7 2" xfId="855"/>
    <cellStyle name="Output 7 2 10" xfId="10193"/>
    <cellStyle name="Output 7 2 10 2" xfId="16701"/>
    <cellStyle name="Output 7 2 10 2 2" xfId="34602"/>
    <cellStyle name="Output 7 2 10 3" xfId="25891"/>
    <cellStyle name="Output 7 2 11" xfId="10491"/>
    <cellStyle name="Output 7 2 11 2" xfId="26180"/>
    <cellStyle name="Output 7 2 12" xfId="30986"/>
    <cellStyle name="Output 7 2 2" xfId="4141"/>
    <cellStyle name="Output 7 2 2 2" xfId="9521"/>
    <cellStyle name="Output 7 2 2 2 2" xfId="16702"/>
    <cellStyle name="Output 7 2 2 2 2 2" xfId="34103"/>
    <cellStyle name="Output 7 2 2 2 3" xfId="36825"/>
    <cellStyle name="Output 7 2 2 3" xfId="16703"/>
    <cellStyle name="Output 7 2 2 3 2" xfId="29027"/>
    <cellStyle name="Output 7 2 2 4" xfId="22456"/>
    <cellStyle name="Output 7 2 3" xfId="4923"/>
    <cellStyle name="Output 7 2 3 2" xfId="16704"/>
    <cellStyle name="Output 7 2 3 2 2" xfId="29730"/>
    <cellStyle name="Output 7 2 3 3" xfId="35156"/>
    <cellStyle name="Output 7 2 4" xfId="5457"/>
    <cellStyle name="Output 7 2 4 2" xfId="16705"/>
    <cellStyle name="Output 7 2 4 2 2" xfId="30142"/>
    <cellStyle name="Output 7 2 4 3" xfId="35532"/>
    <cellStyle name="Output 7 2 5" xfId="4276"/>
    <cellStyle name="Output 7 2 5 2" xfId="16706"/>
    <cellStyle name="Output 7 2 5 2 2" xfId="29142"/>
    <cellStyle name="Output 7 2 5 3" xfId="21409"/>
    <cellStyle name="Output 7 2 6" xfId="6015"/>
    <cellStyle name="Output 7 2 6 2" xfId="16707"/>
    <cellStyle name="Output 7 2 6 2 2" xfId="30659"/>
    <cellStyle name="Output 7 2 6 3" xfId="36042"/>
    <cellStyle name="Output 7 2 7" xfId="6267"/>
    <cellStyle name="Output 7 2 7 2" xfId="16708"/>
    <cellStyle name="Output 7 2 7 2 2" xfId="30898"/>
    <cellStyle name="Output 7 2 7 3" xfId="36274"/>
    <cellStyle name="Output 7 2 8" xfId="6435"/>
    <cellStyle name="Output 7 2 8 2" xfId="16709"/>
    <cellStyle name="Output 7 2 8 2 2" xfId="31061"/>
    <cellStyle name="Output 7 2 8 3" xfId="36431"/>
    <cellStyle name="Output 7 2 9" xfId="6433"/>
    <cellStyle name="Output 7 2 9 2" xfId="16710"/>
    <cellStyle name="Output 7 2 9 2 2" xfId="31059"/>
    <cellStyle name="Output 7 2 9 3" xfId="36429"/>
    <cellStyle name="Output 7 3" xfId="4128"/>
    <cellStyle name="Output 7 3 2" xfId="9508"/>
    <cellStyle name="Output 7 3 2 2" xfId="16711"/>
    <cellStyle name="Output 7 3 2 2 2" xfId="34091"/>
    <cellStyle name="Output 7 3 2 3" xfId="36814"/>
    <cellStyle name="Output 7 3 3" xfId="16712"/>
    <cellStyle name="Output 7 3 3 2" xfId="29015"/>
    <cellStyle name="Output 7 3 4" xfId="19475"/>
    <cellStyle name="Output 7 4" xfId="4922"/>
    <cellStyle name="Output 7 4 2" xfId="16713"/>
    <cellStyle name="Output 7 4 2 2" xfId="29729"/>
    <cellStyle name="Output 7 4 3" xfId="35155"/>
    <cellStyle name="Output 7 5" xfId="5456"/>
    <cellStyle name="Output 7 5 2" xfId="16714"/>
    <cellStyle name="Output 7 5 2 2" xfId="30141"/>
    <cellStyle name="Output 7 5 3" xfId="35531"/>
    <cellStyle name="Output 7 6" xfId="5151"/>
    <cellStyle name="Output 7 6 2" xfId="16715"/>
    <cellStyle name="Output 7 6 2 2" xfId="29934"/>
    <cellStyle name="Output 7 6 3" xfId="35315"/>
    <cellStyle name="Output 7 7" xfId="6014"/>
    <cellStyle name="Output 7 7 2" xfId="16716"/>
    <cellStyle name="Output 7 7 2 2" xfId="30658"/>
    <cellStyle name="Output 7 7 3" xfId="36041"/>
    <cellStyle name="Output 7 8" xfId="6266"/>
    <cellStyle name="Output 7 8 2" xfId="16717"/>
    <cellStyle name="Output 7 8 2 2" xfId="30897"/>
    <cellStyle name="Output 7 8 3" xfId="36273"/>
    <cellStyle name="Output 7 9" xfId="6201"/>
    <cellStyle name="Output 7 9 2" xfId="16718"/>
    <cellStyle name="Output 7 9 2 2" xfId="30836"/>
    <cellStyle name="Output 7 9 3" xfId="36212"/>
    <cellStyle name="Output 8" xfId="813"/>
    <cellStyle name="Output 9" xfId="683"/>
    <cellStyle name="Output 9 10" xfId="10492"/>
    <cellStyle name="Output 9 10 2" xfId="26181"/>
    <cellStyle name="Output 9 11" xfId="31403"/>
    <cellStyle name="Output 9 2" xfId="4925"/>
    <cellStyle name="Output 9 2 2" xfId="16719"/>
    <cellStyle name="Output 9 2 2 2" xfId="29732"/>
    <cellStyle name="Output 9 2 3" xfId="35158"/>
    <cellStyle name="Output 9 3" xfId="5459"/>
    <cellStyle name="Output 9 3 2" xfId="16720"/>
    <cellStyle name="Output 9 3 2 2" xfId="30144"/>
    <cellStyle name="Output 9 3 3" xfId="35534"/>
    <cellStyle name="Output 9 4" xfId="4278"/>
    <cellStyle name="Output 9 4 2" xfId="16721"/>
    <cellStyle name="Output 9 4 2 2" xfId="29144"/>
    <cellStyle name="Output 9 4 3" xfId="25395"/>
    <cellStyle name="Output 9 5" xfId="6016"/>
    <cellStyle name="Output 9 5 2" xfId="16722"/>
    <cellStyle name="Output 9 5 2 2" xfId="30660"/>
    <cellStyle name="Output 9 5 3" xfId="36043"/>
    <cellStyle name="Output 9 6" xfId="6269"/>
    <cellStyle name="Output 9 6 2" xfId="16723"/>
    <cellStyle name="Output 9 6 2 2" xfId="30900"/>
    <cellStyle name="Output 9 6 3" xfId="36276"/>
    <cellStyle name="Output 9 7" xfId="6202"/>
    <cellStyle name="Output 9 7 2" xfId="16724"/>
    <cellStyle name="Output 9 7 2 2" xfId="30837"/>
    <cellStyle name="Output 9 7 3" xfId="36213"/>
    <cellStyle name="Output 9 8" xfId="6650"/>
    <cellStyle name="Output 9 8 2" xfId="16725"/>
    <cellStyle name="Output 9 8 2 2" xfId="31270"/>
    <cellStyle name="Output 9 8 3" xfId="36634"/>
    <cellStyle name="Output 9 9" xfId="10195"/>
    <cellStyle name="Output 9 9 2" xfId="16726"/>
    <cellStyle name="Output 9 9 2 2" xfId="34603"/>
    <cellStyle name="Output 9 9 3" xfId="25893"/>
    <cellStyle name="Percent 2" xfId="495"/>
    <cellStyle name="Style 1" xfId="302"/>
    <cellStyle name="Style 1 2" xfId="5214"/>
    <cellStyle name="Title" xfId="303"/>
    <cellStyle name="Title 2" xfId="304"/>
    <cellStyle name="Title 2 2" xfId="3570"/>
    <cellStyle name="Title 2 2 2" xfId="4926"/>
    <cellStyle name="Title 2 3" xfId="3571"/>
    <cellStyle name="Title 2 3 2" xfId="5215"/>
    <cellStyle name="Title 2 4" xfId="9734"/>
    <cellStyle name="Title 3" xfId="305"/>
    <cellStyle name="Title 3 2" xfId="3572"/>
    <cellStyle name="Title 4" xfId="496"/>
    <cellStyle name="Title 4 2" xfId="9735"/>
    <cellStyle name="Title 5" xfId="3573"/>
    <cellStyle name="Title 6" xfId="16727"/>
    <cellStyle name="Total" xfId="306"/>
    <cellStyle name="Total 10" xfId="3574"/>
    <cellStyle name="Total 10 10" xfId="10631"/>
    <cellStyle name="Total 10 10 2" xfId="26311"/>
    <cellStyle name="Total 10 2" xfId="5216"/>
    <cellStyle name="Total 10 2 2" xfId="16728"/>
    <cellStyle name="Total 10 2 2 2" xfId="29943"/>
    <cellStyle name="Total 10 2 3" xfId="35331"/>
    <cellStyle name="Total 10 3" xfId="5718"/>
    <cellStyle name="Total 10 3 2" xfId="16729"/>
    <cellStyle name="Total 10 3 2 2" xfId="30389"/>
    <cellStyle name="Total 10 3 3" xfId="35779"/>
    <cellStyle name="Total 10 4" xfId="5983"/>
    <cellStyle name="Total 10 4 2" xfId="16730"/>
    <cellStyle name="Total 10 4 2 2" xfId="30637"/>
    <cellStyle name="Total 10 4 3" xfId="36021"/>
    <cellStyle name="Total 10 5" xfId="6244"/>
    <cellStyle name="Total 10 5 2" xfId="16731"/>
    <cellStyle name="Total 10 5 2 2" xfId="30877"/>
    <cellStyle name="Total 10 5 3" xfId="36253"/>
    <cellStyle name="Total 10 6" xfId="6463"/>
    <cellStyle name="Total 10 6 2" xfId="16732"/>
    <cellStyle name="Total 10 6 2 2" xfId="31088"/>
    <cellStyle name="Total 10 6 3" xfId="36458"/>
    <cellStyle name="Total 10 7" xfId="6640"/>
    <cellStyle name="Total 10 7 2" xfId="16733"/>
    <cellStyle name="Total 10 7 2 2" xfId="31260"/>
    <cellStyle name="Total 10 7 3" xfId="36624"/>
    <cellStyle name="Total 10 8" xfId="6778"/>
    <cellStyle name="Total 10 8 2" xfId="16734"/>
    <cellStyle name="Total 10 8 2 2" xfId="31396"/>
    <cellStyle name="Total 10 8 3" xfId="36760"/>
    <cellStyle name="Total 10 9" xfId="10391"/>
    <cellStyle name="Total 10 9 2" xfId="16735"/>
    <cellStyle name="Total 10 9 2 2" xfId="34777"/>
    <cellStyle name="Total 10 9 3" xfId="26085"/>
    <cellStyle name="Total 11" xfId="4471"/>
    <cellStyle name="Total 11 2" xfId="10415"/>
    <cellStyle name="Total 11 2 2" xfId="16736"/>
    <cellStyle name="Total 11 2 2 2" xfId="34796"/>
    <cellStyle name="Total 11 2 3" xfId="26105"/>
    <cellStyle name="Total 11 3" xfId="10648"/>
    <cellStyle name="Total 11 3 2" xfId="26326"/>
    <cellStyle name="Total 11 4" xfId="16737"/>
    <cellStyle name="Total 11 4 2" xfId="29331"/>
    <cellStyle name="Total 11 5" xfId="19374"/>
    <cellStyle name="Total 12" xfId="4785"/>
    <cellStyle name="Total 12 2" xfId="16738"/>
    <cellStyle name="Total 12 2 2" xfId="29601"/>
    <cellStyle name="Total 12 3" xfId="35029"/>
    <cellStyle name="Total 13" xfId="4737"/>
    <cellStyle name="Total 13 2" xfId="16739"/>
    <cellStyle name="Total 13 2 2" xfId="29557"/>
    <cellStyle name="Total 13 3" xfId="34985"/>
    <cellStyle name="Total 14" xfId="5720"/>
    <cellStyle name="Total 14 2" xfId="16740"/>
    <cellStyle name="Total 14 2 2" xfId="30391"/>
    <cellStyle name="Total 14 3" xfId="35781"/>
    <cellStyle name="Total 15" xfId="5672"/>
    <cellStyle name="Total 15 2" xfId="16741"/>
    <cellStyle name="Total 15 2 2" xfId="30348"/>
    <cellStyle name="Total 15 3" xfId="35738"/>
    <cellStyle name="Total 16" xfId="6242"/>
    <cellStyle name="Total 16 2" xfId="16742"/>
    <cellStyle name="Total 16 2 2" xfId="30875"/>
    <cellStyle name="Total 16 3" xfId="36251"/>
    <cellStyle name="Total 17" xfId="6294"/>
    <cellStyle name="Total 17 2" xfId="16743"/>
    <cellStyle name="Total 17 2 2" xfId="30925"/>
    <cellStyle name="Total 17 3" xfId="36301"/>
    <cellStyle name="Total 18" xfId="9953"/>
    <cellStyle name="Total 18 2" xfId="16744"/>
    <cellStyle name="Total 18 2 2" xfId="34412"/>
    <cellStyle name="Total 18 3" xfId="25663"/>
    <cellStyle name="Total 19" xfId="10131"/>
    <cellStyle name="Total 19 2" xfId="25829"/>
    <cellStyle name="Total 2" xfId="307"/>
    <cellStyle name="Total 2 10" xfId="5752"/>
    <cellStyle name="Total 2 10 2" xfId="16745"/>
    <cellStyle name="Total 2 10 2 2" xfId="30420"/>
    <cellStyle name="Total 2 10 3" xfId="35810"/>
    <cellStyle name="Total 2 11" xfId="5492"/>
    <cellStyle name="Total 2 11 2" xfId="16746"/>
    <cellStyle name="Total 2 11 2 2" xfId="30177"/>
    <cellStyle name="Total 2 11 3" xfId="35567"/>
    <cellStyle name="Total 2 12" xfId="6302"/>
    <cellStyle name="Total 2 12 2" xfId="16747"/>
    <cellStyle name="Total 2 12 2 2" xfId="30933"/>
    <cellStyle name="Total 2 12 3" xfId="36309"/>
    <cellStyle name="Total 2 13" xfId="9954"/>
    <cellStyle name="Total 2 13 2" xfId="16748"/>
    <cellStyle name="Total 2 13 2 2" xfId="34413"/>
    <cellStyle name="Total 2 13 3" xfId="25664"/>
    <cellStyle name="Total 2 14" xfId="10130"/>
    <cellStyle name="Total 2 14 2" xfId="25828"/>
    <cellStyle name="Total 2 15" xfId="34816"/>
    <cellStyle name="Total 2 2" xfId="497"/>
    <cellStyle name="Total 2 2 10" xfId="4402"/>
    <cellStyle name="Total 2 2 10 2" xfId="16749"/>
    <cellStyle name="Total 2 2 10 2 2" xfId="29262"/>
    <cellStyle name="Total 2 2 10 3" xfId="19395"/>
    <cellStyle name="Total 2 2 11" xfId="5764"/>
    <cellStyle name="Total 2 2 11 2" xfId="16750"/>
    <cellStyle name="Total 2 2 11 2 2" xfId="30432"/>
    <cellStyle name="Total 2 2 11 3" xfId="35822"/>
    <cellStyle name="Total 2 2 12" xfId="9955"/>
    <cellStyle name="Total 2 2 12 2" xfId="16751"/>
    <cellStyle name="Total 2 2 12 2 2" xfId="34414"/>
    <cellStyle name="Total 2 2 12 3" xfId="25665"/>
    <cellStyle name="Total 2 2 13" xfId="10129"/>
    <cellStyle name="Total 2 2 13 2" xfId="25827"/>
    <cellStyle name="Total 2 2 14" xfId="19361"/>
    <cellStyle name="Total 2 2 2" xfId="814"/>
    <cellStyle name="Total 2 2 2 10" xfId="6651"/>
    <cellStyle name="Total 2 2 2 10 2" xfId="16752"/>
    <cellStyle name="Total 2 2 2 10 2 2" xfId="31271"/>
    <cellStyle name="Total 2 2 2 10 3" xfId="36635"/>
    <cellStyle name="Total 2 2 2 11" xfId="10196"/>
    <cellStyle name="Total 2 2 2 11 2" xfId="16753"/>
    <cellStyle name="Total 2 2 2 11 2 2" xfId="34604"/>
    <cellStyle name="Total 2 2 2 11 3" xfId="25894"/>
    <cellStyle name="Total 2 2 2 12" xfId="10493"/>
    <cellStyle name="Total 2 2 2 12 2" xfId="26182"/>
    <cellStyle name="Total 2 2 2 13" xfId="31181"/>
    <cellStyle name="Total 2 2 2 2" xfId="884"/>
    <cellStyle name="Total 2 2 2 2 10" xfId="10197"/>
    <cellStyle name="Total 2 2 2 2 10 2" xfId="16754"/>
    <cellStyle name="Total 2 2 2 2 10 2 2" xfId="34605"/>
    <cellStyle name="Total 2 2 2 2 10 3" xfId="25895"/>
    <cellStyle name="Total 2 2 2 2 11" xfId="10494"/>
    <cellStyle name="Total 2 2 2 2 11 2" xfId="26183"/>
    <cellStyle name="Total 2 2 2 2 12" xfId="19534"/>
    <cellStyle name="Total 2 2 2 2 2" xfId="4158"/>
    <cellStyle name="Total 2 2 2 2 2 2" xfId="9538"/>
    <cellStyle name="Total 2 2 2 2 2 2 2" xfId="16755"/>
    <cellStyle name="Total 2 2 2 2 2 2 2 2" xfId="34118"/>
    <cellStyle name="Total 2 2 2 2 2 2 3" xfId="36838"/>
    <cellStyle name="Total 2 2 2 2 2 3" xfId="16756"/>
    <cellStyle name="Total 2 2 2 2 2 3 2" xfId="29041"/>
    <cellStyle name="Total 2 2 2 2 2 4" xfId="19469"/>
    <cellStyle name="Total 2 2 2 2 3" xfId="4929"/>
    <cellStyle name="Total 2 2 2 2 3 2" xfId="16757"/>
    <cellStyle name="Total 2 2 2 2 3 2 2" xfId="29735"/>
    <cellStyle name="Total 2 2 2 2 3 3" xfId="35161"/>
    <cellStyle name="Total 2 2 2 2 4" xfId="5462"/>
    <cellStyle name="Total 2 2 2 2 4 2" xfId="16758"/>
    <cellStyle name="Total 2 2 2 2 4 2 2" xfId="30147"/>
    <cellStyle name="Total 2 2 2 2 4 3" xfId="35537"/>
    <cellStyle name="Total 2 2 2 2 5" xfId="5154"/>
    <cellStyle name="Total 2 2 2 2 5 2" xfId="16759"/>
    <cellStyle name="Total 2 2 2 2 5 2 2" xfId="29936"/>
    <cellStyle name="Total 2 2 2 2 5 3" xfId="35317"/>
    <cellStyle name="Total 2 2 2 2 6" xfId="6020"/>
    <cellStyle name="Total 2 2 2 2 6 2" xfId="16760"/>
    <cellStyle name="Total 2 2 2 2 6 2 2" xfId="30664"/>
    <cellStyle name="Total 2 2 2 2 6 3" xfId="36047"/>
    <cellStyle name="Total 2 2 2 2 7" xfId="6271"/>
    <cellStyle name="Total 2 2 2 2 7 2" xfId="16761"/>
    <cellStyle name="Total 2 2 2 2 7 2 2" xfId="30902"/>
    <cellStyle name="Total 2 2 2 2 7 3" xfId="36278"/>
    <cellStyle name="Total 2 2 2 2 8" xfId="6478"/>
    <cellStyle name="Total 2 2 2 2 8 2" xfId="16762"/>
    <cellStyle name="Total 2 2 2 2 8 2 2" xfId="31103"/>
    <cellStyle name="Total 2 2 2 2 8 3" xfId="36473"/>
    <cellStyle name="Total 2 2 2 2 9" xfId="6652"/>
    <cellStyle name="Total 2 2 2 2 9 2" xfId="16763"/>
    <cellStyle name="Total 2 2 2 2 9 2 2" xfId="31272"/>
    <cellStyle name="Total 2 2 2 2 9 3" xfId="36636"/>
    <cellStyle name="Total 2 2 2 3" xfId="906"/>
    <cellStyle name="Total 2 2 2 3 10" xfId="10495"/>
    <cellStyle name="Total 2 2 2 3 10 2" xfId="26184"/>
    <cellStyle name="Total 2 2 2 3 11" xfId="22642"/>
    <cellStyle name="Total 2 2 2 3 2" xfId="4930"/>
    <cellStyle name="Total 2 2 2 3 2 2" xfId="16764"/>
    <cellStyle name="Total 2 2 2 3 2 2 2" xfId="29736"/>
    <cellStyle name="Total 2 2 2 3 2 3" xfId="35162"/>
    <cellStyle name="Total 2 2 2 3 3" xfId="5463"/>
    <cellStyle name="Total 2 2 2 3 3 2" xfId="16765"/>
    <cellStyle name="Total 2 2 2 3 3 2 2" xfId="30148"/>
    <cellStyle name="Total 2 2 2 3 3 3" xfId="35538"/>
    <cellStyle name="Total 2 2 2 3 4" xfId="4618"/>
    <cellStyle name="Total 2 2 2 3 4 2" xfId="16766"/>
    <cellStyle name="Total 2 2 2 3 4 2 2" xfId="29467"/>
    <cellStyle name="Total 2 2 2 3 4 3" xfId="34926"/>
    <cellStyle name="Total 2 2 2 3 5" xfId="6021"/>
    <cellStyle name="Total 2 2 2 3 5 2" xfId="16767"/>
    <cellStyle name="Total 2 2 2 3 5 2 2" xfId="30665"/>
    <cellStyle name="Total 2 2 2 3 5 3" xfId="36048"/>
    <cellStyle name="Total 2 2 2 3 6" xfId="6272"/>
    <cellStyle name="Total 2 2 2 3 6 2" xfId="16768"/>
    <cellStyle name="Total 2 2 2 3 6 2 2" xfId="30903"/>
    <cellStyle name="Total 2 2 2 3 6 3" xfId="36279"/>
    <cellStyle name="Total 2 2 2 3 7" xfId="6479"/>
    <cellStyle name="Total 2 2 2 3 7 2" xfId="16769"/>
    <cellStyle name="Total 2 2 2 3 7 2 2" xfId="31104"/>
    <cellStyle name="Total 2 2 2 3 7 3" xfId="36474"/>
    <cellStyle name="Total 2 2 2 3 8" xfId="6653"/>
    <cellStyle name="Total 2 2 2 3 8 2" xfId="16770"/>
    <cellStyle name="Total 2 2 2 3 8 2 2" xfId="31273"/>
    <cellStyle name="Total 2 2 2 3 8 3" xfId="36637"/>
    <cellStyle name="Total 2 2 2 3 9" xfId="10198"/>
    <cellStyle name="Total 2 2 2 3 9 2" xfId="16771"/>
    <cellStyle name="Total 2 2 2 3 9 2 2" xfId="34606"/>
    <cellStyle name="Total 2 2 2 3 9 3" xfId="25896"/>
    <cellStyle name="Total 2 2 2 4" xfId="4928"/>
    <cellStyle name="Total 2 2 2 4 2" xfId="16772"/>
    <cellStyle name="Total 2 2 2 4 2 2" xfId="29734"/>
    <cellStyle name="Total 2 2 2 4 3" xfId="35160"/>
    <cellStyle name="Total 2 2 2 5" xfId="5461"/>
    <cellStyle name="Total 2 2 2 5 2" xfId="16773"/>
    <cellStyle name="Total 2 2 2 5 2 2" xfId="30146"/>
    <cellStyle name="Total 2 2 2 5 3" xfId="35536"/>
    <cellStyle name="Total 2 2 2 6" xfId="4279"/>
    <cellStyle name="Total 2 2 2 6 2" xfId="16774"/>
    <cellStyle name="Total 2 2 2 6 2 2" xfId="29145"/>
    <cellStyle name="Total 2 2 2 6 3" xfId="22534"/>
    <cellStyle name="Total 2 2 2 7" xfId="6019"/>
    <cellStyle name="Total 2 2 2 7 2" xfId="16775"/>
    <cellStyle name="Total 2 2 2 7 2 2" xfId="30663"/>
    <cellStyle name="Total 2 2 2 7 3" xfId="36046"/>
    <cellStyle name="Total 2 2 2 8" xfId="6270"/>
    <cellStyle name="Total 2 2 2 8 2" xfId="16776"/>
    <cellStyle name="Total 2 2 2 8 2 2" xfId="30901"/>
    <cellStyle name="Total 2 2 2 8 3" xfId="36277"/>
    <cellStyle name="Total 2 2 2 9" xfId="6477"/>
    <cellStyle name="Total 2 2 2 9 2" xfId="16777"/>
    <cellStyle name="Total 2 2 2 9 2 2" xfId="31102"/>
    <cellStyle name="Total 2 2 2 9 3" xfId="36472"/>
    <cellStyle name="Total 2 2 3" xfId="852"/>
    <cellStyle name="Total 2 2 3 10" xfId="10496"/>
    <cellStyle name="Total 2 2 3 10 2" xfId="26185"/>
    <cellStyle name="Total 2 2 3 11" xfId="22780"/>
    <cellStyle name="Total 2 2 3 2" xfId="4931"/>
    <cellStyle name="Total 2 2 3 2 2" xfId="16778"/>
    <cellStyle name="Total 2 2 3 2 2 2" xfId="29737"/>
    <cellStyle name="Total 2 2 3 2 3" xfId="35163"/>
    <cellStyle name="Total 2 2 3 3" xfId="5464"/>
    <cellStyle name="Total 2 2 3 3 2" xfId="16779"/>
    <cellStyle name="Total 2 2 3 3 2 2" xfId="30149"/>
    <cellStyle name="Total 2 2 3 3 3" xfId="35539"/>
    <cellStyle name="Total 2 2 3 4" xfId="4280"/>
    <cellStyle name="Total 2 2 3 4 2" xfId="16780"/>
    <cellStyle name="Total 2 2 3 4 2 2" xfId="29146"/>
    <cellStyle name="Total 2 2 3 4 3" xfId="21408"/>
    <cellStyle name="Total 2 2 3 5" xfId="6022"/>
    <cellStyle name="Total 2 2 3 5 2" xfId="16781"/>
    <cellStyle name="Total 2 2 3 5 2 2" xfId="30666"/>
    <cellStyle name="Total 2 2 3 5 3" xfId="36049"/>
    <cellStyle name="Total 2 2 3 6" xfId="6273"/>
    <cellStyle name="Total 2 2 3 6 2" xfId="16782"/>
    <cellStyle name="Total 2 2 3 6 2 2" xfId="30904"/>
    <cellStyle name="Total 2 2 3 6 3" xfId="36280"/>
    <cellStyle name="Total 2 2 3 7" xfId="6480"/>
    <cellStyle name="Total 2 2 3 7 2" xfId="16783"/>
    <cellStyle name="Total 2 2 3 7 2 2" xfId="31105"/>
    <cellStyle name="Total 2 2 3 7 3" xfId="36475"/>
    <cellStyle name="Total 2 2 3 8" xfId="6654"/>
    <cellStyle name="Total 2 2 3 8 2" xfId="16784"/>
    <cellStyle name="Total 2 2 3 8 2 2" xfId="31274"/>
    <cellStyle name="Total 2 2 3 8 3" xfId="36638"/>
    <cellStyle name="Total 2 2 3 9" xfId="10199"/>
    <cellStyle name="Total 2 2 3 9 2" xfId="16785"/>
    <cellStyle name="Total 2 2 3 9 2 2" xfId="34607"/>
    <cellStyle name="Total 2 2 3 9 3" xfId="25897"/>
    <cellStyle name="Total 2 2 4" xfId="3575"/>
    <cellStyle name="Total 2 2 4 2" xfId="9034"/>
    <cellStyle name="Total 2 2 4 2 2" xfId="16786"/>
    <cellStyle name="Total 2 2 4 2 2 2" xfId="33628"/>
    <cellStyle name="Total 2 2 4 2 3" xfId="36783"/>
    <cellStyle name="Total 2 2 4 3" xfId="16787"/>
    <cellStyle name="Total 2 2 4 3 2" xfId="28552"/>
    <cellStyle name="Total 2 2 4 4" xfId="22588"/>
    <cellStyle name="Total 2 2 5" xfId="4473"/>
    <cellStyle name="Total 2 2 5 2" xfId="16788"/>
    <cellStyle name="Total 2 2 5 2 2" xfId="29333"/>
    <cellStyle name="Total 2 2 5 3" xfId="19607"/>
    <cellStyle name="Total 2 2 6" xfId="4405"/>
    <cellStyle name="Total 2 2 6 2" xfId="16789"/>
    <cellStyle name="Total 2 2 6 2 2" xfId="29265"/>
    <cellStyle name="Total 2 2 6 3" xfId="19394"/>
    <cellStyle name="Total 2 2 7" xfId="4388"/>
    <cellStyle name="Total 2 2 7 2" xfId="16790"/>
    <cellStyle name="Total 2 2 7 2 2" xfId="29248"/>
    <cellStyle name="Total 2 2 7 3" xfId="20175"/>
    <cellStyle name="Total 2 2 8" xfId="5495"/>
    <cellStyle name="Total 2 2 8 2" xfId="16791"/>
    <cellStyle name="Total 2 2 8 2 2" xfId="30180"/>
    <cellStyle name="Total 2 2 8 3" xfId="35570"/>
    <cellStyle name="Total 2 2 9" xfId="5760"/>
    <cellStyle name="Total 2 2 9 2" xfId="16792"/>
    <cellStyle name="Total 2 2 9 2 2" xfId="30428"/>
    <cellStyle name="Total 2 2 9 3" xfId="35818"/>
    <cellStyle name="Total 2 3" xfId="815"/>
    <cellStyle name="Total 2 3 10" xfId="6655"/>
    <cellStyle name="Total 2 3 10 2" xfId="16793"/>
    <cellStyle name="Total 2 3 10 2 2" xfId="31275"/>
    <cellStyle name="Total 2 3 10 3" xfId="36639"/>
    <cellStyle name="Total 2 3 11" xfId="10200"/>
    <cellStyle name="Total 2 3 11 2" xfId="16794"/>
    <cellStyle name="Total 2 3 11 2 2" xfId="34608"/>
    <cellStyle name="Total 2 3 11 3" xfId="25898"/>
    <cellStyle name="Total 2 3 12" xfId="10497"/>
    <cellStyle name="Total 2 3 12 2" xfId="26186"/>
    <cellStyle name="Total 2 3 13" xfId="22644"/>
    <cellStyle name="Total 2 3 2" xfId="885"/>
    <cellStyle name="Total 2 3 2 10" xfId="10201"/>
    <cellStyle name="Total 2 3 2 10 2" xfId="16795"/>
    <cellStyle name="Total 2 3 2 10 2 2" xfId="34609"/>
    <cellStyle name="Total 2 3 2 10 3" xfId="25899"/>
    <cellStyle name="Total 2 3 2 11" xfId="10498"/>
    <cellStyle name="Total 2 3 2 11 2" xfId="26187"/>
    <cellStyle name="Total 2 3 2 12" xfId="22672"/>
    <cellStyle name="Total 2 3 2 2" xfId="4159"/>
    <cellStyle name="Total 2 3 2 2 2" xfId="9539"/>
    <cellStyle name="Total 2 3 2 2 2 2" xfId="16796"/>
    <cellStyle name="Total 2 3 2 2 2 2 2" xfId="34119"/>
    <cellStyle name="Total 2 3 2 2 2 3" xfId="36839"/>
    <cellStyle name="Total 2 3 2 2 3" xfId="16797"/>
    <cellStyle name="Total 2 3 2 2 3 2" xfId="29042"/>
    <cellStyle name="Total 2 3 2 2 4" xfId="19468"/>
    <cellStyle name="Total 2 3 2 3" xfId="4933"/>
    <cellStyle name="Total 2 3 2 3 2" xfId="16798"/>
    <cellStyle name="Total 2 3 2 3 2 2" xfId="29739"/>
    <cellStyle name="Total 2 3 2 3 3" xfId="35165"/>
    <cellStyle name="Total 2 3 2 4" xfId="5466"/>
    <cellStyle name="Total 2 3 2 4 2" xfId="16799"/>
    <cellStyle name="Total 2 3 2 4 2 2" xfId="30151"/>
    <cellStyle name="Total 2 3 2 4 3" xfId="35541"/>
    <cellStyle name="Total 2 3 2 5" xfId="4283"/>
    <cellStyle name="Total 2 3 2 5 2" xfId="16800"/>
    <cellStyle name="Total 2 3 2 5 2 2" xfId="29149"/>
    <cellStyle name="Total 2 3 2 5 3" xfId="19438"/>
    <cellStyle name="Total 2 3 2 6" xfId="6024"/>
    <cellStyle name="Total 2 3 2 6 2" xfId="16801"/>
    <cellStyle name="Total 2 3 2 6 2 2" xfId="30668"/>
    <cellStyle name="Total 2 3 2 6 3" xfId="36051"/>
    <cellStyle name="Total 2 3 2 7" xfId="6275"/>
    <cellStyle name="Total 2 3 2 7 2" xfId="16802"/>
    <cellStyle name="Total 2 3 2 7 2 2" xfId="30906"/>
    <cellStyle name="Total 2 3 2 7 3" xfId="36282"/>
    <cellStyle name="Total 2 3 2 8" xfId="6482"/>
    <cellStyle name="Total 2 3 2 8 2" xfId="16803"/>
    <cellStyle name="Total 2 3 2 8 2 2" xfId="31107"/>
    <cellStyle name="Total 2 3 2 8 3" xfId="36477"/>
    <cellStyle name="Total 2 3 2 9" xfId="6656"/>
    <cellStyle name="Total 2 3 2 9 2" xfId="16804"/>
    <cellStyle name="Total 2 3 2 9 2 2" xfId="31276"/>
    <cellStyle name="Total 2 3 2 9 3" xfId="36640"/>
    <cellStyle name="Total 2 3 3" xfId="907"/>
    <cellStyle name="Total 2 3 3 10" xfId="10499"/>
    <cellStyle name="Total 2 3 3 10 2" xfId="26188"/>
    <cellStyle name="Total 2 3 3 11" xfId="22619"/>
    <cellStyle name="Total 2 3 3 2" xfId="4934"/>
    <cellStyle name="Total 2 3 3 2 2" xfId="16805"/>
    <cellStyle name="Total 2 3 3 2 2 2" xfId="29740"/>
    <cellStyle name="Total 2 3 3 2 3" xfId="35166"/>
    <cellStyle name="Total 2 3 3 3" xfId="5467"/>
    <cellStyle name="Total 2 3 3 3 2" xfId="16806"/>
    <cellStyle name="Total 2 3 3 3 2 2" xfId="30152"/>
    <cellStyle name="Total 2 3 3 3 3" xfId="35542"/>
    <cellStyle name="Total 2 3 3 4" xfId="4626"/>
    <cellStyle name="Total 2 3 3 4 2" xfId="16807"/>
    <cellStyle name="Total 2 3 3 4 2 2" xfId="29475"/>
    <cellStyle name="Total 2 3 3 4 3" xfId="34933"/>
    <cellStyle name="Total 2 3 3 5" xfId="6025"/>
    <cellStyle name="Total 2 3 3 5 2" xfId="16808"/>
    <cellStyle name="Total 2 3 3 5 2 2" xfId="30669"/>
    <cellStyle name="Total 2 3 3 5 3" xfId="36052"/>
    <cellStyle name="Total 2 3 3 6" xfId="6276"/>
    <cellStyle name="Total 2 3 3 6 2" xfId="16809"/>
    <cellStyle name="Total 2 3 3 6 2 2" xfId="30907"/>
    <cellStyle name="Total 2 3 3 6 3" xfId="36283"/>
    <cellStyle name="Total 2 3 3 7" xfId="6483"/>
    <cellStyle name="Total 2 3 3 7 2" xfId="16810"/>
    <cellStyle name="Total 2 3 3 7 2 2" xfId="31108"/>
    <cellStyle name="Total 2 3 3 7 3" xfId="36478"/>
    <cellStyle name="Total 2 3 3 8" xfId="6657"/>
    <cellStyle name="Total 2 3 3 8 2" xfId="16811"/>
    <cellStyle name="Total 2 3 3 8 2 2" xfId="31277"/>
    <cellStyle name="Total 2 3 3 8 3" xfId="36641"/>
    <cellStyle name="Total 2 3 3 9" xfId="10202"/>
    <cellStyle name="Total 2 3 3 9 2" xfId="16812"/>
    <cellStyle name="Total 2 3 3 9 2 2" xfId="34610"/>
    <cellStyle name="Total 2 3 3 9 3" xfId="25900"/>
    <cellStyle name="Total 2 3 4" xfId="4932"/>
    <cellStyle name="Total 2 3 4 2" xfId="16813"/>
    <cellStyle name="Total 2 3 4 2 2" xfId="29738"/>
    <cellStyle name="Total 2 3 4 3" xfId="35164"/>
    <cellStyle name="Total 2 3 5" xfId="5465"/>
    <cellStyle name="Total 2 3 5 2" xfId="16814"/>
    <cellStyle name="Total 2 3 5 2 2" xfId="30150"/>
    <cellStyle name="Total 2 3 5 3" xfId="35540"/>
    <cellStyle name="Total 2 3 6" xfId="4281"/>
    <cellStyle name="Total 2 3 6 2" xfId="16815"/>
    <cellStyle name="Total 2 3 6 2 2" xfId="29147"/>
    <cellStyle name="Total 2 3 6 3" xfId="22436"/>
    <cellStyle name="Total 2 3 7" xfId="6023"/>
    <cellStyle name="Total 2 3 7 2" xfId="16816"/>
    <cellStyle name="Total 2 3 7 2 2" xfId="30667"/>
    <cellStyle name="Total 2 3 7 3" xfId="36050"/>
    <cellStyle name="Total 2 3 8" xfId="6274"/>
    <cellStyle name="Total 2 3 8 2" xfId="16817"/>
    <cellStyle name="Total 2 3 8 2 2" xfId="30905"/>
    <cellStyle name="Total 2 3 8 3" xfId="36281"/>
    <cellStyle name="Total 2 3 9" xfId="6481"/>
    <cellStyle name="Total 2 3 9 2" xfId="16818"/>
    <cellStyle name="Total 2 3 9 2 2" xfId="31106"/>
    <cellStyle name="Total 2 3 9 3" xfId="36476"/>
    <cellStyle name="Total 2 4" xfId="864"/>
    <cellStyle name="Total 2 4 10" xfId="10500"/>
    <cellStyle name="Total 2 4 10 2" xfId="26189"/>
    <cellStyle name="Total 2 4 11" xfId="22333"/>
    <cellStyle name="Total 2 4 2" xfId="4935"/>
    <cellStyle name="Total 2 4 2 2" xfId="16819"/>
    <cellStyle name="Total 2 4 2 2 2" xfId="29741"/>
    <cellStyle name="Total 2 4 2 3" xfId="35167"/>
    <cellStyle name="Total 2 4 3" xfId="5468"/>
    <cellStyle name="Total 2 4 3 2" xfId="16820"/>
    <cellStyle name="Total 2 4 3 2 2" xfId="30153"/>
    <cellStyle name="Total 2 4 3 3" xfId="35543"/>
    <cellStyle name="Total 2 4 4" xfId="5671"/>
    <cellStyle name="Total 2 4 4 2" xfId="16821"/>
    <cellStyle name="Total 2 4 4 2 2" xfId="30347"/>
    <cellStyle name="Total 2 4 4 3" xfId="35737"/>
    <cellStyle name="Total 2 4 5" xfId="6026"/>
    <cellStyle name="Total 2 4 5 2" xfId="16822"/>
    <cellStyle name="Total 2 4 5 2 2" xfId="30670"/>
    <cellStyle name="Total 2 4 5 3" xfId="36053"/>
    <cellStyle name="Total 2 4 6" xfId="6277"/>
    <cellStyle name="Total 2 4 6 2" xfId="16823"/>
    <cellStyle name="Total 2 4 6 2 2" xfId="30908"/>
    <cellStyle name="Total 2 4 6 3" xfId="36284"/>
    <cellStyle name="Total 2 4 7" xfId="6484"/>
    <cellStyle name="Total 2 4 7 2" xfId="16824"/>
    <cellStyle name="Total 2 4 7 2 2" xfId="31109"/>
    <cellStyle name="Total 2 4 7 3" xfId="36479"/>
    <cellStyle name="Total 2 4 8" xfId="6658"/>
    <cellStyle name="Total 2 4 8 2" xfId="16825"/>
    <cellStyle name="Total 2 4 8 2 2" xfId="31278"/>
    <cellStyle name="Total 2 4 8 3" xfId="36642"/>
    <cellStyle name="Total 2 4 9" xfId="10203"/>
    <cellStyle name="Total 2 4 9 2" xfId="16826"/>
    <cellStyle name="Total 2 4 9 2 2" xfId="34611"/>
    <cellStyle name="Total 2 4 9 3" xfId="25901"/>
    <cellStyle name="Total 2 5" xfId="5217"/>
    <cellStyle name="Total 2 5 10" xfId="35332"/>
    <cellStyle name="Total 2 5 2" xfId="5719"/>
    <cellStyle name="Total 2 5 2 2" xfId="16827"/>
    <cellStyle name="Total 2 5 2 2 2" xfId="30390"/>
    <cellStyle name="Total 2 5 2 3" xfId="35780"/>
    <cellStyle name="Total 2 5 3" xfId="5984"/>
    <cellStyle name="Total 2 5 3 2" xfId="16828"/>
    <cellStyle name="Total 2 5 3 2 2" xfId="30638"/>
    <cellStyle name="Total 2 5 3 3" xfId="36022"/>
    <cellStyle name="Total 2 5 4" xfId="6245"/>
    <cellStyle name="Total 2 5 4 2" xfId="16829"/>
    <cellStyle name="Total 2 5 4 2 2" xfId="30878"/>
    <cellStyle name="Total 2 5 4 3" xfId="36254"/>
    <cellStyle name="Total 2 5 5" xfId="6464"/>
    <cellStyle name="Total 2 5 5 2" xfId="16830"/>
    <cellStyle name="Total 2 5 5 2 2" xfId="31089"/>
    <cellStyle name="Total 2 5 5 3" xfId="36459"/>
    <cellStyle name="Total 2 5 6" xfId="6641"/>
    <cellStyle name="Total 2 5 6 2" xfId="16831"/>
    <cellStyle name="Total 2 5 6 2 2" xfId="31261"/>
    <cellStyle name="Total 2 5 6 3" xfId="36625"/>
    <cellStyle name="Total 2 5 7" xfId="6779"/>
    <cellStyle name="Total 2 5 7 2" xfId="16832"/>
    <cellStyle name="Total 2 5 7 2 2" xfId="31397"/>
    <cellStyle name="Total 2 5 7 3" xfId="36761"/>
    <cellStyle name="Total 2 5 8" xfId="10392"/>
    <cellStyle name="Total 2 5 8 2" xfId="16833"/>
    <cellStyle name="Total 2 5 8 2 2" xfId="34778"/>
    <cellStyle name="Total 2 5 8 3" xfId="26086"/>
    <cellStyle name="Total 2 5 9" xfId="10632"/>
    <cellStyle name="Total 2 5 9 2" xfId="26312"/>
    <cellStyle name="Total 2 6" xfId="4472"/>
    <cellStyle name="Total 2 6 2" xfId="10416"/>
    <cellStyle name="Total 2 6 2 2" xfId="16834"/>
    <cellStyle name="Total 2 6 2 2 2" xfId="34797"/>
    <cellStyle name="Total 2 6 2 3" xfId="26106"/>
    <cellStyle name="Total 2 6 3" xfId="10649"/>
    <cellStyle name="Total 2 6 3 2" xfId="26327"/>
    <cellStyle name="Total 2 6 4" xfId="16835"/>
    <cellStyle name="Total 2 6 4 2" xfId="29332"/>
    <cellStyle name="Total 2 6 5" xfId="19606"/>
    <cellStyle name="Total 2 7" xfId="4784"/>
    <cellStyle name="Total 2 7 2" xfId="16836"/>
    <cellStyle name="Total 2 7 2 2" xfId="29600"/>
    <cellStyle name="Total 2 7 3" xfId="35028"/>
    <cellStyle name="Total 2 8" xfId="4387"/>
    <cellStyle name="Total 2 8 2" xfId="16837"/>
    <cellStyle name="Total 2 8 2 2" xfId="29247"/>
    <cellStyle name="Total 2 8 3" xfId="19401"/>
    <cellStyle name="Total 2 9" xfId="5494"/>
    <cellStyle name="Total 2 9 2" xfId="16838"/>
    <cellStyle name="Total 2 9 2 2" xfId="30179"/>
    <cellStyle name="Total 2 9 3" xfId="35569"/>
    <cellStyle name="Total 20" xfId="19514"/>
    <cellStyle name="Total 3" xfId="308"/>
    <cellStyle name="Total 3 10" xfId="4391"/>
    <cellStyle name="Total 3 10 2" xfId="16839"/>
    <cellStyle name="Total 3 10 2 2" xfId="29251"/>
    <cellStyle name="Total 3 10 3" xfId="20133"/>
    <cellStyle name="Total 3 11" xfId="6017"/>
    <cellStyle name="Total 3 11 2" xfId="16840"/>
    <cellStyle name="Total 3 11 2 2" xfId="30661"/>
    <cellStyle name="Total 3 11 3" xfId="36044"/>
    <cellStyle name="Total 3 12" xfId="4743"/>
    <cellStyle name="Total 3 12 2" xfId="16841"/>
    <cellStyle name="Total 3 12 2 2" xfId="29561"/>
    <cellStyle name="Total 3 12 3" xfId="34989"/>
    <cellStyle name="Total 3 13" xfId="9956"/>
    <cellStyle name="Total 3 13 2" xfId="16842"/>
    <cellStyle name="Total 3 13 2 2" xfId="34415"/>
    <cellStyle name="Total 3 13 3" xfId="25666"/>
    <cellStyle name="Total 3 14" xfId="9922"/>
    <cellStyle name="Total 3 14 2" xfId="25632"/>
    <cellStyle name="Total 3 15" xfId="19513"/>
    <cellStyle name="Total 3 2" xfId="498"/>
    <cellStyle name="Total 3 2 10" xfId="6465"/>
    <cellStyle name="Total 3 2 10 2" xfId="16843"/>
    <cellStyle name="Total 3 2 10 2 2" xfId="31090"/>
    <cellStyle name="Total 3 2 10 3" xfId="36460"/>
    <cellStyle name="Total 3 2 11" xfId="9957"/>
    <cellStyle name="Total 3 2 11 2" xfId="16844"/>
    <cellStyle name="Total 3 2 11 2 2" xfId="34416"/>
    <cellStyle name="Total 3 2 11 3" xfId="25667"/>
    <cellStyle name="Total 3 2 12" xfId="10380"/>
    <cellStyle name="Total 3 2 12 2" xfId="26074"/>
    <cellStyle name="Total 3 2 13" xfId="19496"/>
    <cellStyle name="Total 3 2 2" xfId="816"/>
    <cellStyle name="Total 3 2 2 10" xfId="6659"/>
    <cellStyle name="Total 3 2 2 10 2" xfId="16845"/>
    <cellStyle name="Total 3 2 2 10 2 2" xfId="31279"/>
    <cellStyle name="Total 3 2 2 10 3" xfId="36643"/>
    <cellStyle name="Total 3 2 2 11" xfId="10204"/>
    <cellStyle name="Total 3 2 2 11 2" xfId="16846"/>
    <cellStyle name="Total 3 2 2 11 2 2" xfId="34612"/>
    <cellStyle name="Total 3 2 2 11 3" xfId="25902"/>
    <cellStyle name="Total 3 2 2 12" xfId="10501"/>
    <cellStyle name="Total 3 2 2 12 2" xfId="26190"/>
    <cellStyle name="Total 3 2 2 13" xfId="30985"/>
    <cellStyle name="Total 3 2 2 2" xfId="886"/>
    <cellStyle name="Total 3 2 2 2 10" xfId="10205"/>
    <cellStyle name="Total 3 2 2 2 10 2" xfId="16847"/>
    <cellStyle name="Total 3 2 2 2 10 2 2" xfId="34613"/>
    <cellStyle name="Total 3 2 2 2 10 3" xfId="25903"/>
    <cellStyle name="Total 3 2 2 2 11" xfId="10502"/>
    <cellStyle name="Total 3 2 2 2 11 2" xfId="26191"/>
    <cellStyle name="Total 3 2 2 2 12" xfId="22657"/>
    <cellStyle name="Total 3 2 2 2 2" xfId="4160"/>
    <cellStyle name="Total 3 2 2 2 2 2" xfId="9540"/>
    <cellStyle name="Total 3 2 2 2 2 2 2" xfId="16848"/>
    <cellStyle name="Total 3 2 2 2 2 2 2 2" xfId="34120"/>
    <cellStyle name="Total 3 2 2 2 2 2 3" xfId="36840"/>
    <cellStyle name="Total 3 2 2 2 2 3" xfId="16849"/>
    <cellStyle name="Total 3 2 2 2 2 3 2" xfId="29043"/>
    <cellStyle name="Total 3 2 2 2 2 4" xfId="34810"/>
    <cellStyle name="Total 3 2 2 2 3" xfId="4937"/>
    <cellStyle name="Total 3 2 2 2 3 2" xfId="16850"/>
    <cellStyle name="Total 3 2 2 2 3 2 2" xfId="29743"/>
    <cellStyle name="Total 3 2 2 2 3 3" xfId="35169"/>
    <cellStyle name="Total 3 2 2 2 4" xfId="5470"/>
    <cellStyle name="Total 3 2 2 2 4 2" xfId="16851"/>
    <cellStyle name="Total 3 2 2 2 4 2 2" xfId="30155"/>
    <cellStyle name="Total 3 2 2 2 4 3" xfId="35545"/>
    <cellStyle name="Total 3 2 2 2 5" xfId="5156"/>
    <cellStyle name="Total 3 2 2 2 5 2" xfId="16852"/>
    <cellStyle name="Total 3 2 2 2 5 2 2" xfId="29938"/>
    <cellStyle name="Total 3 2 2 2 5 3" xfId="35318"/>
    <cellStyle name="Total 3 2 2 2 6" xfId="6028"/>
    <cellStyle name="Total 3 2 2 2 6 2" xfId="16853"/>
    <cellStyle name="Total 3 2 2 2 6 2 2" xfId="30672"/>
    <cellStyle name="Total 3 2 2 2 6 3" xfId="36055"/>
    <cellStyle name="Total 3 2 2 2 7" xfId="6279"/>
    <cellStyle name="Total 3 2 2 2 7 2" xfId="16854"/>
    <cellStyle name="Total 3 2 2 2 7 2 2" xfId="30910"/>
    <cellStyle name="Total 3 2 2 2 7 3" xfId="36286"/>
    <cellStyle name="Total 3 2 2 2 8" xfId="6486"/>
    <cellStyle name="Total 3 2 2 2 8 2" xfId="16855"/>
    <cellStyle name="Total 3 2 2 2 8 2 2" xfId="31111"/>
    <cellStyle name="Total 3 2 2 2 8 3" xfId="36481"/>
    <cellStyle name="Total 3 2 2 2 9" xfId="6660"/>
    <cellStyle name="Total 3 2 2 2 9 2" xfId="16856"/>
    <cellStyle name="Total 3 2 2 2 9 2 2" xfId="31280"/>
    <cellStyle name="Total 3 2 2 2 9 3" xfId="36644"/>
    <cellStyle name="Total 3 2 2 3" xfId="908"/>
    <cellStyle name="Total 3 2 2 3 10" xfId="10503"/>
    <cellStyle name="Total 3 2 2 3 10 2" xfId="26192"/>
    <cellStyle name="Total 3 2 2 3 11" xfId="22596"/>
    <cellStyle name="Total 3 2 2 3 2" xfId="4938"/>
    <cellStyle name="Total 3 2 2 3 2 2" xfId="16857"/>
    <cellStyle name="Total 3 2 2 3 2 2 2" xfId="29744"/>
    <cellStyle name="Total 3 2 2 3 2 3" xfId="35170"/>
    <cellStyle name="Total 3 2 2 3 3" xfId="5471"/>
    <cellStyle name="Total 3 2 2 3 3 2" xfId="16858"/>
    <cellStyle name="Total 3 2 2 3 3 2 2" xfId="30156"/>
    <cellStyle name="Total 3 2 2 3 3 3" xfId="35546"/>
    <cellStyle name="Total 3 2 2 3 4" xfId="5157"/>
    <cellStyle name="Total 3 2 2 3 4 2" xfId="16859"/>
    <cellStyle name="Total 3 2 2 3 4 2 2" xfId="29939"/>
    <cellStyle name="Total 3 2 2 3 4 3" xfId="35319"/>
    <cellStyle name="Total 3 2 2 3 5" xfId="6029"/>
    <cellStyle name="Total 3 2 2 3 5 2" xfId="16860"/>
    <cellStyle name="Total 3 2 2 3 5 2 2" xfId="30673"/>
    <cellStyle name="Total 3 2 2 3 5 3" xfId="36056"/>
    <cellStyle name="Total 3 2 2 3 6" xfId="6280"/>
    <cellStyle name="Total 3 2 2 3 6 2" xfId="16861"/>
    <cellStyle name="Total 3 2 2 3 6 2 2" xfId="30911"/>
    <cellStyle name="Total 3 2 2 3 6 3" xfId="36287"/>
    <cellStyle name="Total 3 2 2 3 7" xfId="6487"/>
    <cellStyle name="Total 3 2 2 3 7 2" xfId="16862"/>
    <cellStyle name="Total 3 2 2 3 7 2 2" xfId="31112"/>
    <cellStyle name="Total 3 2 2 3 7 3" xfId="36482"/>
    <cellStyle name="Total 3 2 2 3 8" xfId="6661"/>
    <cellStyle name="Total 3 2 2 3 8 2" xfId="16863"/>
    <cellStyle name="Total 3 2 2 3 8 2 2" xfId="31281"/>
    <cellStyle name="Total 3 2 2 3 8 3" xfId="36645"/>
    <cellStyle name="Total 3 2 2 3 9" xfId="10206"/>
    <cellStyle name="Total 3 2 2 3 9 2" xfId="16864"/>
    <cellStyle name="Total 3 2 2 3 9 2 2" xfId="34614"/>
    <cellStyle name="Total 3 2 2 3 9 3" xfId="25904"/>
    <cellStyle name="Total 3 2 2 4" xfId="4936"/>
    <cellStyle name="Total 3 2 2 4 2" xfId="16865"/>
    <cellStyle name="Total 3 2 2 4 2 2" xfId="29742"/>
    <cellStyle name="Total 3 2 2 4 3" xfId="35168"/>
    <cellStyle name="Total 3 2 2 5" xfId="5469"/>
    <cellStyle name="Total 3 2 2 5 2" xfId="16866"/>
    <cellStyle name="Total 3 2 2 5 2 2" xfId="30154"/>
    <cellStyle name="Total 3 2 2 5 3" xfId="35544"/>
    <cellStyle name="Total 3 2 2 6" xfId="4284"/>
    <cellStyle name="Total 3 2 2 6 2" xfId="16867"/>
    <cellStyle name="Total 3 2 2 6 2 2" xfId="29150"/>
    <cellStyle name="Total 3 2 2 6 3" xfId="19437"/>
    <cellStyle name="Total 3 2 2 7" xfId="6027"/>
    <cellStyle name="Total 3 2 2 7 2" xfId="16868"/>
    <cellStyle name="Total 3 2 2 7 2 2" xfId="30671"/>
    <cellStyle name="Total 3 2 2 7 3" xfId="36054"/>
    <cellStyle name="Total 3 2 2 8" xfId="6278"/>
    <cellStyle name="Total 3 2 2 8 2" xfId="16869"/>
    <cellStyle name="Total 3 2 2 8 2 2" xfId="30909"/>
    <cellStyle name="Total 3 2 2 8 3" xfId="36285"/>
    <cellStyle name="Total 3 2 2 9" xfId="6485"/>
    <cellStyle name="Total 3 2 2 9 2" xfId="16870"/>
    <cellStyle name="Total 3 2 2 9 2 2" xfId="31110"/>
    <cellStyle name="Total 3 2 2 9 3" xfId="36480"/>
    <cellStyle name="Total 3 2 3" xfId="612"/>
    <cellStyle name="Total 3 2 3 10" xfId="10504"/>
    <cellStyle name="Total 3 2 3 10 2" xfId="26193"/>
    <cellStyle name="Total 3 2 3 11" xfId="22653"/>
    <cellStyle name="Total 3 2 3 2" xfId="4939"/>
    <cellStyle name="Total 3 2 3 2 2" xfId="16871"/>
    <cellStyle name="Total 3 2 3 2 2 2" xfId="29745"/>
    <cellStyle name="Total 3 2 3 2 3" xfId="35171"/>
    <cellStyle name="Total 3 2 3 3" xfId="5472"/>
    <cellStyle name="Total 3 2 3 3 2" xfId="16872"/>
    <cellStyle name="Total 3 2 3 3 2 2" xfId="30157"/>
    <cellStyle name="Total 3 2 3 3 3" xfId="35547"/>
    <cellStyle name="Total 3 2 3 4" xfId="4286"/>
    <cellStyle name="Total 3 2 3 4 2" xfId="16873"/>
    <cellStyle name="Total 3 2 3 4 2 2" xfId="29152"/>
    <cellStyle name="Total 3 2 3 4 3" xfId="19616"/>
    <cellStyle name="Total 3 2 3 5" xfId="6030"/>
    <cellStyle name="Total 3 2 3 5 2" xfId="16874"/>
    <cellStyle name="Total 3 2 3 5 2 2" xfId="30674"/>
    <cellStyle name="Total 3 2 3 5 3" xfId="36057"/>
    <cellStyle name="Total 3 2 3 6" xfId="6281"/>
    <cellStyle name="Total 3 2 3 6 2" xfId="16875"/>
    <cellStyle name="Total 3 2 3 6 2 2" xfId="30912"/>
    <cellStyle name="Total 3 2 3 6 3" xfId="36288"/>
    <cellStyle name="Total 3 2 3 7" xfId="6488"/>
    <cellStyle name="Total 3 2 3 7 2" xfId="16876"/>
    <cellStyle name="Total 3 2 3 7 2 2" xfId="31113"/>
    <cellStyle name="Total 3 2 3 7 3" xfId="36483"/>
    <cellStyle name="Total 3 2 3 8" xfId="6662"/>
    <cellStyle name="Total 3 2 3 8 2" xfId="16877"/>
    <cellStyle name="Total 3 2 3 8 2 2" xfId="31282"/>
    <cellStyle name="Total 3 2 3 8 3" xfId="36646"/>
    <cellStyle name="Total 3 2 3 9" xfId="10207"/>
    <cellStyle name="Total 3 2 3 9 2" xfId="16878"/>
    <cellStyle name="Total 3 2 3 9 2 2" xfId="34615"/>
    <cellStyle name="Total 3 2 3 9 3" xfId="25905"/>
    <cellStyle name="Total 3 2 4" xfId="4475"/>
    <cellStyle name="Total 3 2 4 2" xfId="16879"/>
    <cellStyle name="Total 3 2 4 2 2" xfId="29335"/>
    <cellStyle name="Total 3 2 4 3" xfId="19681"/>
    <cellStyle name="Total 3 2 5" xfId="4782"/>
    <cellStyle name="Total 3 2 5 2" xfId="16880"/>
    <cellStyle name="Total 3 2 5 2 2" xfId="29598"/>
    <cellStyle name="Total 3 2 5 3" xfId="35026"/>
    <cellStyle name="Total 3 2 6" xfId="4739"/>
    <cellStyle name="Total 3 2 6 2" xfId="16881"/>
    <cellStyle name="Total 3 2 6 2 2" xfId="29558"/>
    <cellStyle name="Total 3 2 6 3" xfId="34986"/>
    <cellStyle name="Total 3 2 7" xfId="4747"/>
    <cellStyle name="Total 3 2 7 2" xfId="16882"/>
    <cellStyle name="Total 3 2 7 2 2" xfId="29564"/>
    <cellStyle name="Total 3 2 7 3" xfId="34992"/>
    <cellStyle name="Total 3 2 8" xfId="4392"/>
    <cellStyle name="Total 3 2 8 2" xfId="16883"/>
    <cellStyle name="Total 3 2 8 2 2" xfId="29252"/>
    <cellStyle name="Total 3 2 8 3" xfId="20127"/>
    <cellStyle name="Total 3 2 9" xfId="6243"/>
    <cellStyle name="Total 3 2 9 2" xfId="16884"/>
    <cellStyle name="Total 3 2 9 2 2" xfId="30876"/>
    <cellStyle name="Total 3 2 9 3" xfId="36252"/>
    <cellStyle name="Total 3 3" xfId="817"/>
    <cellStyle name="Total 3 3 10" xfId="6663"/>
    <cellStyle name="Total 3 3 10 2" xfId="16885"/>
    <cellStyle name="Total 3 3 10 2 2" xfId="31283"/>
    <cellStyle name="Total 3 3 10 3" xfId="36647"/>
    <cellStyle name="Total 3 3 11" xfId="10208"/>
    <cellStyle name="Total 3 3 11 2" xfId="16886"/>
    <cellStyle name="Total 3 3 11 2 2" xfId="34616"/>
    <cellStyle name="Total 3 3 11 3" xfId="25906"/>
    <cellStyle name="Total 3 3 12" xfId="10505"/>
    <cellStyle name="Total 3 3 12 2" xfId="26194"/>
    <cellStyle name="Total 3 3 13" xfId="22621"/>
    <cellStyle name="Total 3 3 2" xfId="887"/>
    <cellStyle name="Total 3 3 2 10" xfId="10209"/>
    <cellStyle name="Total 3 3 2 10 2" xfId="16887"/>
    <cellStyle name="Total 3 3 2 10 2 2" xfId="34617"/>
    <cellStyle name="Total 3 3 2 10 3" xfId="25907"/>
    <cellStyle name="Total 3 3 2 11" xfId="10506"/>
    <cellStyle name="Total 3 3 2 11 2" xfId="26195"/>
    <cellStyle name="Total 3 3 2 12" xfId="22639"/>
    <cellStyle name="Total 3 3 2 2" xfId="4161"/>
    <cellStyle name="Total 3 3 2 2 2" xfId="9541"/>
    <cellStyle name="Total 3 3 2 2 2 2" xfId="16888"/>
    <cellStyle name="Total 3 3 2 2 2 2 2" xfId="34121"/>
    <cellStyle name="Total 3 3 2 2 2 3" xfId="36841"/>
    <cellStyle name="Total 3 3 2 2 3" xfId="16889"/>
    <cellStyle name="Total 3 3 2 2 3 2" xfId="29044"/>
    <cellStyle name="Total 3 3 2 2 4" xfId="21859"/>
    <cellStyle name="Total 3 3 2 3" xfId="4941"/>
    <cellStyle name="Total 3 3 2 3 2" xfId="16890"/>
    <cellStyle name="Total 3 3 2 3 2 2" xfId="29747"/>
    <cellStyle name="Total 3 3 2 3 3" xfId="35173"/>
    <cellStyle name="Total 3 3 2 4" xfId="5474"/>
    <cellStyle name="Total 3 3 2 4 2" xfId="16891"/>
    <cellStyle name="Total 3 3 2 4 2 2" xfId="30159"/>
    <cellStyle name="Total 3 3 2 4 3" xfId="35549"/>
    <cellStyle name="Total 3 3 2 5" xfId="4288"/>
    <cellStyle name="Total 3 3 2 5 2" xfId="16892"/>
    <cellStyle name="Total 3 3 2 5 2 2" xfId="29154"/>
    <cellStyle name="Total 3 3 2 5 3" xfId="21406"/>
    <cellStyle name="Total 3 3 2 6" xfId="6032"/>
    <cellStyle name="Total 3 3 2 6 2" xfId="16893"/>
    <cellStyle name="Total 3 3 2 6 2 2" xfId="30676"/>
    <cellStyle name="Total 3 3 2 6 3" xfId="36059"/>
    <cellStyle name="Total 3 3 2 7" xfId="6283"/>
    <cellStyle name="Total 3 3 2 7 2" xfId="16894"/>
    <cellStyle name="Total 3 3 2 7 2 2" xfId="30914"/>
    <cellStyle name="Total 3 3 2 7 3" xfId="36290"/>
    <cellStyle name="Total 3 3 2 8" xfId="6490"/>
    <cellStyle name="Total 3 3 2 8 2" xfId="16895"/>
    <cellStyle name="Total 3 3 2 8 2 2" xfId="31115"/>
    <cellStyle name="Total 3 3 2 8 3" xfId="36485"/>
    <cellStyle name="Total 3 3 2 9" xfId="6664"/>
    <cellStyle name="Total 3 3 2 9 2" xfId="16896"/>
    <cellStyle name="Total 3 3 2 9 2 2" xfId="31284"/>
    <cellStyle name="Total 3 3 2 9 3" xfId="36648"/>
    <cellStyle name="Total 3 3 3" xfId="909"/>
    <cellStyle name="Total 3 3 3 10" xfId="10507"/>
    <cellStyle name="Total 3 3 3 10 2" xfId="26196"/>
    <cellStyle name="Total 3 3 3 11" xfId="22576"/>
    <cellStyle name="Total 3 3 3 2" xfId="4942"/>
    <cellStyle name="Total 3 3 3 2 2" xfId="16897"/>
    <cellStyle name="Total 3 3 3 2 2 2" xfId="29748"/>
    <cellStyle name="Total 3 3 3 2 3" xfId="35174"/>
    <cellStyle name="Total 3 3 3 3" xfId="5475"/>
    <cellStyle name="Total 3 3 3 3 2" xfId="16898"/>
    <cellStyle name="Total 3 3 3 3 2 2" xfId="30160"/>
    <cellStyle name="Total 3 3 3 3 3" xfId="35550"/>
    <cellStyle name="Total 3 3 3 4" xfId="4619"/>
    <cellStyle name="Total 3 3 3 4 2" xfId="16899"/>
    <cellStyle name="Total 3 3 3 4 2 2" xfId="29468"/>
    <cellStyle name="Total 3 3 3 4 3" xfId="34927"/>
    <cellStyle name="Total 3 3 3 5" xfId="6033"/>
    <cellStyle name="Total 3 3 3 5 2" xfId="16900"/>
    <cellStyle name="Total 3 3 3 5 2 2" xfId="30677"/>
    <cellStyle name="Total 3 3 3 5 3" xfId="36060"/>
    <cellStyle name="Total 3 3 3 6" xfId="6284"/>
    <cellStyle name="Total 3 3 3 6 2" xfId="16901"/>
    <cellStyle name="Total 3 3 3 6 2 2" xfId="30915"/>
    <cellStyle name="Total 3 3 3 6 3" xfId="36291"/>
    <cellStyle name="Total 3 3 3 7" xfId="6491"/>
    <cellStyle name="Total 3 3 3 7 2" xfId="16902"/>
    <cellStyle name="Total 3 3 3 7 2 2" xfId="31116"/>
    <cellStyle name="Total 3 3 3 7 3" xfId="36486"/>
    <cellStyle name="Total 3 3 3 8" xfId="6665"/>
    <cellStyle name="Total 3 3 3 8 2" xfId="16903"/>
    <cellStyle name="Total 3 3 3 8 2 2" xfId="31285"/>
    <cellStyle name="Total 3 3 3 8 3" xfId="36649"/>
    <cellStyle name="Total 3 3 3 9" xfId="10210"/>
    <cellStyle name="Total 3 3 3 9 2" xfId="16904"/>
    <cellStyle name="Total 3 3 3 9 2 2" xfId="34618"/>
    <cellStyle name="Total 3 3 3 9 3" xfId="25908"/>
    <cellStyle name="Total 3 3 4" xfId="4940"/>
    <cellStyle name="Total 3 3 4 2" xfId="16905"/>
    <cellStyle name="Total 3 3 4 2 2" xfId="29746"/>
    <cellStyle name="Total 3 3 4 3" xfId="35172"/>
    <cellStyle name="Total 3 3 5" xfId="5473"/>
    <cellStyle name="Total 3 3 5 2" xfId="16906"/>
    <cellStyle name="Total 3 3 5 2 2" xfId="30158"/>
    <cellStyle name="Total 3 3 5 3" xfId="35548"/>
    <cellStyle name="Total 3 3 6" xfId="4287"/>
    <cellStyle name="Total 3 3 6 2" xfId="16907"/>
    <cellStyle name="Total 3 3 6 2 2" xfId="29153"/>
    <cellStyle name="Total 3 3 6 3" xfId="19436"/>
    <cellStyle name="Total 3 3 7" xfId="6031"/>
    <cellStyle name="Total 3 3 7 2" xfId="16908"/>
    <cellStyle name="Total 3 3 7 2 2" xfId="30675"/>
    <cellStyle name="Total 3 3 7 3" xfId="36058"/>
    <cellStyle name="Total 3 3 8" xfId="6282"/>
    <cellStyle name="Total 3 3 8 2" xfId="16909"/>
    <cellStyle name="Total 3 3 8 2 2" xfId="30913"/>
    <cellStyle name="Total 3 3 8 3" xfId="36289"/>
    <cellStyle name="Total 3 3 9" xfId="6489"/>
    <cellStyle name="Total 3 3 9 2" xfId="16910"/>
    <cellStyle name="Total 3 3 9 2 2" xfId="31114"/>
    <cellStyle name="Total 3 3 9 3" xfId="36484"/>
    <cellStyle name="Total 3 4" xfId="669"/>
    <cellStyle name="Total 3 4 10" xfId="10508"/>
    <cellStyle name="Total 3 4 10 2" xfId="26197"/>
    <cellStyle name="Total 3 4 11" xfId="22662"/>
    <cellStyle name="Total 3 4 2" xfId="4943"/>
    <cellStyle name="Total 3 4 2 2" xfId="16911"/>
    <cellStyle name="Total 3 4 2 2 2" xfId="29749"/>
    <cellStyle name="Total 3 4 2 3" xfId="35175"/>
    <cellStyle name="Total 3 4 3" xfId="5476"/>
    <cellStyle name="Total 3 4 3 2" xfId="16912"/>
    <cellStyle name="Total 3 4 3 2 2" xfId="30161"/>
    <cellStyle name="Total 3 4 3 3" xfId="35551"/>
    <cellStyle name="Total 3 4 4" xfId="5670"/>
    <cellStyle name="Total 3 4 4 2" xfId="16913"/>
    <cellStyle name="Total 3 4 4 2 2" xfId="30346"/>
    <cellStyle name="Total 3 4 4 3" xfId="35736"/>
    <cellStyle name="Total 3 4 5" xfId="6034"/>
    <cellStyle name="Total 3 4 5 2" xfId="16914"/>
    <cellStyle name="Total 3 4 5 2 2" xfId="30678"/>
    <cellStyle name="Total 3 4 5 3" xfId="36061"/>
    <cellStyle name="Total 3 4 6" xfId="6285"/>
    <cellStyle name="Total 3 4 6 2" xfId="16915"/>
    <cellStyle name="Total 3 4 6 2 2" xfId="30916"/>
    <cellStyle name="Total 3 4 6 3" xfId="36292"/>
    <cellStyle name="Total 3 4 7" xfId="6492"/>
    <cellStyle name="Total 3 4 7 2" xfId="16916"/>
    <cellStyle name="Total 3 4 7 2 2" xfId="31117"/>
    <cellStyle name="Total 3 4 7 3" xfId="36487"/>
    <cellStyle name="Total 3 4 8" xfId="6666"/>
    <cellStyle name="Total 3 4 8 2" xfId="16917"/>
    <cellStyle name="Total 3 4 8 2 2" xfId="31286"/>
    <cellStyle name="Total 3 4 8 3" xfId="36650"/>
    <cellStyle name="Total 3 4 9" xfId="10211"/>
    <cellStyle name="Total 3 4 9 2" xfId="16918"/>
    <cellStyle name="Total 3 4 9 2 2" xfId="34619"/>
    <cellStyle name="Total 3 4 9 3" xfId="25909"/>
    <cellStyle name="Total 3 5" xfId="3576"/>
    <cellStyle name="Total 3 6" xfId="4474"/>
    <cellStyle name="Total 3 6 2" xfId="16919"/>
    <cellStyle name="Total 3 6 2 2" xfId="29334"/>
    <cellStyle name="Total 3 6 3" xfId="19373"/>
    <cellStyle name="Total 3 7" xfId="4783"/>
    <cellStyle name="Total 3 7 2" xfId="16920"/>
    <cellStyle name="Total 3 7 2 2" xfId="29599"/>
    <cellStyle name="Total 3 7 3" xfId="35027"/>
    <cellStyle name="Total 3 8" xfId="4389"/>
    <cellStyle name="Total 3 8 2" xfId="16921"/>
    <cellStyle name="Total 3 8 2 2" xfId="29249"/>
    <cellStyle name="Total 3 8 3" xfId="20169"/>
    <cellStyle name="Total 3 9" xfId="5496"/>
    <cellStyle name="Total 3 9 2" xfId="16922"/>
    <cellStyle name="Total 3 9 2 2" xfId="30181"/>
    <cellStyle name="Total 3 9 3" xfId="35571"/>
    <cellStyle name="Total 4" xfId="309"/>
    <cellStyle name="Total 4 10" xfId="5985"/>
    <cellStyle name="Total 4 10 2" xfId="16923"/>
    <cellStyle name="Total 4 10 2 2" xfId="30639"/>
    <cellStyle name="Total 4 10 3" xfId="36023"/>
    <cellStyle name="Total 4 11" xfId="4778"/>
    <cellStyle name="Total 4 11 2" xfId="16924"/>
    <cellStyle name="Total 4 11 2 2" xfId="29595"/>
    <cellStyle name="Total 4 11 3" xfId="35023"/>
    <cellStyle name="Total 4 12" xfId="6304"/>
    <cellStyle name="Total 4 12 2" xfId="16925"/>
    <cellStyle name="Total 4 12 2 2" xfId="30935"/>
    <cellStyle name="Total 4 12 3" xfId="36311"/>
    <cellStyle name="Total 4 13" xfId="9958"/>
    <cellStyle name="Total 4 13 2" xfId="16926"/>
    <cellStyle name="Total 4 13 2 2" xfId="34417"/>
    <cellStyle name="Total 4 13 3" xfId="25668"/>
    <cellStyle name="Total 4 14" xfId="10128"/>
    <cellStyle name="Total 4 14 2" xfId="25826"/>
    <cellStyle name="Total 4 15" xfId="19364"/>
    <cellStyle name="Total 4 2" xfId="499"/>
    <cellStyle name="Total 4 2 10" xfId="6305"/>
    <cellStyle name="Total 4 2 10 2" xfId="16927"/>
    <cellStyle name="Total 4 2 10 2 2" xfId="30936"/>
    <cellStyle name="Total 4 2 10 3" xfId="36312"/>
    <cellStyle name="Total 4 2 11" xfId="9959"/>
    <cellStyle name="Total 4 2 11 2" xfId="16928"/>
    <cellStyle name="Total 4 2 11 2 2" xfId="34418"/>
    <cellStyle name="Total 4 2 11 3" xfId="25669"/>
    <cellStyle name="Total 4 2 12" xfId="9921"/>
    <cellStyle name="Total 4 2 12 2" xfId="25631"/>
    <cellStyle name="Total 4 2 13" xfId="21891"/>
    <cellStyle name="Total 4 2 2" xfId="818"/>
    <cellStyle name="Total 4 2 2 10" xfId="6667"/>
    <cellStyle name="Total 4 2 2 10 2" xfId="16929"/>
    <cellStyle name="Total 4 2 2 10 2 2" xfId="31287"/>
    <cellStyle name="Total 4 2 2 10 3" xfId="36651"/>
    <cellStyle name="Total 4 2 2 11" xfId="10212"/>
    <cellStyle name="Total 4 2 2 11 2" xfId="16930"/>
    <cellStyle name="Total 4 2 2 11 2 2" xfId="34620"/>
    <cellStyle name="Total 4 2 2 11 3" xfId="25910"/>
    <cellStyle name="Total 4 2 2 12" xfId="10509"/>
    <cellStyle name="Total 4 2 2 12 2" xfId="26198"/>
    <cellStyle name="Total 4 2 2 13" xfId="30743"/>
    <cellStyle name="Total 4 2 2 2" xfId="888"/>
    <cellStyle name="Total 4 2 2 2 10" xfId="10213"/>
    <cellStyle name="Total 4 2 2 2 10 2" xfId="16931"/>
    <cellStyle name="Total 4 2 2 2 10 2 2" xfId="34621"/>
    <cellStyle name="Total 4 2 2 2 10 3" xfId="25911"/>
    <cellStyle name="Total 4 2 2 2 11" xfId="10510"/>
    <cellStyle name="Total 4 2 2 2 11 2" xfId="26199"/>
    <cellStyle name="Total 4 2 2 2 12" xfId="22615"/>
    <cellStyle name="Total 4 2 2 2 2" xfId="4162"/>
    <cellStyle name="Total 4 2 2 2 2 2" xfId="9542"/>
    <cellStyle name="Total 4 2 2 2 2 2 2" xfId="16932"/>
    <cellStyle name="Total 4 2 2 2 2 2 2 2" xfId="34122"/>
    <cellStyle name="Total 4 2 2 2 2 2 3" xfId="36842"/>
    <cellStyle name="Total 4 2 2 2 2 3" xfId="16933"/>
    <cellStyle name="Total 4 2 2 2 2 3 2" xfId="29045"/>
    <cellStyle name="Total 4 2 2 2 2 4" xfId="25450"/>
    <cellStyle name="Total 4 2 2 2 3" xfId="4945"/>
    <cellStyle name="Total 4 2 2 2 3 2" xfId="16934"/>
    <cellStyle name="Total 4 2 2 2 3 2 2" xfId="29751"/>
    <cellStyle name="Total 4 2 2 2 3 3" xfId="35177"/>
    <cellStyle name="Total 4 2 2 2 4" xfId="5478"/>
    <cellStyle name="Total 4 2 2 2 4 2" xfId="16935"/>
    <cellStyle name="Total 4 2 2 2 4 2 2" xfId="30163"/>
    <cellStyle name="Total 4 2 2 2 4 3" xfId="35553"/>
    <cellStyle name="Total 4 2 2 2 5" xfId="4623"/>
    <cellStyle name="Total 4 2 2 2 5 2" xfId="16936"/>
    <cellStyle name="Total 4 2 2 2 5 2 2" xfId="29472"/>
    <cellStyle name="Total 4 2 2 2 5 3" xfId="34931"/>
    <cellStyle name="Total 4 2 2 2 6" xfId="6036"/>
    <cellStyle name="Total 4 2 2 2 6 2" xfId="16937"/>
    <cellStyle name="Total 4 2 2 2 6 2 2" xfId="30680"/>
    <cellStyle name="Total 4 2 2 2 6 3" xfId="36063"/>
    <cellStyle name="Total 4 2 2 2 7" xfId="6287"/>
    <cellStyle name="Total 4 2 2 2 7 2" xfId="16938"/>
    <cellStyle name="Total 4 2 2 2 7 2 2" xfId="30918"/>
    <cellStyle name="Total 4 2 2 2 7 3" xfId="36294"/>
    <cellStyle name="Total 4 2 2 2 8" xfId="6494"/>
    <cellStyle name="Total 4 2 2 2 8 2" xfId="16939"/>
    <cellStyle name="Total 4 2 2 2 8 2 2" xfId="31119"/>
    <cellStyle name="Total 4 2 2 2 8 3" xfId="36489"/>
    <cellStyle name="Total 4 2 2 2 9" xfId="6668"/>
    <cellStyle name="Total 4 2 2 2 9 2" xfId="16940"/>
    <cellStyle name="Total 4 2 2 2 9 2 2" xfId="31288"/>
    <cellStyle name="Total 4 2 2 2 9 3" xfId="36652"/>
    <cellStyle name="Total 4 2 2 3" xfId="910"/>
    <cellStyle name="Total 4 2 2 3 10" xfId="10511"/>
    <cellStyle name="Total 4 2 2 3 10 2" xfId="26200"/>
    <cellStyle name="Total 4 2 2 3 11" xfId="22559"/>
    <cellStyle name="Total 4 2 2 3 2" xfId="4946"/>
    <cellStyle name="Total 4 2 2 3 2 2" xfId="16941"/>
    <cellStyle name="Total 4 2 2 3 2 2 2" xfId="29752"/>
    <cellStyle name="Total 4 2 2 3 2 3" xfId="35178"/>
    <cellStyle name="Total 4 2 2 3 3" xfId="5479"/>
    <cellStyle name="Total 4 2 2 3 3 2" xfId="16942"/>
    <cellStyle name="Total 4 2 2 3 3 2 2" xfId="30164"/>
    <cellStyle name="Total 4 2 2 3 3 3" xfId="35554"/>
    <cellStyle name="Total 4 2 2 3 4" xfId="4631"/>
    <cellStyle name="Total 4 2 2 3 4 2" xfId="16943"/>
    <cellStyle name="Total 4 2 2 3 4 2 2" xfId="29480"/>
    <cellStyle name="Total 4 2 2 3 4 3" xfId="34937"/>
    <cellStyle name="Total 4 2 2 3 5" xfId="6037"/>
    <cellStyle name="Total 4 2 2 3 5 2" xfId="16944"/>
    <cellStyle name="Total 4 2 2 3 5 2 2" xfId="30681"/>
    <cellStyle name="Total 4 2 2 3 5 3" xfId="36064"/>
    <cellStyle name="Total 4 2 2 3 6" xfId="6288"/>
    <cellStyle name="Total 4 2 2 3 6 2" xfId="16945"/>
    <cellStyle name="Total 4 2 2 3 6 2 2" xfId="30919"/>
    <cellStyle name="Total 4 2 2 3 6 3" xfId="36295"/>
    <cellStyle name="Total 4 2 2 3 7" xfId="6495"/>
    <cellStyle name="Total 4 2 2 3 7 2" xfId="16946"/>
    <cellStyle name="Total 4 2 2 3 7 2 2" xfId="31120"/>
    <cellStyle name="Total 4 2 2 3 7 3" xfId="36490"/>
    <cellStyle name="Total 4 2 2 3 8" xfId="6669"/>
    <cellStyle name="Total 4 2 2 3 8 2" xfId="16947"/>
    <cellStyle name="Total 4 2 2 3 8 2 2" xfId="31289"/>
    <cellStyle name="Total 4 2 2 3 8 3" xfId="36653"/>
    <cellStyle name="Total 4 2 2 3 9" xfId="10214"/>
    <cellStyle name="Total 4 2 2 3 9 2" xfId="16948"/>
    <cellStyle name="Total 4 2 2 3 9 2 2" xfId="34622"/>
    <cellStyle name="Total 4 2 2 3 9 3" xfId="25912"/>
    <cellStyle name="Total 4 2 2 4" xfId="4944"/>
    <cellStyle name="Total 4 2 2 4 2" xfId="16949"/>
    <cellStyle name="Total 4 2 2 4 2 2" xfId="29750"/>
    <cellStyle name="Total 4 2 2 4 3" xfId="35176"/>
    <cellStyle name="Total 4 2 2 5" xfId="5477"/>
    <cellStyle name="Total 4 2 2 5 2" xfId="16950"/>
    <cellStyle name="Total 4 2 2 5 2 2" xfId="30162"/>
    <cellStyle name="Total 4 2 2 5 3" xfId="35552"/>
    <cellStyle name="Total 4 2 2 6" xfId="4289"/>
    <cellStyle name="Total 4 2 2 6 2" xfId="16951"/>
    <cellStyle name="Total 4 2 2 6 2 2" xfId="29155"/>
    <cellStyle name="Total 4 2 2 6 3" xfId="19435"/>
    <cellStyle name="Total 4 2 2 7" xfId="6035"/>
    <cellStyle name="Total 4 2 2 7 2" xfId="16952"/>
    <cellStyle name="Total 4 2 2 7 2 2" xfId="30679"/>
    <cellStyle name="Total 4 2 2 7 3" xfId="36062"/>
    <cellStyle name="Total 4 2 2 8" xfId="6286"/>
    <cellStyle name="Total 4 2 2 8 2" xfId="16953"/>
    <cellStyle name="Total 4 2 2 8 2 2" xfId="30917"/>
    <cellStyle name="Total 4 2 2 8 3" xfId="36293"/>
    <cellStyle name="Total 4 2 2 9" xfId="6493"/>
    <cellStyle name="Total 4 2 2 9 2" xfId="16954"/>
    <cellStyle name="Total 4 2 2 9 2 2" xfId="31118"/>
    <cellStyle name="Total 4 2 2 9 3" xfId="36488"/>
    <cellStyle name="Total 4 2 3" xfId="860"/>
    <cellStyle name="Total 4 2 3 10" xfId="10512"/>
    <cellStyle name="Total 4 2 3 10 2" xfId="26201"/>
    <cellStyle name="Total 4 2 3 11" xfId="22578"/>
    <cellStyle name="Total 4 2 3 2" xfId="4947"/>
    <cellStyle name="Total 4 2 3 2 2" xfId="16955"/>
    <cellStyle name="Total 4 2 3 2 2 2" xfId="29753"/>
    <cellStyle name="Total 4 2 3 2 3" xfId="35179"/>
    <cellStyle name="Total 4 2 3 3" xfId="5480"/>
    <cellStyle name="Total 4 2 3 3 2" xfId="16956"/>
    <cellStyle name="Total 4 2 3 3 2 2" xfId="30165"/>
    <cellStyle name="Total 4 2 3 3 3" xfId="35555"/>
    <cellStyle name="Total 4 2 3 4" xfId="5747"/>
    <cellStyle name="Total 4 2 3 4 2" xfId="16957"/>
    <cellStyle name="Total 4 2 3 4 2 2" xfId="30415"/>
    <cellStyle name="Total 4 2 3 4 3" xfId="35805"/>
    <cellStyle name="Total 4 2 3 5" xfId="6038"/>
    <cellStyle name="Total 4 2 3 5 2" xfId="16958"/>
    <cellStyle name="Total 4 2 3 5 2 2" xfId="30682"/>
    <cellStyle name="Total 4 2 3 5 3" xfId="36065"/>
    <cellStyle name="Total 4 2 3 6" xfId="6289"/>
    <cellStyle name="Total 4 2 3 6 2" xfId="16959"/>
    <cellStyle name="Total 4 2 3 6 2 2" xfId="30920"/>
    <cellStyle name="Total 4 2 3 6 3" xfId="36296"/>
    <cellStyle name="Total 4 2 3 7" xfId="6496"/>
    <cellStyle name="Total 4 2 3 7 2" xfId="16960"/>
    <cellStyle name="Total 4 2 3 7 2 2" xfId="31121"/>
    <cellStyle name="Total 4 2 3 7 3" xfId="36491"/>
    <cellStyle name="Total 4 2 3 8" xfId="6670"/>
    <cellStyle name="Total 4 2 3 8 2" xfId="16961"/>
    <cellStyle name="Total 4 2 3 8 2 2" xfId="31290"/>
    <cellStyle name="Total 4 2 3 8 3" xfId="36654"/>
    <cellStyle name="Total 4 2 3 9" xfId="10215"/>
    <cellStyle name="Total 4 2 3 9 2" xfId="16962"/>
    <cellStyle name="Total 4 2 3 9 2 2" xfId="34623"/>
    <cellStyle name="Total 4 2 3 9 3" xfId="25913"/>
    <cellStyle name="Total 4 2 4" xfId="4477"/>
    <cellStyle name="Total 4 2 4 2" xfId="16963"/>
    <cellStyle name="Total 4 2 4 2 2" xfId="29337"/>
    <cellStyle name="Total 4 2 4 3" xfId="25352"/>
    <cellStyle name="Total 4 2 5" xfId="4404"/>
    <cellStyle name="Total 4 2 5 2" xfId="16964"/>
    <cellStyle name="Total 4 2 5 2 2" xfId="29264"/>
    <cellStyle name="Total 4 2 5 3" xfId="19959"/>
    <cellStyle name="Total 4 2 6" xfId="4741"/>
    <cellStyle name="Total 4 2 6 2" xfId="16965"/>
    <cellStyle name="Total 4 2 6 2 2" xfId="29560"/>
    <cellStyle name="Total 4 2 6 3" xfId="34988"/>
    <cellStyle name="Total 4 2 7" xfId="4745"/>
    <cellStyle name="Total 4 2 7 2" xfId="16966"/>
    <cellStyle name="Total 4 2 7 2 2" xfId="29562"/>
    <cellStyle name="Total 4 2 7 3" xfId="34990"/>
    <cellStyle name="Total 4 2 8" xfId="5762"/>
    <cellStyle name="Total 4 2 8 2" xfId="16967"/>
    <cellStyle name="Total 4 2 8 2 2" xfId="30430"/>
    <cellStyle name="Total 4 2 8 3" xfId="35820"/>
    <cellStyle name="Total 4 2 9" xfId="6018"/>
    <cellStyle name="Total 4 2 9 2" xfId="16968"/>
    <cellStyle name="Total 4 2 9 2 2" xfId="30662"/>
    <cellStyle name="Total 4 2 9 3" xfId="36045"/>
    <cellStyle name="Total 4 3" xfId="819"/>
    <cellStyle name="Total 4 3 10" xfId="6671"/>
    <cellStyle name="Total 4 3 10 2" xfId="16969"/>
    <cellStyle name="Total 4 3 10 2 2" xfId="31291"/>
    <cellStyle name="Total 4 3 10 3" xfId="36655"/>
    <cellStyle name="Total 4 3 11" xfId="10216"/>
    <cellStyle name="Total 4 3 11 2" xfId="16970"/>
    <cellStyle name="Total 4 3 11 2 2" xfId="34624"/>
    <cellStyle name="Total 4 3 11 3" xfId="25914"/>
    <cellStyle name="Total 4 3 12" xfId="10513"/>
    <cellStyle name="Total 4 3 12 2" xfId="26202"/>
    <cellStyle name="Total 4 3 13" xfId="22598"/>
    <cellStyle name="Total 4 3 2" xfId="889"/>
    <cellStyle name="Total 4 3 2 10" xfId="10217"/>
    <cellStyle name="Total 4 3 2 10 2" xfId="16971"/>
    <cellStyle name="Total 4 3 2 10 2 2" xfId="34625"/>
    <cellStyle name="Total 4 3 2 10 3" xfId="25915"/>
    <cellStyle name="Total 4 3 2 11" xfId="10514"/>
    <cellStyle name="Total 4 3 2 11 2" xfId="26203"/>
    <cellStyle name="Total 4 3 2 12" xfId="22592"/>
    <cellStyle name="Total 4 3 2 2" xfId="4163"/>
    <cellStyle name="Total 4 3 2 2 2" xfId="9543"/>
    <cellStyle name="Total 4 3 2 2 2 2" xfId="16972"/>
    <cellStyle name="Total 4 3 2 2 2 2 2" xfId="34123"/>
    <cellStyle name="Total 4 3 2 2 2 3" xfId="36843"/>
    <cellStyle name="Total 4 3 2 2 3" xfId="16973"/>
    <cellStyle name="Total 4 3 2 2 3 2" xfId="29046"/>
    <cellStyle name="Total 4 3 2 2 4" xfId="19625"/>
    <cellStyle name="Total 4 3 2 3" xfId="4949"/>
    <cellStyle name="Total 4 3 2 3 2" xfId="16974"/>
    <cellStyle name="Total 4 3 2 3 2 2" xfId="29755"/>
    <cellStyle name="Total 4 3 2 3 3" xfId="35181"/>
    <cellStyle name="Total 4 3 2 4" xfId="5482"/>
    <cellStyle name="Total 4 3 2 4 2" xfId="16975"/>
    <cellStyle name="Total 4 3 2 4 2 2" xfId="30167"/>
    <cellStyle name="Total 4 3 2 4 3" xfId="35557"/>
    <cellStyle name="Total 4 3 2 5" xfId="5749"/>
    <cellStyle name="Total 4 3 2 5 2" xfId="16976"/>
    <cellStyle name="Total 4 3 2 5 2 2" xfId="30417"/>
    <cellStyle name="Total 4 3 2 5 3" xfId="35807"/>
    <cellStyle name="Total 4 3 2 6" xfId="6040"/>
    <cellStyle name="Total 4 3 2 6 2" xfId="16977"/>
    <cellStyle name="Total 4 3 2 6 2 2" xfId="30684"/>
    <cellStyle name="Total 4 3 2 6 3" xfId="36067"/>
    <cellStyle name="Total 4 3 2 7" xfId="6291"/>
    <cellStyle name="Total 4 3 2 7 2" xfId="16978"/>
    <cellStyle name="Total 4 3 2 7 2 2" xfId="30922"/>
    <cellStyle name="Total 4 3 2 7 3" xfId="36298"/>
    <cellStyle name="Total 4 3 2 8" xfId="6498"/>
    <cellStyle name="Total 4 3 2 8 2" xfId="16979"/>
    <cellStyle name="Total 4 3 2 8 2 2" xfId="31123"/>
    <cellStyle name="Total 4 3 2 8 3" xfId="36493"/>
    <cellStyle name="Total 4 3 2 9" xfId="6672"/>
    <cellStyle name="Total 4 3 2 9 2" xfId="16980"/>
    <cellStyle name="Total 4 3 2 9 2 2" xfId="31292"/>
    <cellStyle name="Total 4 3 2 9 3" xfId="36656"/>
    <cellStyle name="Total 4 3 3" xfId="911"/>
    <cellStyle name="Total 4 3 3 10" xfId="10515"/>
    <cellStyle name="Total 4 3 3 10 2" xfId="26204"/>
    <cellStyle name="Total 4 3 3 11" xfId="22464"/>
    <cellStyle name="Total 4 3 3 2" xfId="4950"/>
    <cellStyle name="Total 4 3 3 2 2" xfId="16981"/>
    <cellStyle name="Total 4 3 3 2 2 2" xfId="29756"/>
    <cellStyle name="Total 4 3 3 2 3" xfId="35182"/>
    <cellStyle name="Total 4 3 3 3" xfId="5483"/>
    <cellStyle name="Total 4 3 3 3 2" xfId="16982"/>
    <cellStyle name="Total 4 3 3 3 2 2" xfId="30168"/>
    <cellStyle name="Total 4 3 3 3 3" xfId="35558"/>
    <cellStyle name="Total 4 3 3 4" xfId="5750"/>
    <cellStyle name="Total 4 3 3 4 2" xfId="16983"/>
    <cellStyle name="Total 4 3 3 4 2 2" xfId="30418"/>
    <cellStyle name="Total 4 3 3 4 3" xfId="35808"/>
    <cellStyle name="Total 4 3 3 5" xfId="6041"/>
    <cellStyle name="Total 4 3 3 5 2" xfId="16984"/>
    <cellStyle name="Total 4 3 3 5 2 2" xfId="30685"/>
    <cellStyle name="Total 4 3 3 5 3" xfId="36068"/>
    <cellStyle name="Total 4 3 3 6" xfId="6292"/>
    <cellStyle name="Total 4 3 3 6 2" xfId="16985"/>
    <cellStyle name="Total 4 3 3 6 2 2" xfId="30923"/>
    <cellStyle name="Total 4 3 3 6 3" xfId="36299"/>
    <cellStyle name="Total 4 3 3 7" xfId="6499"/>
    <cellStyle name="Total 4 3 3 7 2" xfId="16986"/>
    <cellStyle name="Total 4 3 3 7 2 2" xfId="31124"/>
    <cellStyle name="Total 4 3 3 7 3" xfId="36494"/>
    <cellStyle name="Total 4 3 3 8" xfId="6673"/>
    <cellStyle name="Total 4 3 3 8 2" xfId="16987"/>
    <cellStyle name="Total 4 3 3 8 2 2" xfId="31293"/>
    <cellStyle name="Total 4 3 3 8 3" xfId="36657"/>
    <cellStyle name="Total 4 3 3 9" xfId="10218"/>
    <cellStyle name="Total 4 3 3 9 2" xfId="16988"/>
    <cellStyle name="Total 4 3 3 9 2 2" xfId="34626"/>
    <cellStyle name="Total 4 3 3 9 3" xfId="25916"/>
    <cellStyle name="Total 4 3 4" xfId="4948"/>
    <cellStyle name="Total 4 3 4 2" xfId="16989"/>
    <cellStyle name="Total 4 3 4 2 2" xfId="29754"/>
    <cellStyle name="Total 4 3 4 3" xfId="35180"/>
    <cellStyle name="Total 4 3 5" xfId="5481"/>
    <cellStyle name="Total 4 3 5 2" xfId="16990"/>
    <cellStyle name="Total 4 3 5 2 2" xfId="30166"/>
    <cellStyle name="Total 4 3 5 3" xfId="35556"/>
    <cellStyle name="Total 4 3 6" xfId="5748"/>
    <cellStyle name="Total 4 3 6 2" xfId="16991"/>
    <cellStyle name="Total 4 3 6 2 2" xfId="30416"/>
    <cellStyle name="Total 4 3 6 3" xfId="35806"/>
    <cellStyle name="Total 4 3 7" xfId="6039"/>
    <cellStyle name="Total 4 3 7 2" xfId="16992"/>
    <cellStyle name="Total 4 3 7 2 2" xfId="30683"/>
    <cellStyle name="Total 4 3 7 3" xfId="36066"/>
    <cellStyle name="Total 4 3 8" xfId="6290"/>
    <cellStyle name="Total 4 3 8 2" xfId="16993"/>
    <cellStyle name="Total 4 3 8 2 2" xfId="30921"/>
    <cellStyle name="Total 4 3 8 3" xfId="36297"/>
    <cellStyle name="Total 4 3 9" xfId="6497"/>
    <cellStyle name="Total 4 3 9 2" xfId="16994"/>
    <cellStyle name="Total 4 3 9 2 2" xfId="31122"/>
    <cellStyle name="Total 4 3 9 3" xfId="36492"/>
    <cellStyle name="Total 4 4" xfId="636"/>
    <cellStyle name="Total 4 4 10" xfId="10516"/>
    <cellStyle name="Total 4 4 10 2" xfId="26205"/>
    <cellStyle name="Total 4 4 11" xfId="22398"/>
    <cellStyle name="Total 4 4 2" xfId="4951"/>
    <cellStyle name="Total 4 4 2 2" xfId="16995"/>
    <cellStyle name="Total 4 4 2 2 2" xfId="29757"/>
    <cellStyle name="Total 4 4 2 3" xfId="35183"/>
    <cellStyle name="Total 4 4 3" xfId="5484"/>
    <cellStyle name="Total 4 4 3 2" xfId="16996"/>
    <cellStyle name="Total 4 4 3 2 2" xfId="30169"/>
    <cellStyle name="Total 4 4 3 3" xfId="35559"/>
    <cellStyle name="Total 4 4 4" xfId="5751"/>
    <cellStyle name="Total 4 4 4 2" xfId="16997"/>
    <cellStyle name="Total 4 4 4 2 2" xfId="30419"/>
    <cellStyle name="Total 4 4 4 3" xfId="35809"/>
    <cellStyle name="Total 4 4 5" xfId="6042"/>
    <cellStyle name="Total 4 4 5 2" xfId="16998"/>
    <cellStyle name="Total 4 4 5 2 2" xfId="30686"/>
    <cellStyle name="Total 4 4 5 3" xfId="36069"/>
    <cellStyle name="Total 4 4 6" xfId="6293"/>
    <cellStyle name="Total 4 4 6 2" xfId="16999"/>
    <cellStyle name="Total 4 4 6 2 2" xfId="30924"/>
    <cellStyle name="Total 4 4 6 3" xfId="36300"/>
    <cellStyle name="Total 4 4 7" xfId="6500"/>
    <cellStyle name="Total 4 4 7 2" xfId="17000"/>
    <cellStyle name="Total 4 4 7 2 2" xfId="31125"/>
    <cellStyle name="Total 4 4 7 3" xfId="36495"/>
    <cellStyle name="Total 4 4 8" xfId="6674"/>
    <cellStyle name="Total 4 4 8 2" xfId="17001"/>
    <cellStyle name="Total 4 4 8 2 2" xfId="31294"/>
    <cellStyle name="Total 4 4 8 3" xfId="36658"/>
    <cellStyle name="Total 4 4 9" xfId="10219"/>
    <cellStyle name="Total 4 4 9 2" xfId="17002"/>
    <cellStyle name="Total 4 4 9 2 2" xfId="34627"/>
    <cellStyle name="Total 4 4 9 3" xfId="25917"/>
    <cellStyle name="Total 4 5" xfId="3577"/>
    <cellStyle name="Total 4 5 2" xfId="9035"/>
    <cellStyle name="Total 4 5 2 2" xfId="17003"/>
    <cellStyle name="Total 4 5 2 2 2" xfId="33629"/>
    <cellStyle name="Total 4 5 2 3" xfId="36784"/>
    <cellStyle name="Total 4 5 3" xfId="17004"/>
    <cellStyle name="Total 4 5 3 2" xfId="28553"/>
    <cellStyle name="Total 4 5 4" xfId="22555"/>
    <cellStyle name="Total 4 6" xfId="4476"/>
    <cellStyle name="Total 4 6 2" xfId="17005"/>
    <cellStyle name="Total 4 6 2 2" xfId="29336"/>
    <cellStyle name="Total 4 6 3" xfId="19372"/>
    <cellStyle name="Total 4 7" xfId="4781"/>
    <cellStyle name="Total 4 7 2" xfId="17006"/>
    <cellStyle name="Total 4 7 2 2" xfId="29597"/>
    <cellStyle name="Total 4 7 3" xfId="35025"/>
    <cellStyle name="Total 4 8" xfId="4740"/>
    <cellStyle name="Total 4 8 2" xfId="17007"/>
    <cellStyle name="Total 4 8 2 2" xfId="29559"/>
    <cellStyle name="Total 4 8 3" xfId="34987"/>
    <cellStyle name="Total 4 9" xfId="4746"/>
    <cellStyle name="Total 4 9 2" xfId="17008"/>
    <cellStyle name="Total 4 9 2 2" xfId="29563"/>
    <cellStyle name="Total 4 9 3" xfId="34991"/>
    <cellStyle name="Total 5" xfId="310"/>
    <cellStyle name="Total 5 10" xfId="5763"/>
    <cellStyle name="Total 5 10 2" xfId="17009"/>
    <cellStyle name="Total 5 10 2 2" xfId="30431"/>
    <cellStyle name="Total 5 10 3" xfId="35821"/>
    <cellStyle name="Total 5 11" xfId="6043"/>
    <cellStyle name="Total 5 11 2" xfId="17010"/>
    <cellStyle name="Total 5 11 2 2" xfId="30687"/>
    <cellStyle name="Total 5 11 3" xfId="36070"/>
    <cellStyle name="Total 5 12" xfId="6306"/>
    <cellStyle name="Total 5 12 2" xfId="17011"/>
    <cellStyle name="Total 5 12 2 2" xfId="30937"/>
    <cellStyle name="Total 5 12 3" xfId="36313"/>
    <cellStyle name="Total 5 13" xfId="9960"/>
    <cellStyle name="Total 5 13 2" xfId="17012"/>
    <cellStyle name="Total 5 13 2 2" xfId="34419"/>
    <cellStyle name="Total 5 13 3" xfId="25670"/>
    <cellStyle name="Total 5 14" xfId="9920"/>
    <cellStyle name="Total 5 14 2" xfId="25630"/>
    <cellStyle name="Total 5 2" xfId="779"/>
    <cellStyle name="Total 5 2 2" xfId="3578"/>
    <cellStyle name="Total 5 2 2 2" xfId="9036"/>
    <cellStyle name="Total 5 2 2 2 2" xfId="17013"/>
    <cellStyle name="Total 5 2 2 2 2 2" xfId="33630"/>
    <cellStyle name="Total 5 2 2 2 3" xfId="36785"/>
    <cellStyle name="Total 5 2 2 3" xfId="17014"/>
    <cellStyle name="Total 5 2 2 3 2" xfId="28554"/>
    <cellStyle name="Total 5 2 2 4" xfId="22570"/>
    <cellStyle name="Total 5 3" xfId="666"/>
    <cellStyle name="Total 5 3 10" xfId="10220"/>
    <cellStyle name="Total 5 3 10 2" xfId="17015"/>
    <cellStyle name="Total 5 3 10 2 2" xfId="34628"/>
    <cellStyle name="Total 5 3 10 3" xfId="25918"/>
    <cellStyle name="Total 5 3 11" xfId="10517"/>
    <cellStyle name="Total 5 3 11 2" xfId="26206"/>
    <cellStyle name="Total 5 3 12" xfId="25317"/>
    <cellStyle name="Total 5 3 2" xfId="4120"/>
    <cellStyle name="Total 5 3 2 2" xfId="9500"/>
    <cellStyle name="Total 5 3 2 2 2" xfId="17016"/>
    <cellStyle name="Total 5 3 2 2 2 2" xfId="34085"/>
    <cellStyle name="Total 5 3 2 2 3" xfId="36809"/>
    <cellStyle name="Total 5 3 2 3" xfId="17017"/>
    <cellStyle name="Total 5 3 2 3 2" xfId="29009"/>
    <cellStyle name="Total 5 3 2 4" xfId="19476"/>
    <cellStyle name="Total 5 3 3" xfId="4953"/>
    <cellStyle name="Total 5 3 3 2" xfId="17018"/>
    <cellStyle name="Total 5 3 3 2 2" xfId="29759"/>
    <cellStyle name="Total 5 3 3 3" xfId="35185"/>
    <cellStyle name="Total 5 3 4" xfId="5485"/>
    <cellStyle name="Total 5 3 4 2" xfId="17019"/>
    <cellStyle name="Total 5 3 4 2 2" xfId="30170"/>
    <cellStyle name="Total 5 3 4 3" xfId="35560"/>
    <cellStyle name="Total 5 3 5" xfId="5753"/>
    <cellStyle name="Total 5 3 5 2" xfId="17020"/>
    <cellStyle name="Total 5 3 5 2 2" xfId="30421"/>
    <cellStyle name="Total 5 3 5 3" xfId="35811"/>
    <cellStyle name="Total 5 3 6" xfId="6044"/>
    <cellStyle name="Total 5 3 6 2" xfId="17021"/>
    <cellStyle name="Total 5 3 6 2 2" xfId="30688"/>
    <cellStyle name="Total 5 3 6 3" xfId="36071"/>
    <cellStyle name="Total 5 3 7" xfId="6295"/>
    <cellStyle name="Total 5 3 7 2" xfId="17022"/>
    <cellStyle name="Total 5 3 7 2 2" xfId="30926"/>
    <cellStyle name="Total 5 3 7 3" xfId="36302"/>
    <cellStyle name="Total 5 3 8" xfId="6501"/>
    <cellStyle name="Total 5 3 8 2" xfId="17023"/>
    <cellStyle name="Total 5 3 8 2 2" xfId="31126"/>
    <cellStyle name="Total 5 3 8 3" xfId="36496"/>
    <cellStyle name="Total 5 3 9" xfId="6675"/>
    <cellStyle name="Total 5 3 9 2" xfId="17024"/>
    <cellStyle name="Total 5 3 9 2 2" xfId="31295"/>
    <cellStyle name="Total 5 3 9 3" xfId="36659"/>
    <cellStyle name="Total 5 4" xfId="788"/>
    <cellStyle name="Total 5 4 10" xfId="10518"/>
    <cellStyle name="Total 5 4 10 2" xfId="26207"/>
    <cellStyle name="Total 5 4 11" xfId="30483"/>
    <cellStyle name="Total 5 4 2" xfId="4954"/>
    <cellStyle name="Total 5 4 2 2" xfId="17025"/>
    <cellStyle name="Total 5 4 2 2 2" xfId="29760"/>
    <cellStyle name="Total 5 4 2 3" xfId="35186"/>
    <cellStyle name="Total 5 4 3" xfId="5486"/>
    <cellStyle name="Total 5 4 3 2" xfId="17026"/>
    <cellStyle name="Total 5 4 3 2 2" xfId="30171"/>
    <cellStyle name="Total 5 4 3 3" xfId="35561"/>
    <cellStyle name="Total 5 4 4" xfId="5754"/>
    <cellStyle name="Total 5 4 4 2" xfId="17027"/>
    <cellStyle name="Total 5 4 4 2 2" xfId="30422"/>
    <cellStyle name="Total 5 4 4 3" xfId="35812"/>
    <cellStyle name="Total 5 4 5" xfId="6045"/>
    <cellStyle name="Total 5 4 5 2" xfId="17028"/>
    <cellStyle name="Total 5 4 5 2 2" xfId="30689"/>
    <cellStyle name="Total 5 4 5 3" xfId="36072"/>
    <cellStyle name="Total 5 4 6" xfId="6296"/>
    <cellStyle name="Total 5 4 6 2" xfId="17029"/>
    <cellStyle name="Total 5 4 6 2 2" xfId="30927"/>
    <cellStyle name="Total 5 4 6 3" xfId="36303"/>
    <cellStyle name="Total 5 4 7" xfId="6502"/>
    <cellStyle name="Total 5 4 7 2" xfId="17030"/>
    <cellStyle name="Total 5 4 7 2 2" xfId="31127"/>
    <cellStyle name="Total 5 4 7 3" xfId="36497"/>
    <cellStyle name="Total 5 4 8" xfId="6676"/>
    <cellStyle name="Total 5 4 8 2" xfId="17031"/>
    <cellStyle name="Total 5 4 8 2 2" xfId="31296"/>
    <cellStyle name="Total 5 4 8 3" xfId="36660"/>
    <cellStyle name="Total 5 4 9" xfId="10221"/>
    <cellStyle name="Total 5 4 9 2" xfId="17032"/>
    <cellStyle name="Total 5 4 9 2 2" xfId="34629"/>
    <cellStyle name="Total 5 4 9 3" xfId="25919"/>
    <cellStyle name="Total 5 5" xfId="3579"/>
    <cellStyle name="Total 5 6" xfId="4478"/>
    <cellStyle name="Total 5 6 2" xfId="17033"/>
    <cellStyle name="Total 5 6 2 2" xfId="29338"/>
    <cellStyle name="Total 5 6 3" xfId="22529"/>
    <cellStyle name="Total 5 7" xfId="4403"/>
    <cellStyle name="Total 5 7 2" xfId="17034"/>
    <cellStyle name="Total 5 7 2 2" xfId="29263"/>
    <cellStyle name="Total 5 7 3" xfId="19965"/>
    <cellStyle name="Total 5 8" xfId="4390"/>
    <cellStyle name="Total 5 8 2" xfId="17035"/>
    <cellStyle name="Total 5 8 2 2" xfId="29250"/>
    <cellStyle name="Total 5 8 3" xfId="19399"/>
    <cellStyle name="Total 5 9" xfId="4393"/>
    <cellStyle name="Total 5 9 2" xfId="17036"/>
    <cellStyle name="Total 5 9 2 2" xfId="29253"/>
    <cellStyle name="Total 5 9 3" xfId="19398"/>
    <cellStyle name="Total 6" xfId="500"/>
    <cellStyle name="Total 6 10" xfId="6677"/>
    <cellStyle name="Total 6 10 2" xfId="17037"/>
    <cellStyle name="Total 6 10 2 2" xfId="31297"/>
    <cellStyle name="Total 6 10 3" xfId="36661"/>
    <cellStyle name="Total 6 11" xfId="10222"/>
    <cellStyle name="Total 6 11 2" xfId="17038"/>
    <cellStyle name="Total 6 11 2 2" xfId="34630"/>
    <cellStyle name="Total 6 11 3" xfId="25920"/>
    <cellStyle name="Total 6 12" xfId="10519"/>
    <cellStyle name="Total 6 12 2" xfId="26208"/>
    <cellStyle name="Total 6 13" xfId="19495"/>
    <cellStyle name="Total 6 2" xfId="637"/>
    <cellStyle name="Total 6 2 10" xfId="10520"/>
    <cellStyle name="Total 6 2 10 2" xfId="26209"/>
    <cellStyle name="Total 6 2 11" xfId="22664"/>
    <cellStyle name="Total 6 2 2" xfId="4956"/>
    <cellStyle name="Total 6 2 2 2" xfId="17039"/>
    <cellStyle name="Total 6 2 2 2 2" xfId="29762"/>
    <cellStyle name="Total 6 2 2 3" xfId="35188"/>
    <cellStyle name="Total 6 2 3" xfId="5488"/>
    <cellStyle name="Total 6 2 3 2" xfId="17040"/>
    <cellStyle name="Total 6 2 3 2 2" xfId="30173"/>
    <cellStyle name="Total 6 2 3 3" xfId="35563"/>
    <cellStyle name="Total 6 2 4" xfId="5756"/>
    <cellStyle name="Total 6 2 4 2" xfId="17041"/>
    <cellStyle name="Total 6 2 4 2 2" xfId="30424"/>
    <cellStyle name="Total 6 2 4 3" xfId="35814"/>
    <cellStyle name="Total 6 2 5" xfId="6047"/>
    <cellStyle name="Total 6 2 5 2" xfId="17042"/>
    <cellStyle name="Total 6 2 5 2 2" xfId="30691"/>
    <cellStyle name="Total 6 2 5 3" xfId="36074"/>
    <cellStyle name="Total 6 2 6" xfId="6298"/>
    <cellStyle name="Total 6 2 6 2" xfId="17043"/>
    <cellStyle name="Total 6 2 6 2 2" xfId="30929"/>
    <cellStyle name="Total 6 2 6 3" xfId="36305"/>
    <cellStyle name="Total 6 2 7" xfId="6504"/>
    <cellStyle name="Total 6 2 7 2" xfId="17044"/>
    <cellStyle name="Total 6 2 7 2 2" xfId="31129"/>
    <cellStyle name="Total 6 2 7 3" xfId="36499"/>
    <cellStyle name="Total 6 2 8" xfId="6678"/>
    <cellStyle name="Total 6 2 8 2" xfId="17045"/>
    <cellStyle name="Total 6 2 8 2 2" xfId="31298"/>
    <cellStyle name="Total 6 2 8 3" xfId="36662"/>
    <cellStyle name="Total 6 2 9" xfId="10223"/>
    <cellStyle name="Total 6 2 9 2" xfId="17046"/>
    <cellStyle name="Total 6 2 9 2 2" xfId="34631"/>
    <cellStyle name="Total 6 2 9 3" xfId="25921"/>
    <cellStyle name="Total 6 3" xfId="3580"/>
    <cellStyle name="Total 6 3 2" xfId="9037"/>
    <cellStyle name="Total 6 3 2 2" xfId="17047"/>
    <cellStyle name="Total 6 3 2 2 2" xfId="33631"/>
    <cellStyle name="Total 6 3 2 3" xfId="36786"/>
    <cellStyle name="Total 6 3 3" xfId="17048"/>
    <cellStyle name="Total 6 3 3 2" xfId="28555"/>
    <cellStyle name="Total 6 3 4" xfId="22553"/>
    <cellStyle name="Total 6 4" xfId="4955"/>
    <cellStyle name="Total 6 4 2" xfId="17049"/>
    <cellStyle name="Total 6 4 2 2" xfId="29761"/>
    <cellStyle name="Total 6 4 3" xfId="35187"/>
    <cellStyle name="Total 6 5" xfId="5487"/>
    <cellStyle name="Total 6 5 2" xfId="17050"/>
    <cellStyle name="Total 6 5 2 2" xfId="30172"/>
    <cellStyle name="Total 6 5 3" xfId="35562"/>
    <cellStyle name="Total 6 6" xfId="5755"/>
    <cellStyle name="Total 6 6 2" xfId="17051"/>
    <cellStyle name="Total 6 6 2 2" xfId="30423"/>
    <cellStyle name="Total 6 6 3" xfId="35813"/>
    <cellStyle name="Total 6 7" xfId="6046"/>
    <cellStyle name="Total 6 7 2" xfId="17052"/>
    <cellStyle name="Total 6 7 2 2" xfId="30690"/>
    <cellStyle name="Total 6 7 3" xfId="36073"/>
    <cellStyle name="Total 6 8" xfId="6297"/>
    <cellStyle name="Total 6 8 2" xfId="17053"/>
    <cellStyle name="Total 6 8 2 2" xfId="30928"/>
    <cellStyle name="Total 6 8 3" xfId="36304"/>
    <cellStyle name="Total 6 9" xfId="6503"/>
    <cellStyle name="Total 6 9 2" xfId="17054"/>
    <cellStyle name="Total 6 9 2 2" xfId="31128"/>
    <cellStyle name="Total 6 9 3" xfId="36498"/>
    <cellStyle name="Total 7" xfId="820"/>
    <cellStyle name="Total 7 10" xfId="6679"/>
    <cellStyle name="Total 7 10 2" xfId="17055"/>
    <cellStyle name="Total 7 10 2 2" xfId="31299"/>
    <cellStyle name="Total 7 10 3" xfId="36663"/>
    <cellStyle name="Total 7 11" xfId="10224"/>
    <cellStyle name="Total 7 11 2" xfId="17056"/>
    <cellStyle name="Total 7 11 2 2" xfId="34632"/>
    <cellStyle name="Total 7 11 3" xfId="25922"/>
    <cellStyle name="Total 7 12" xfId="10521"/>
    <cellStyle name="Total 7 12 2" xfId="26210"/>
    <cellStyle name="Total 7 13" xfId="30480"/>
    <cellStyle name="Total 7 2" xfId="890"/>
    <cellStyle name="Total 7 2 10" xfId="10225"/>
    <cellStyle name="Total 7 2 10 2" xfId="17057"/>
    <cellStyle name="Total 7 2 10 2 2" xfId="34633"/>
    <cellStyle name="Total 7 2 10 3" xfId="25923"/>
    <cellStyle name="Total 7 2 11" xfId="10522"/>
    <cellStyle name="Total 7 2 11 2" xfId="26211"/>
    <cellStyle name="Total 7 2 12" xfId="22575"/>
    <cellStyle name="Total 7 2 2" xfId="4164"/>
    <cellStyle name="Total 7 2 2 2" xfId="9544"/>
    <cellStyle name="Total 7 2 2 2 2" xfId="17058"/>
    <cellStyle name="Total 7 2 2 2 2 2" xfId="34124"/>
    <cellStyle name="Total 7 2 2 2 3" xfId="36844"/>
    <cellStyle name="Total 7 2 2 3" xfId="17059"/>
    <cellStyle name="Total 7 2 2 3 2" xfId="29047"/>
    <cellStyle name="Total 7 2 2 4" xfId="19626"/>
    <cellStyle name="Total 7 2 3" xfId="4958"/>
    <cellStyle name="Total 7 2 3 2" xfId="17060"/>
    <cellStyle name="Total 7 2 3 2 2" xfId="29764"/>
    <cellStyle name="Total 7 2 3 3" xfId="35190"/>
    <cellStyle name="Total 7 2 4" xfId="5490"/>
    <cellStyle name="Total 7 2 4 2" xfId="17061"/>
    <cellStyle name="Total 7 2 4 2 2" xfId="30175"/>
    <cellStyle name="Total 7 2 4 3" xfId="35565"/>
    <cellStyle name="Total 7 2 5" xfId="5758"/>
    <cellStyle name="Total 7 2 5 2" xfId="17062"/>
    <cellStyle name="Total 7 2 5 2 2" xfId="30426"/>
    <cellStyle name="Total 7 2 5 3" xfId="35816"/>
    <cellStyle name="Total 7 2 6" xfId="6049"/>
    <cellStyle name="Total 7 2 6 2" xfId="17063"/>
    <cellStyle name="Total 7 2 6 2 2" xfId="30693"/>
    <cellStyle name="Total 7 2 6 3" xfId="36076"/>
    <cellStyle name="Total 7 2 7" xfId="6300"/>
    <cellStyle name="Total 7 2 7 2" xfId="17064"/>
    <cellStyle name="Total 7 2 7 2 2" xfId="30931"/>
    <cellStyle name="Total 7 2 7 3" xfId="36307"/>
    <cellStyle name="Total 7 2 8" xfId="6506"/>
    <cellStyle name="Total 7 2 8 2" xfId="17065"/>
    <cellStyle name="Total 7 2 8 2 2" xfId="31131"/>
    <cellStyle name="Total 7 2 8 3" xfId="36501"/>
    <cellStyle name="Total 7 2 9" xfId="6680"/>
    <cellStyle name="Total 7 2 9 2" xfId="17066"/>
    <cellStyle name="Total 7 2 9 2 2" xfId="31300"/>
    <cellStyle name="Total 7 2 9 3" xfId="36664"/>
    <cellStyle name="Total 7 3" xfId="912"/>
    <cellStyle name="Total 7 3 10" xfId="10523"/>
    <cellStyle name="Total 7 3 10 2" xfId="26212"/>
    <cellStyle name="Total 7 3 11" xfId="19640"/>
    <cellStyle name="Total 7 3 2" xfId="4959"/>
    <cellStyle name="Total 7 3 2 2" xfId="17067"/>
    <cellStyle name="Total 7 3 2 2 2" xfId="29765"/>
    <cellStyle name="Total 7 3 2 3" xfId="35191"/>
    <cellStyle name="Total 7 3 3" xfId="5491"/>
    <cellStyle name="Total 7 3 3 2" xfId="17068"/>
    <cellStyle name="Total 7 3 3 2 2" xfId="30176"/>
    <cellStyle name="Total 7 3 3 3" xfId="35566"/>
    <cellStyle name="Total 7 3 4" xfId="5759"/>
    <cellStyle name="Total 7 3 4 2" xfId="17069"/>
    <cellStyle name="Total 7 3 4 2 2" xfId="30427"/>
    <cellStyle name="Total 7 3 4 3" xfId="35817"/>
    <cellStyle name="Total 7 3 5" xfId="6050"/>
    <cellStyle name="Total 7 3 5 2" xfId="17070"/>
    <cellStyle name="Total 7 3 5 2 2" xfId="30694"/>
    <cellStyle name="Total 7 3 5 3" xfId="36077"/>
    <cellStyle name="Total 7 3 6" xfId="6301"/>
    <cellStyle name="Total 7 3 6 2" xfId="17071"/>
    <cellStyle name="Total 7 3 6 2 2" xfId="30932"/>
    <cellStyle name="Total 7 3 6 3" xfId="36308"/>
    <cellStyle name="Total 7 3 7" xfId="6507"/>
    <cellStyle name="Total 7 3 7 2" xfId="17072"/>
    <cellStyle name="Total 7 3 7 2 2" xfId="31132"/>
    <cellStyle name="Total 7 3 7 3" xfId="36502"/>
    <cellStyle name="Total 7 3 8" xfId="6681"/>
    <cellStyle name="Total 7 3 8 2" xfId="17073"/>
    <cellStyle name="Total 7 3 8 2 2" xfId="31301"/>
    <cellStyle name="Total 7 3 8 3" xfId="36665"/>
    <cellStyle name="Total 7 3 9" xfId="10226"/>
    <cellStyle name="Total 7 3 9 2" xfId="17074"/>
    <cellStyle name="Total 7 3 9 2 2" xfId="34634"/>
    <cellStyle name="Total 7 3 9 3" xfId="25924"/>
    <cellStyle name="Total 7 4" xfId="4957"/>
    <cellStyle name="Total 7 4 2" xfId="17075"/>
    <cellStyle name="Total 7 4 2 2" xfId="29763"/>
    <cellStyle name="Total 7 4 3" xfId="35189"/>
    <cellStyle name="Total 7 5" xfId="5489"/>
    <cellStyle name="Total 7 5 2" xfId="17076"/>
    <cellStyle name="Total 7 5 2 2" xfId="30174"/>
    <cellStyle name="Total 7 5 3" xfId="35564"/>
    <cellStyle name="Total 7 6" xfId="5757"/>
    <cellStyle name="Total 7 6 2" xfId="17077"/>
    <cellStyle name="Total 7 6 2 2" xfId="30425"/>
    <cellStyle name="Total 7 6 3" xfId="35815"/>
    <cellStyle name="Total 7 7" xfId="6048"/>
    <cellStyle name="Total 7 7 2" xfId="17078"/>
    <cellStyle name="Total 7 7 2 2" xfId="30692"/>
    <cellStyle name="Total 7 7 3" xfId="36075"/>
    <cellStyle name="Total 7 8" xfId="6299"/>
    <cellStyle name="Total 7 8 2" xfId="17079"/>
    <cellStyle name="Total 7 8 2 2" xfId="30930"/>
    <cellStyle name="Total 7 8 3" xfId="36306"/>
    <cellStyle name="Total 7 9" xfId="6505"/>
    <cellStyle name="Total 7 9 2" xfId="17080"/>
    <cellStyle name="Total 7 9 2 2" xfId="31130"/>
    <cellStyle name="Total 7 9 3" xfId="36500"/>
    <cellStyle name="Total 8" xfId="821"/>
    <cellStyle name="Total 9" xfId="646"/>
    <cellStyle name="Total 9 10" xfId="10524"/>
    <cellStyle name="Total 9 10 2" xfId="26213"/>
    <cellStyle name="Total 9 11" xfId="22626"/>
    <cellStyle name="Total 9 2" xfId="4961"/>
    <cellStyle name="Total 9 2 2" xfId="17081"/>
    <cellStyle name="Total 9 2 2 2" xfId="29767"/>
    <cellStyle name="Total 9 2 3" xfId="35193"/>
    <cellStyle name="Total 9 3" xfId="5493"/>
    <cellStyle name="Total 9 3 2" xfId="17082"/>
    <cellStyle name="Total 9 3 2 2" xfId="30178"/>
    <cellStyle name="Total 9 3 3" xfId="35568"/>
    <cellStyle name="Total 9 4" xfId="5761"/>
    <cellStyle name="Total 9 4 2" xfId="17083"/>
    <cellStyle name="Total 9 4 2 2" xfId="30429"/>
    <cellStyle name="Total 9 4 3" xfId="35819"/>
    <cellStyle name="Total 9 5" xfId="6051"/>
    <cellStyle name="Total 9 5 2" xfId="17084"/>
    <cellStyle name="Total 9 5 2 2" xfId="30695"/>
    <cellStyle name="Total 9 5 3" xfId="36078"/>
    <cellStyle name="Total 9 6" xfId="6303"/>
    <cellStyle name="Total 9 6 2" xfId="17085"/>
    <cellStyle name="Total 9 6 2 2" xfId="30934"/>
    <cellStyle name="Total 9 6 3" xfId="36310"/>
    <cellStyle name="Total 9 7" xfId="6508"/>
    <cellStyle name="Total 9 7 2" xfId="17086"/>
    <cellStyle name="Total 9 7 2 2" xfId="31133"/>
    <cellStyle name="Total 9 7 3" xfId="36503"/>
    <cellStyle name="Total 9 8" xfId="6682"/>
    <cellStyle name="Total 9 8 2" xfId="17087"/>
    <cellStyle name="Total 9 8 2 2" xfId="31302"/>
    <cellStyle name="Total 9 8 3" xfId="36666"/>
    <cellStyle name="Total 9 9" xfId="10227"/>
    <cellStyle name="Total 9 9 2" xfId="17088"/>
    <cellStyle name="Total 9 9 2 2" xfId="34635"/>
    <cellStyle name="Total 9 9 3" xfId="25925"/>
    <cellStyle name="Warning Text" xfId="311"/>
    <cellStyle name="Warning Text 2" xfId="312"/>
    <cellStyle name="Warning Text 2 2" xfId="3581"/>
    <cellStyle name="Warning Text 2 3" xfId="3582"/>
    <cellStyle name="Warning Text 2 4" xfId="3583"/>
    <cellStyle name="Warning Text 3" xfId="313"/>
    <cellStyle name="Warning Text 3 2" xfId="781"/>
    <cellStyle name="Warning Text 3 3" xfId="780"/>
    <cellStyle name="Warning Text 3 4" xfId="9736"/>
    <cellStyle name="Warning Text 4" xfId="3584"/>
    <cellStyle name="Warning Text 5" xfId="17089"/>
    <cellStyle name="Акцент1 2" xfId="314"/>
    <cellStyle name="Акцент1 2 2" xfId="315"/>
    <cellStyle name="Акцент1 2 2 2" xfId="3585"/>
    <cellStyle name="Акцент1 2 3" xfId="316"/>
    <cellStyle name="Акцент1 2 3 2" xfId="36905"/>
    <cellStyle name="Акцент2 2" xfId="317"/>
    <cellStyle name="Акцент2 2 2" xfId="318"/>
    <cellStyle name="Акцент2 2 2 2" xfId="3586"/>
    <cellStyle name="Акцент2 2 3" xfId="319"/>
    <cellStyle name="Акцент2 2 3 2" xfId="36906"/>
    <cellStyle name="Акцент3 2" xfId="320"/>
    <cellStyle name="Акцент3 2 2" xfId="321"/>
    <cellStyle name="Акцент3 2 2 2" xfId="3587"/>
    <cellStyle name="Акцент3 2 3" xfId="322"/>
    <cellStyle name="Акцент3 2 3 2" xfId="36907"/>
    <cellStyle name="Акцент4 2" xfId="323"/>
    <cellStyle name="Акцент4 2 2" xfId="324"/>
    <cellStyle name="Акцент4 2 2 2" xfId="3588"/>
    <cellStyle name="Акцент4 2 3" xfId="325"/>
    <cellStyle name="Акцент4 2 3 2" xfId="36908"/>
    <cellStyle name="Акцент5 2" xfId="326"/>
    <cellStyle name="Акцент5 2 2" xfId="327"/>
    <cellStyle name="Акцент5 2 2 2" xfId="3589"/>
    <cellStyle name="Акцент5 2 3" xfId="328"/>
    <cellStyle name="Акцент5 2 3 2" xfId="36909"/>
    <cellStyle name="Акцент6 2" xfId="329"/>
    <cellStyle name="Акцент6 2 2" xfId="330"/>
    <cellStyle name="Акцент6 2 2 2" xfId="3590"/>
    <cellStyle name="Акцент6 2 3" xfId="331"/>
    <cellStyle name="Акцент6 2 3 2" xfId="36910"/>
    <cellStyle name="Ввод  2" xfId="332"/>
    <cellStyle name="Ввод  2 2" xfId="333"/>
    <cellStyle name="Ввод  2 2 10" xfId="5542"/>
    <cellStyle name="Ввод  2 2 10 2" xfId="17090"/>
    <cellStyle name="Ввод  2 2 10 2 2" xfId="30227"/>
    <cellStyle name="Ввод  2 2 10 3" xfId="35617"/>
    <cellStyle name="Ввод  2 2 11" xfId="5982"/>
    <cellStyle name="Ввод  2 2 11 2" xfId="17091"/>
    <cellStyle name="Ввод  2 2 11 2 2" xfId="30636"/>
    <cellStyle name="Ввод  2 2 11 3" xfId="36020"/>
    <cellStyle name="Ввод  2 2 12" xfId="6639"/>
    <cellStyle name="Ввод  2 2 12 2" xfId="17092"/>
    <cellStyle name="Ввод  2 2 12 2 2" xfId="31259"/>
    <cellStyle name="Ввод  2 2 12 3" xfId="36623"/>
    <cellStyle name="Ввод  2 2 13" xfId="9970"/>
    <cellStyle name="Ввод  2 2 13 2" xfId="17093"/>
    <cellStyle name="Ввод  2 2 13 2 2" xfId="34420"/>
    <cellStyle name="Ввод  2 2 13 3" xfId="25679"/>
    <cellStyle name="Ввод  2 2 14" xfId="10096"/>
    <cellStyle name="Ввод  2 2 14 2" xfId="25794"/>
    <cellStyle name="Ввод  2 2 15" xfId="19540"/>
    <cellStyle name="Ввод  2 2 2" xfId="501"/>
    <cellStyle name="Ввод  2 2 2 10" xfId="6235"/>
    <cellStyle name="Ввод  2 2 2 10 2" xfId="17094"/>
    <cellStyle name="Ввод  2 2 2 10 2 2" xfId="30868"/>
    <cellStyle name="Ввод  2 2 2 10 3" xfId="36244"/>
    <cellStyle name="Ввод  2 2 2 11" xfId="9971"/>
    <cellStyle name="Ввод  2 2 2 11 2" xfId="17095"/>
    <cellStyle name="Ввод  2 2 2 11 2 2" xfId="34421"/>
    <cellStyle name="Ввод  2 2 2 11 3" xfId="25680"/>
    <cellStyle name="Ввод  2 2 2 12" xfId="10095"/>
    <cellStyle name="Ввод  2 2 2 12 2" xfId="25793"/>
    <cellStyle name="Ввод  2 2 2 13" xfId="19494"/>
    <cellStyle name="Ввод  2 2 2 2" xfId="822"/>
    <cellStyle name="Ввод  2 2 2 2 10" xfId="6683"/>
    <cellStyle name="Ввод  2 2 2 2 10 2" xfId="17096"/>
    <cellStyle name="Ввод  2 2 2 2 10 2 2" xfId="31303"/>
    <cellStyle name="Ввод  2 2 2 2 10 3" xfId="36667"/>
    <cellStyle name="Ввод  2 2 2 2 11" xfId="10228"/>
    <cellStyle name="Ввод  2 2 2 2 11 2" xfId="17097"/>
    <cellStyle name="Ввод  2 2 2 2 11 2 2" xfId="34636"/>
    <cellStyle name="Ввод  2 2 2 2 11 3" xfId="25926"/>
    <cellStyle name="Ввод  2 2 2 2 12" xfId="10525"/>
    <cellStyle name="Ввод  2 2 2 2 12 2" xfId="26214"/>
    <cellStyle name="Ввод  2 2 2 2 13" xfId="26261"/>
    <cellStyle name="Ввод  2 2 2 2 2" xfId="891"/>
    <cellStyle name="Ввод  2 2 2 2 2 10" xfId="10229"/>
    <cellStyle name="Ввод  2 2 2 2 2 10 2" xfId="17098"/>
    <cellStyle name="Ввод  2 2 2 2 2 10 2 2" xfId="34637"/>
    <cellStyle name="Ввод  2 2 2 2 2 10 3" xfId="25927"/>
    <cellStyle name="Ввод  2 2 2 2 2 11" xfId="10526"/>
    <cellStyle name="Ввод  2 2 2 2 2 11 2" xfId="26215"/>
    <cellStyle name="Ввод  2 2 2 2 2 12" xfId="22545"/>
    <cellStyle name="Ввод  2 2 2 2 2 2" xfId="4165"/>
    <cellStyle name="Ввод  2 2 2 2 2 2 2" xfId="9545"/>
    <cellStyle name="Ввод  2 2 2 2 2 2 2 2" xfId="17099"/>
    <cellStyle name="Ввод  2 2 2 2 2 2 2 2 2" xfId="34125"/>
    <cellStyle name="Ввод  2 2 2 2 2 2 2 3" xfId="36845"/>
    <cellStyle name="Ввод  2 2 2 2 2 2 3" xfId="17100"/>
    <cellStyle name="Ввод  2 2 2 2 2 2 3 2" xfId="29048"/>
    <cellStyle name="Ввод  2 2 2 2 2 2 4" xfId="19467"/>
    <cellStyle name="Ввод  2 2 2 2 2 3" xfId="4966"/>
    <cellStyle name="Ввод  2 2 2 2 2 3 2" xfId="17101"/>
    <cellStyle name="Ввод  2 2 2 2 2 3 2 2" xfId="29772"/>
    <cellStyle name="Ввод  2 2 2 2 2 3 3" xfId="35198"/>
    <cellStyle name="Ввод  2 2 2 2 2 4" xfId="5498"/>
    <cellStyle name="Ввод  2 2 2 2 2 4 2" xfId="17102"/>
    <cellStyle name="Ввод  2 2 2 2 2 4 2 2" xfId="30183"/>
    <cellStyle name="Ввод  2 2 2 2 2 4 3" xfId="35573"/>
    <cellStyle name="Ввод  2 2 2 2 2 5" xfId="5766"/>
    <cellStyle name="Ввод  2 2 2 2 2 5 2" xfId="17103"/>
    <cellStyle name="Ввод  2 2 2 2 2 5 2 2" xfId="30434"/>
    <cellStyle name="Ввод  2 2 2 2 2 5 3" xfId="35824"/>
    <cellStyle name="Ввод  2 2 2 2 2 6" xfId="6053"/>
    <cellStyle name="Ввод  2 2 2 2 2 6 2" xfId="17104"/>
    <cellStyle name="Ввод  2 2 2 2 2 6 2 2" xfId="30697"/>
    <cellStyle name="Ввод  2 2 2 2 2 6 3" xfId="36080"/>
    <cellStyle name="Ввод  2 2 2 2 2 7" xfId="6308"/>
    <cellStyle name="Ввод  2 2 2 2 2 7 2" xfId="17105"/>
    <cellStyle name="Ввод  2 2 2 2 2 7 2 2" xfId="30939"/>
    <cellStyle name="Ввод  2 2 2 2 2 7 3" xfId="36315"/>
    <cellStyle name="Ввод  2 2 2 2 2 8" xfId="6510"/>
    <cellStyle name="Ввод  2 2 2 2 2 8 2" xfId="17106"/>
    <cellStyle name="Ввод  2 2 2 2 2 8 2 2" xfId="31135"/>
    <cellStyle name="Ввод  2 2 2 2 2 8 3" xfId="36505"/>
    <cellStyle name="Ввод  2 2 2 2 2 9" xfId="6684"/>
    <cellStyle name="Ввод  2 2 2 2 2 9 2" xfId="17107"/>
    <cellStyle name="Ввод  2 2 2 2 2 9 2 2" xfId="31304"/>
    <cellStyle name="Ввод  2 2 2 2 2 9 3" xfId="36668"/>
    <cellStyle name="Ввод  2 2 2 2 3" xfId="913"/>
    <cellStyle name="Ввод  2 2 2 2 3 10" xfId="10527"/>
    <cellStyle name="Ввод  2 2 2 2 3 10 2" xfId="26216"/>
    <cellStyle name="Ввод  2 2 2 2 3 11" xfId="22658"/>
    <cellStyle name="Ввод  2 2 2 2 3 2" xfId="4967"/>
    <cellStyle name="Ввод  2 2 2 2 3 2 2" xfId="17108"/>
    <cellStyle name="Ввод  2 2 2 2 3 2 2 2" xfId="29773"/>
    <cellStyle name="Ввод  2 2 2 2 3 2 3" xfId="35199"/>
    <cellStyle name="Ввод  2 2 2 2 3 3" xfId="5499"/>
    <cellStyle name="Ввод  2 2 2 2 3 3 2" xfId="17109"/>
    <cellStyle name="Ввод  2 2 2 2 3 3 2 2" xfId="30184"/>
    <cellStyle name="Ввод  2 2 2 2 3 3 3" xfId="35574"/>
    <cellStyle name="Ввод  2 2 2 2 3 4" xfId="5767"/>
    <cellStyle name="Ввод  2 2 2 2 3 4 2" xfId="17110"/>
    <cellStyle name="Ввод  2 2 2 2 3 4 2 2" xfId="30435"/>
    <cellStyle name="Ввод  2 2 2 2 3 4 3" xfId="35825"/>
    <cellStyle name="Ввод  2 2 2 2 3 5" xfId="6054"/>
    <cellStyle name="Ввод  2 2 2 2 3 5 2" xfId="17111"/>
    <cellStyle name="Ввод  2 2 2 2 3 5 2 2" xfId="30698"/>
    <cellStyle name="Ввод  2 2 2 2 3 5 3" xfId="36081"/>
    <cellStyle name="Ввод  2 2 2 2 3 6" xfId="6309"/>
    <cellStyle name="Ввод  2 2 2 2 3 6 2" xfId="17112"/>
    <cellStyle name="Ввод  2 2 2 2 3 6 2 2" xfId="30940"/>
    <cellStyle name="Ввод  2 2 2 2 3 6 3" xfId="36316"/>
    <cellStyle name="Ввод  2 2 2 2 3 7" xfId="6511"/>
    <cellStyle name="Ввод  2 2 2 2 3 7 2" xfId="17113"/>
    <cellStyle name="Ввод  2 2 2 2 3 7 2 2" xfId="31136"/>
    <cellStyle name="Ввод  2 2 2 2 3 7 3" xfId="36506"/>
    <cellStyle name="Ввод  2 2 2 2 3 8" xfId="6685"/>
    <cellStyle name="Ввод  2 2 2 2 3 8 2" xfId="17114"/>
    <cellStyle name="Ввод  2 2 2 2 3 8 2 2" xfId="31305"/>
    <cellStyle name="Ввод  2 2 2 2 3 8 3" xfId="36669"/>
    <cellStyle name="Ввод  2 2 2 2 3 9" xfId="10230"/>
    <cellStyle name="Ввод  2 2 2 2 3 9 2" xfId="17115"/>
    <cellStyle name="Ввод  2 2 2 2 3 9 2 2" xfId="34638"/>
    <cellStyle name="Ввод  2 2 2 2 3 9 3" xfId="25928"/>
    <cellStyle name="Ввод  2 2 2 2 4" xfId="4965"/>
    <cellStyle name="Ввод  2 2 2 2 4 2" xfId="17116"/>
    <cellStyle name="Ввод  2 2 2 2 4 2 2" xfId="29771"/>
    <cellStyle name="Ввод  2 2 2 2 4 3" xfId="35197"/>
    <cellStyle name="Ввод  2 2 2 2 5" xfId="5497"/>
    <cellStyle name="Ввод  2 2 2 2 5 2" xfId="17117"/>
    <cellStyle name="Ввод  2 2 2 2 5 2 2" xfId="30182"/>
    <cellStyle name="Ввод  2 2 2 2 5 3" xfId="35572"/>
    <cellStyle name="Ввод  2 2 2 2 6" xfId="5765"/>
    <cellStyle name="Ввод  2 2 2 2 6 2" xfId="17118"/>
    <cellStyle name="Ввод  2 2 2 2 6 2 2" xfId="30433"/>
    <cellStyle name="Ввод  2 2 2 2 6 3" xfId="35823"/>
    <cellStyle name="Ввод  2 2 2 2 7" xfId="6052"/>
    <cellStyle name="Ввод  2 2 2 2 7 2" xfId="17119"/>
    <cellStyle name="Ввод  2 2 2 2 7 2 2" xfId="30696"/>
    <cellStyle name="Ввод  2 2 2 2 7 3" xfId="36079"/>
    <cellStyle name="Ввод  2 2 2 2 8" xfId="6307"/>
    <cellStyle name="Ввод  2 2 2 2 8 2" xfId="17120"/>
    <cellStyle name="Ввод  2 2 2 2 8 2 2" xfId="30938"/>
    <cellStyle name="Ввод  2 2 2 2 8 3" xfId="36314"/>
    <cellStyle name="Ввод  2 2 2 2 9" xfId="6509"/>
    <cellStyle name="Ввод  2 2 2 2 9 2" xfId="17121"/>
    <cellStyle name="Ввод  2 2 2 2 9 2 2" xfId="31134"/>
    <cellStyle name="Ввод  2 2 2 2 9 3" xfId="36504"/>
    <cellStyle name="Ввод  2 2 2 3" xfId="863"/>
    <cellStyle name="Ввод  2 2 2 3 10" xfId="10528"/>
    <cellStyle name="Ввод  2 2 2 3 10 2" xfId="26217"/>
    <cellStyle name="Ввод  2 2 2 3 11" xfId="25316"/>
    <cellStyle name="Ввод  2 2 2 3 2" xfId="4968"/>
    <cellStyle name="Ввод  2 2 2 3 2 2" xfId="17122"/>
    <cellStyle name="Ввод  2 2 2 3 2 2 2" xfId="29774"/>
    <cellStyle name="Ввод  2 2 2 3 2 3" xfId="35200"/>
    <cellStyle name="Ввод  2 2 2 3 3" xfId="5500"/>
    <cellStyle name="Ввод  2 2 2 3 3 2" xfId="17123"/>
    <cellStyle name="Ввод  2 2 2 3 3 2 2" xfId="30185"/>
    <cellStyle name="Ввод  2 2 2 3 3 3" xfId="35575"/>
    <cellStyle name="Ввод  2 2 2 3 4" xfId="5768"/>
    <cellStyle name="Ввод  2 2 2 3 4 2" xfId="17124"/>
    <cellStyle name="Ввод  2 2 2 3 4 2 2" xfId="30436"/>
    <cellStyle name="Ввод  2 2 2 3 4 3" xfId="35826"/>
    <cellStyle name="Ввод  2 2 2 3 5" xfId="6055"/>
    <cellStyle name="Ввод  2 2 2 3 5 2" xfId="17125"/>
    <cellStyle name="Ввод  2 2 2 3 5 2 2" xfId="30699"/>
    <cellStyle name="Ввод  2 2 2 3 5 3" xfId="36082"/>
    <cellStyle name="Ввод  2 2 2 3 6" xfId="6310"/>
    <cellStyle name="Ввод  2 2 2 3 6 2" xfId="17126"/>
    <cellStyle name="Ввод  2 2 2 3 6 2 2" xfId="30941"/>
    <cellStyle name="Ввод  2 2 2 3 6 3" xfId="36317"/>
    <cellStyle name="Ввод  2 2 2 3 7" xfId="6512"/>
    <cellStyle name="Ввод  2 2 2 3 7 2" xfId="17127"/>
    <cellStyle name="Ввод  2 2 2 3 7 2 2" xfId="31137"/>
    <cellStyle name="Ввод  2 2 2 3 7 3" xfId="36507"/>
    <cellStyle name="Ввод  2 2 2 3 8" xfId="6686"/>
    <cellStyle name="Ввод  2 2 2 3 8 2" xfId="17128"/>
    <cellStyle name="Ввод  2 2 2 3 8 2 2" xfId="31306"/>
    <cellStyle name="Ввод  2 2 2 3 8 3" xfId="36670"/>
    <cellStyle name="Ввод  2 2 2 3 9" xfId="10231"/>
    <cellStyle name="Ввод  2 2 2 3 9 2" xfId="17129"/>
    <cellStyle name="Ввод  2 2 2 3 9 2 2" xfId="34639"/>
    <cellStyle name="Ввод  2 2 2 3 9 3" xfId="25929"/>
    <cellStyle name="Ввод  2 2 2 4" xfId="4497"/>
    <cellStyle name="Ввод  2 2 2 4 2" xfId="17130"/>
    <cellStyle name="Ввод  2 2 2 4 2 2" xfId="29352"/>
    <cellStyle name="Ввод  2 2 2 4 3" xfId="34821"/>
    <cellStyle name="Ввод  2 2 2 5" xfId="4735"/>
    <cellStyle name="Ввод  2 2 2 5 2" xfId="17131"/>
    <cellStyle name="Ввод  2 2 2 5 2 2" xfId="29555"/>
    <cellStyle name="Ввод  2 2 2 5 3" xfId="34983"/>
    <cellStyle name="Ввод  2 2 2 6" xfId="5460"/>
    <cellStyle name="Ввод  2 2 2 6 2" xfId="17132"/>
    <cellStyle name="Ввод  2 2 2 6 2 2" xfId="30145"/>
    <cellStyle name="Ввод  2 2 2 6 3" xfId="35535"/>
    <cellStyle name="Ввод  2 2 2 7" xfId="4277"/>
    <cellStyle name="Ввод  2 2 2 7 2" xfId="17133"/>
    <cellStyle name="Ввод  2 2 2 7 2 2" xfId="29143"/>
    <cellStyle name="Ввод  2 2 2 7 3" xfId="19439"/>
    <cellStyle name="Ввод  2 2 2 8" xfId="6239"/>
    <cellStyle name="Ввод  2 2 2 8 2" xfId="17134"/>
    <cellStyle name="Ввод  2 2 2 8 2 2" xfId="30872"/>
    <cellStyle name="Ввод  2 2 2 8 3" xfId="36248"/>
    <cellStyle name="Ввод  2 2 2 9" xfId="5153"/>
    <cellStyle name="Ввод  2 2 2 9 2" xfId="17135"/>
    <cellStyle name="Ввод  2 2 2 9 2 2" xfId="29935"/>
    <cellStyle name="Ввод  2 2 2 9 3" xfId="35316"/>
    <cellStyle name="Ввод  2 2 3" xfId="782"/>
    <cellStyle name="Ввод  2 2 3 10" xfId="10232"/>
    <cellStyle name="Ввод  2 2 3 10 2" xfId="17136"/>
    <cellStyle name="Ввод  2 2 3 10 2 2" xfId="34640"/>
    <cellStyle name="Ввод  2 2 3 10 3" xfId="25930"/>
    <cellStyle name="Ввод  2 2 3 11" xfId="10529"/>
    <cellStyle name="Ввод  2 2 3 11 2" xfId="26218"/>
    <cellStyle name="Ввод  2 2 3 12" xfId="31185"/>
    <cellStyle name="Ввод  2 2 3 2" xfId="836"/>
    <cellStyle name="Ввод  2 2 3 2 10" xfId="10530"/>
    <cellStyle name="Ввод  2 2 3 2 10 2" xfId="26219"/>
    <cellStyle name="Ввод  2 2 3 2 11" xfId="22776"/>
    <cellStyle name="Ввод  2 2 3 2 2" xfId="4970"/>
    <cellStyle name="Ввод  2 2 3 2 2 2" xfId="17137"/>
    <cellStyle name="Ввод  2 2 3 2 2 2 2" xfId="29776"/>
    <cellStyle name="Ввод  2 2 3 2 2 3" xfId="35202"/>
    <cellStyle name="Ввод  2 2 3 2 3" xfId="5502"/>
    <cellStyle name="Ввод  2 2 3 2 3 2" xfId="17138"/>
    <cellStyle name="Ввод  2 2 3 2 3 2 2" xfId="30187"/>
    <cellStyle name="Ввод  2 2 3 2 3 3" xfId="35577"/>
    <cellStyle name="Ввод  2 2 3 2 4" xfId="5770"/>
    <cellStyle name="Ввод  2 2 3 2 4 2" xfId="17139"/>
    <cellStyle name="Ввод  2 2 3 2 4 2 2" xfId="30438"/>
    <cellStyle name="Ввод  2 2 3 2 4 3" xfId="35828"/>
    <cellStyle name="Ввод  2 2 3 2 5" xfId="6057"/>
    <cellStyle name="Ввод  2 2 3 2 5 2" xfId="17140"/>
    <cellStyle name="Ввод  2 2 3 2 5 2 2" xfId="30701"/>
    <cellStyle name="Ввод  2 2 3 2 5 3" xfId="36084"/>
    <cellStyle name="Ввод  2 2 3 2 6" xfId="6312"/>
    <cellStyle name="Ввод  2 2 3 2 6 2" xfId="17141"/>
    <cellStyle name="Ввод  2 2 3 2 6 2 2" xfId="30943"/>
    <cellStyle name="Ввод  2 2 3 2 6 3" xfId="36319"/>
    <cellStyle name="Ввод  2 2 3 2 7" xfId="6514"/>
    <cellStyle name="Ввод  2 2 3 2 7 2" xfId="17142"/>
    <cellStyle name="Ввод  2 2 3 2 7 2 2" xfId="31139"/>
    <cellStyle name="Ввод  2 2 3 2 7 3" xfId="36509"/>
    <cellStyle name="Ввод  2 2 3 2 8" xfId="6688"/>
    <cellStyle name="Ввод  2 2 3 2 8 2" xfId="17143"/>
    <cellStyle name="Ввод  2 2 3 2 8 2 2" xfId="31308"/>
    <cellStyle name="Ввод  2 2 3 2 8 3" xfId="36672"/>
    <cellStyle name="Ввод  2 2 3 2 9" xfId="10233"/>
    <cellStyle name="Ввод  2 2 3 2 9 2" xfId="17144"/>
    <cellStyle name="Ввод  2 2 3 2 9 2 2" xfId="34641"/>
    <cellStyle name="Ввод  2 2 3 2 9 3" xfId="25931"/>
    <cellStyle name="Ввод  2 2 3 3" xfId="4969"/>
    <cellStyle name="Ввод  2 2 3 3 2" xfId="17145"/>
    <cellStyle name="Ввод  2 2 3 3 2 2" xfId="29775"/>
    <cellStyle name="Ввод  2 2 3 3 3" xfId="35201"/>
    <cellStyle name="Ввод  2 2 3 4" xfId="5501"/>
    <cellStyle name="Ввод  2 2 3 4 2" xfId="17146"/>
    <cellStyle name="Ввод  2 2 3 4 2 2" xfId="30186"/>
    <cellStyle name="Ввод  2 2 3 4 3" xfId="35576"/>
    <cellStyle name="Ввод  2 2 3 5" xfId="5769"/>
    <cellStyle name="Ввод  2 2 3 5 2" xfId="17147"/>
    <cellStyle name="Ввод  2 2 3 5 2 2" xfId="30437"/>
    <cellStyle name="Ввод  2 2 3 5 3" xfId="35827"/>
    <cellStyle name="Ввод  2 2 3 6" xfId="6056"/>
    <cellStyle name="Ввод  2 2 3 6 2" xfId="17148"/>
    <cellStyle name="Ввод  2 2 3 6 2 2" xfId="30700"/>
    <cellStyle name="Ввод  2 2 3 6 3" xfId="36083"/>
    <cellStyle name="Ввод  2 2 3 7" xfId="6311"/>
    <cellStyle name="Ввод  2 2 3 7 2" xfId="17149"/>
    <cellStyle name="Ввод  2 2 3 7 2 2" xfId="30942"/>
    <cellStyle name="Ввод  2 2 3 7 3" xfId="36318"/>
    <cellStyle name="Ввод  2 2 3 8" xfId="6513"/>
    <cellStyle name="Ввод  2 2 3 8 2" xfId="17150"/>
    <cellStyle name="Ввод  2 2 3 8 2 2" xfId="31138"/>
    <cellStyle name="Ввод  2 2 3 8 3" xfId="36508"/>
    <cellStyle name="Ввод  2 2 3 9" xfId="6687"/>
    <cellStyle name="Ввод  2 2 3 9 2" xfId="17151"/>
    <cellStyle name="Ввод  2 2 3 9 2 2" xfId="31307"/>
    <cellStyle name="Ввод  2 2 3 9 3" xfId="36671"/>
    <cellStyle name="Ввод  2 2 4" xfId="640"/>
    <cellStyle name="Ввод  2 2 4 10" xfId="10531"/>
    <cellStyle name="Ввод  2 2 4 10 2" xfId="26220"/>
    <cellStyle name="Ввод  2 2 4 11" xfId="22606"/>
    <cellStyle name="Ввод  2 2 4 2" xfId="4971"/>
    <cellStyle name="Ввод  2 2 4 2 2" xfId="17152"/>
    <cellStyle name="Ввод  2 2 4 2 2 2" xfId="29777"/>
    <cellStyle name="Ввод  2 2 4 2 3" xfId="35203"/>
    <cellStyle name="Ввод  2 2 4 3" xfId="5503"/>
    <cellStyle name="Ввод  2 2 4 3 2" xfId="17153"/>
    <cellStyle name="Ввод  2 2 4 3 2 2" xfId="30188"/>
    <cellStyle name="Ввод  2 2 4 3 3" xfId="35578"/>
    <cellStyle name="Ввод  2 2 4 4" xfId="5771"/>
    <cellStyle name="Ввод  2 2 4 4 2" xfId="17154"/>
    <cellStyle name="Ввод  2 2 4 4 2 2" xfId="30439"/>
    <cellStyle name="Ввод  2 2 4 4 3" xfId="35829"/>
    <cellStyle name="Ввод  2 2 4 5" xfId="6058"/>
    <cellStyle name="Ввод  2 2 4 5 2" xfId="17155"/>
    <cellStyle name="Ввод  2 2 4 5 2 2" xfId="30702"/>
    <cellStyle name="Ввод  2 2 4 5 3" xfId="36085"/>
    <cellStyle name="Ввод  2 2 4 6" xfId="6313"/>
    <cellStyle name="Ввод  2 2 4 6 2" xfId="17156"/>
    <cellStyle name="Ввод  2 2 4 6 2 2" xfId="30944"/>
    <cellStyle name="Ввод  2 2 4 6 3" xfId="36320"/>
    <cellStyle name="Ввод  2 2 4 7" xfId="6515"/>
    <cellStyle name="Ввод  2 2 4 7 2" xfId="17157"/>
    <cellStyle name="Ввод  2 2 4 7 2 2" xfId="31140"/>
    <cellStyle name="Ввод  2 2 4 7 3" xfId="36510"/>
    <cellStyle name="Ввод  2 2 4 8" xfId="6689"/>
    <cellStyle name="Ввод  2 2 4 8 2" xfId="17158"/>
    <cellStyle name="Ввод  2 2 4 8 2 2" xfId="31309"/>
    <cellStyle name="Ввод  2 2 4 8 3" xfId="36673"/>
    <cellStyle name="Ввод  2 2 4 9" xfId="10234"/>
    <cellStyle name="Ввод  2 2 4 9 2" xfId="17159"/>
    <cellStyle name="Ввод  2 2 4 9 2 2" xfId="34642"/>
    <cellStyle name="Ввод  2 2 4 9 3" xfId="25932"/>
    <cellStyle name="Ввод  2 2 5" xfId="3591"/>
    <cellStyle name="Ввод  2 2 5 10" xfId="10235"/>
    <cellStyle name="Ввод  2 2 5 10 2" xfId="17160"/>
    <cellStyle name="Ввод  2 2 5 10 2 2" xfId="34643"/>
    <cellStyle name="Ввод  2 2 5 10 3" xfId="25933"/>
    <cellStyle name="Ввод  2 2 5 11" xfId="10532"/>
    <cellStyle name="Ввод  2 2 5 11 2" xfId="26221"/>
    <cellStyle name="Ввод  2 2 5 12" xfId="17161"/>
    <cellStyle name="Ввод  2 2 5 12 2" xfId="28556"/>
    <cellStyle name="Ввод  2 2 5 13" xfId="22614"/>
    <cellStyle name="Ввод  2 2 5 2" xfId="4972"/>
    <cellStyle name="Ввод  2 2 5 2 2" xfId="17162"/>
    <cellStyle name="Ввод  2 2 5 2 2 2" xfId="29778"/>
    <cellStyle name="Ввод  2 2 5 2 3" xfId="35204"/>
    <cellStyle name="Ввод  2 2 5 3" xfId="5504"/>
    <cellStyle name="Ввод  2 2 5 3 2" xfId="17163"/>
    <cellStyle name="Ввод  2 2 5 3 2 2" xfId="30189"/>
    <cellStyle name="Ввод  2 2 5 3 3" xfId="35579"/>
    <cellStyle name="Ввод  2 2 5 4" xfId="5772"/>
    <cellStyle name="Ввод  2 2 5 4 2" xfId="17164"/>
    <cellStyle name="Ввод  2 2 5 4 2 2" xfId="30440"/>
    <cellStyle name="Ввод  2 2 5 4 3" xfId="35830"/>
    <cellStyle name="Ввод  2 2 5 5" xfId="6059"/>
    <cellStyle name="Ввод  2 2 5 5 2" xfId="17165"/>
    <cellStyle name="Ввод  2 2 5 5 2 2" xfId="30703"/>
    <cellStyle name="Ввод  2 2 5 5 3" xfId="36086"/>
    <cellStyle name="Ввод  2 2 5 6" xfId="6314"/>
    <cellStyle name="Ввод  2 2 5 6 2" xfId="17166"/>
    <cellStyle name="Ввод  2 2 5 6 2 2" xfId="30945"/>
    <cellStyle name="Ввод  2 2 5 6 3" xfId="36321"/>
    <cellStyle name="Ввод  2 2 5 7" xfId="6516"/>
    <cellStyle name="Ввод  2 2 5 7 2" xfId="17167"/>
    <cellStyle name="Ввод  2 2 5 7 2 2" xfId="31141"/>
    <cellStyle name="Ввод  2 2 5 7 3" xfId="36511"/>
    <cellStyle name="Ввод  2 2 5 8" xfId="6690"/>
    <cellStyle name="Ввод  2 2 5 8 2" xfId="17168"/>
    <cellStyle name="Ввод  2 2 5 8 2 2" xfId="31310"/>
    <cellStyle name="Ввод  2 2 5 8 3" xfId="36674"/>
    <cellStyle name="Ввод  2 2 5 9" xfId="9038"/>
    <cellStyle name="Ввод  2 2 5 9 2" xfId="17169"/>
    <cellStyle name="Ввод  2 2 5 9 2 2" xfId="33632"/>
    <cellStyle name="Ввод  2 2 5 9 3" xfId="36787"/>
    <cellStyle name="Ввод  2 2 6" xfId="5219"/>
    <cellStyle name="Ввод  2 2 6 10" xfId="35334"/>
    <cellStyle name="Ввод  2 2 6 2" xfId="5721"/>
    <cellStyle name="Ввод  2 2 6 2 2" xfId="17170"/>
    <cellStyle name="Ввод  2 2 6 2 2 2" xfId="30392"/>
    <cellStyle name="Ввод  2 2 6 2 3" xfId="35782"/>
    <cellStyle name="Ввод  2 2 6 3" xfId="5986"/>
    <cellStyle name="Ввод  2 2 6 3 2" xfId="17171"/>
    <cellStyle name="Ввод  2 2 6 3 2 2" xfId="30640"/>
    <cellStyle name="Ввод  2 2 6 3 3" xfId="36024"/>
    <cellStyle name="Ввод  2 2 6 4" xfId="6246"/>
    <cellStyle name="Ввод  2 2 6 4 2" xfId="17172"/>
    <cellStyle name="Ввод  2 2 6 4 2 2" xfId="30879"/>
    <cellStyle name="Ввод  2 2 6 4 3" xfId="36255"/>
    <cellStyle name="Ввод  2 2 6 5" xfId="6466"/>
    <cellStyle name="Ввод  2 2 6 5 2" xfId="17173"/>
    <cellStyle name="Ввод  2 2 6 5 2 2" xfId="31091"/>
    <cellStyle name="Ввод  2 2 6 5 3" xfId="36461"/>
    <cellStyle name="Ввод  2 2 6 6" xfId="6642"/>
    <cellStyle name="Ввод  2 2 6 6 2" xfId="17174"/>
    <cellStyle name="Ввод  2 2 6 6 2 2" xfId="31262"/>
    <cellStyle name="Ввод  2 2 6 6 3" xfId="36626"/>
    <cellStyle name="Ввод  2 2 6 7" xfId="6780"/>
    <cellStyle name="Ввод  2 2 6 7 2" xfId="17175"/>
    <cellStyle name="Ввод  2 2 6 7 2 2" xfId="31398"/>
    <cellStyle name="Ввод  2 2 6 7 3" xfId="36762"/>
    <cellStyle name="Ввод  2 2 6 8" xfId="10393"/>
    <cellStyle name="Ввод  2 2 6 8 2" xfId="17176"/>
    <cellStyle name="Ввод  2 2 6 8 2 2" xfId="34779"/>
    <cellStyle name="Ввод  2 2 6 8 3" xfId="26087"/>
    <cellStyle name="Ввод  2 2 6 9" xfId="10633"/>
    <cellStyle name="Ввод  2 2 6 9 2" xfId="26313"/>
    <cellStyle name="Ввод  2 2 7" xfId="4496"/>
    <cellStyle name="Ввод  2 2 7 2" xfId="17177"/>
    <cellStyle name="Ввод  2 2 7 2 2" xfId="29351"/>
    <cellStyle name="Ввод  2 2 7 3" xfId="34820"/>
    <cellStyle name="Ввод  2 2 8" xfId="4736"/>
    <cellStyle name="Ввод  2 2 8 2" xfId="17178"/>
    <cellStyle name="Ввод  2 2 8 2 2" xfId="29556"/>
    <cellStyle name="Ввод  2 2 8 3" xfId="34984"/>
    <cellStyle name="Ввод  2 2 9" xfId="5717"/>
    <cellStyle name="Ввод  2 2 9 2" xfId="17179"/>
    <cellStyle name="Ввод  2 2 9 2 2" xfId="30388"/>
    <cellStyle name="Ввод  2 2 9 3" xfId="35778"/>
    <cellStyle name="Ввод  2 3" xfId="334"/>
    <cellStyle name="Ввод  2 3 10" xfId="6462"/>
    <cellStyle name="Ввод  2 3 10 2" xfId="17180"/>
    <cellStyle name="Ввод  2 3 10 2 2" xfId="31087"/>
    <cellStyle name="Ввод  2 3 10 3" xfId="36457"/>
    <cellStyle name="Ввод  2 3 11" xfId="5707"/>
    <cellStyle name="Ввод  2 3 11 2" xfId="17181"/>
    <cellStyle name="Ввод  2 3 11 2 2" xfId="30378"/>
    <cellStyle name="Ввод  2 3 11 3" xfId="35768"/>
    <cellStyle name="Ввод  2 3 12" xfId="9972"/>
    <cellStyle name="Ввод  2 3 12 2" xfId="17182"/>
    <cellStyle name="Ввод  2 3 12 2 2" xfId="34422"/>
    <cellStyle name="Ввод  2 3 12 3" xfId="25681"/>
    <cellStyle name="Ввод  2 3 13" xfId="10094"/>
    <cellStyle name="Ввод  2 3 13 2" xfId="25792"/>
    <cellStyle name="Ввод  2 3 14" xfId="19512"/>
    <cellStyle name="Ввод  2 3 2" xfId="502"/>
    <cellStyle name="Ввод  2 3 2 10" xfId="5868"/>
    <cellStyle name="Ввод  2 3 2 10 2" xfId="17183"/>
    <cellStyle name="Ввод  2 3 2 10 2 2" xfId="30529"/>
    <cellStyle name="Ввод  2 3 2 10 3" xfId="35913"/>
    <cellStyle name="Ввод  2 3 2 11" xfId="9973"/>
    <cellStyle name="Ввод  2 3 2 11 2" xfId="17184"/>
    <cellStyle name="Ввод  2 3 2 11 2 2" xfId="34423"/>
    <cellStyle name="Ввод  2 3 2 11 3" xfId="25682"/>
    <cellStyle name="Ввод  2 3 2 12" xfId="10093"/>
    <cellStyle name="Ввод  2 3 2 12 2" xfId="25791"/>
    <cellStyle name="Ввод  2 3 2 13" xfId="19493"/>
    <cellStyle name="Ввод  2 3 2 2" xfId="823"/>
    <cellStyle name="Ввод  2 3 2 2 10" xfId="6691"/>
    <cellStyle name="Ввод  2 3 2 2 10 2" xfId="17185"/>
    <cellStyle name="Ввод  2 3 2 2 10 2 2" xfId="31311"/>
    <cellStyle name="Ввод  2 3 2 2 10 3" xfId="36675"/>
    <cellStyle name="Ввод  2 3 2 2 11" xfId="10236"/>
    <cellStyle name="Ввод  2 3 2 2 11 2" xfId="17186"/>
    <cellStyle name="Ввод  2 3 2 2 11 2 2" xfId="34644"/>
    <cellStyle name="Ввод  2 3 2 2 11 3" xfId="25934"/>
    <cellStyle name="Ввод  2 3 2 2 12" xfId="10533"/>
    <cellStyle name="Ввод  2 3 2 2 12 2" xfId="26222"/>
    <cellStyle name="Ввод  2 3 2 2 13" xfId="31513"/>
    <cellStyle name="Ввод  2 3 2 2 2" xfId="892"/>
    <cellStyle name="Ввод  2 3 2 2 2 10" xfId="10237"/>
    <cellStyle name="Ввод  2 3 2 2 2 10 2" xfId="17187"/>
    <cellStyle name="Ввод  2 3 2 2 2 10 2 2" xfId="34645"/>
    <cellStyle name="Ввод  2 3 2 2 2 10 3" xfId="25935"/>
    <cellStyle name="Ввод  2 3 2 2 2 11" xfId="10534"/>
    <cellStyle name="Ввод  2 3 2 2 2 11 2" xfId="26223"/>
    <cellStyle name="Ввод  2 3 2 2 2 12" xfId="22661"/>
    <cellStyle name="Ввод  2 3 2 2 2 2" xfId="4166"/>
    <cellStyle name="Ввод  2 3 2 2 2 2 2" xfId="9546"/>
    <cellStyle name="Ввод  2 3 2 2 2 2 2 2" xfId="17188"/>
    <cellStyle name="Ввод  2 3 2 2 2 2 2 2 2" xfId="34126"/>
    <cellStyle name="Ввод  2 3 2 2 2 2 2 3" xfId="36846"/>
    <cellStyle name="Ввод  2 3 2 2 2 2 3" xfId="17189"/>
    <cellStyle name="Ввод  2 3 2 2 2 2 3 2" xfId="29049"/>
    <cellStyle name="Ввод  2 3 2 2 2 2 4" xfId="21858"/>
    <cellStyle name="Ввод  2 3 2 2 2 3" xfId="4974"/>
    <cellStyle name="Ввод  2 3 2 2 2 3 2" xfId="17190"/>
    <cellStyle name="Ввод  2 3 2 2 2 3 2 2" xfId="29780"/>
    <cellStyle name="Ввод  2 3 2 2 2 3 3" xfId="35206"/>
    <cellStyle name="Ввод  2 3 2 2 2 4" xfId="5506"/>
    <cellStyle name="Ввод  2 3 2 2 2 4 2" xfId="17191"/>
    <cellStyle name="Ввод  2 3 2 2 2 4 2 2" xfId="30191"/>
    <cellStyle name="Ввод  2 3 2 2 2 4 3" xfId="35581"/>
    <cellStyle name="Ввод  2 3 2 2 2 5" xfId="5774"/>
    <cellStyle name="Ввод  2 3 2 2 2 5 2" xfId="17192"/>
    <cellStyle name="Ввод  2 3 2 2 2 5 2 2" xfId="30442"/>
    <cellStyle name="Ввод  2 3 2 2 2 5 3" xfId="35832"/>
    <cellStyle name="Ввод  2 3 2 2 2 6" xfId="6061"/>
    <cellStyle name="Ввод  2 3 2 2 2 6 2" xfId="17193"/>
    <cellStyle name="Ввод  2 3 2 2 2 6 2 2" xfId="30705"/>
    <cellStyle name="Ввод  2 3 2 2 2 6 3" xfId="36088"/>
    <cellStyle name="Ввод  2 3 2 2 2 7" xfId="6316"/>
    <cellStyle name="Ввод  2 3 2 2 2 7 2" xfId="17194"/>
    <cellStyle name="Ввод  2 3 2 2 2 7 2 2" xfId="30947"/>
    <cellStyle name="Ввод  2 3 2 2 2 7 3" xfId="36323"/>
    <cellStyle name="Ввод  2 3 2 2 2 8" xfId="6518"/>
    <cellStyle name="Ввод  2 3 2 2 2 8 2" xfId="17195"/>
    <cellStyle name="Ввод  2 3 2 2 2 8 2 2" xfId="31143"/>
    <cellStyle name="Ввод  2 3 2 2 2 8 3" xfId="36513"/>
    <cellStyle name="Ввод  2 3 2 2 2 9" xfId="6692"/>
    <cellStyle name="Ввод  2 3 2 2 2 9 2" xfId="17196"/>
    <cellStyle name="Ввод  2 3 2 2 2 9 2 2" xfId="31312"/>
    <cellStyle name="Ввод  2 3 2 2 2 9 3" xfId="36676"/>
    <cellStyle name="Ввод  2 3 2 2 3" xfId="914"/>
    <cellStyle name="Ввод  2 3 2 2 3 10" xfId="10535"/>
    <cellStyle name="Ввод  2 3 2 2 3 10 2" xfId="26224"/>
    <cellStyle name="Ввод  2 3 2 2 3 11" xfId="22640"/>
    <cellStyle name="Ввод  2 3 2 2 3 2" xfId="4975"/>
    <cellStyle name="Ввод  2 3 2 2 3 2 2" xfId="17197"/>
    <cellStyle name="Ввод  2 3 2 2 3 2 2 2" xfId="29781"/>
    <cellStyle name="Ввод  2 3 2 2 3 2 3" xfId="35207"/>
    <cellStyle name="Ввод  2 3 2 2 3 3" xfId="5507"/>
    <cellStyle name="Ввод  2 3 2 2 3 3 2" xfId="17198"/>
    <cellStyle name="Ввод  2 3 2 2 3 3 2 2" xfId="30192"/>
    <cellStyle name="Ввод  2 3 2 2 3 3 3" xfId="35582"/>
    <cellStyle name="Ввод  2 3 2 2 3 4" xfId="5775"/>
    <cellStyle name="Ввод  2 3 2 2 3 4 2" xfId="17199"/>
    <cellStyle name="Ввод  2 3 2 2 3 4 2 2" xfId="30443"/>
    <cellStyle name="Ввод  2 3 2 2 3 4 3" xfId="35833"/>
    <cellStyle name="Ввод  2 3 2 2 3 5" xfId="6062"/>
    <cellStyle name="Ввод  2 3 2 2 3 5 2" xfId="17200"/>
    <cellStyle name="Ввод  2 3 2 2 3 5 2 2" xfId="30706"/>
    <cellStyle name="Ввод  2 3 2 2 3 5 3" xfId="36089"/>
    <cellStyle name="Ввод  2 3 2 2 3 6" xfId="6317"/>
    <cellStyle name="Ввод  2 3 2 2 3 6 2" xfId="17201"/>
    <cellStyle name="Ввод  2 3 2 2 3 6 2 2" xfId="30948"/>
    <cellStyle name="Ввод  2 3 2 2 3 6 3" xfId="36324"/>
    <cellStyle name="Ввод  2 3 2 2 3 7" xfId="6519"/>
    <cellStyle name="Ввод  2 3 2 2 3 7 2" xfId="17202"/>
    <cellStyle name="Ввод  2 3 2 2 3 7 2 2" xfId="31144"/>
    <cellStyle name="Ввод  2 3 2 2 3 7 3" xfId="36514"/>
    <cellStyle name="Ввод  2 3 2 2 3 8" xfId="6693"/>
    <cellStyle name="Ввод  2 3 2 2 3 8 2" xfId="17203"/>
    <cellStyle name="Ввод  2 3 2 2 3 8 2 2" xfId="31313"/>
    <cellStyle name="Ввод  2 3 2 2 3 8 3" xfId="36677"/>
    <cellStyle name="Ввод  2 3 2 2 3 9" xfId="10238"/>
    <cellStyle name="Ввод  2 3 2 2 3 9 2" xfId="17204"/>
    <cellStyle name="Ввод  2 3 2 2 3 9 2 2" xfId="34646"/>
    <cellStyle name="Ввод  2 3 2 2 3 9 3" xfId="25936"/>
    <cellStyle name="Ввод  2 3 2 2 4" xfId="4973"/>
    <cellStyle name="Ввод  2 3 2 2 4 2" xfId="17205"/>
    <cellStyle name="Ввод  2 3 2 2 4 2 2" xfId="29779"/>
    <cellStyle name="Ввод  2 3 2 2 4 3" xfId="35205"/>
    <cellStyle name="Ввод  2 3 2 2 5" xfId="5505"/>
    <cellStyle name="Ввод  2 3 2 2 5 2" xfId="17206"/>
    <cellStyle name="Ввод  2 3 2 2 5 2 2" xfId="30190"/>
    <cellStyle name="Ввод  2 3 2 2 5 3" xfId="35580"/>
    <cellStyle name="Ввод  2 3 2 2 6" xfId="5773"/>
    <cellStyle name="Ввод  2 3 2 2 6 2" xfId="17207"/>
    <cellStyle name="Ввод  2 3 2 2 6 2 2" xfId="30441"/>
    <cellStyle name="Ввод  2 3 2 2 6 3" xfId="35831"/>
    <cellStyle name="Ввод  2 3 2 2 7" xfId="6060"/>
    <cellStyle name="Ввод  2 3 2 2 7 2" xfId="17208"/>
    <cellStyle name="Ввод  2 3 2 2 7 2 2" xfId="30704"/>
    <cellStyle name="Ввод  2 3 2 2 7 3" xfId="36087"/>
    <cellStyle name="Ввод  2 3 2 2 8" xfId="6315"/>
    <cellStyle name="Ввод  2 3 2 2 8 2" xfId="17209"/>
    <cellStyle name="Ввод  2 3 2 2 8 2 2" xfId="30946"/>
    <cellStyle name="Ввод  2 3 2 2 8 3" xfId="36322"/>
    <cellStyle name="Ввод  2 3 2 2 9" xfId="6517"/>
    <cellStyle name="Ввод  2 3 2 2 9 2" xfId="17210"/>
    <cellStyle name="Ввод  2 3 2 2 9 2 2" xfId="31142"/>
    <cellStyle name="Ввод  2 3 2 2 9 3" xfId="36512"/>
    <cellStyle name="Ввод  2 3 2 3" xfId="629"/>
    <cellStyle name="Ввод  2 3 2 3 10" xfId="10536"/>
    <cellStyle name="Ввод  2 3 2 3 10 2" xfId="26225"/>
    <cellStyle name="Ввод  2 3 2 3 11" xfId="22665"/>
    <cellStyle name="Ввод  2 3 2 3 2" xfId="4976"/>
    <cellStyle name="Ввод  2 3 2 3 2 2" xfId="17211"/>
    <cellStyle name="Ввод  2 3 2 3 2 2 2" xfId="29782"/>
    <cellStyle name="Ввод  2 3 2 3 2 3" xfId="35208"/>
    <cellStyle name="Ввод  2 3 2 3 3" xfId="5508"/>
    <cellStyle name="Ввод  2 3 2 3 3 2" xfId="17212"/>
    <cellStyle name="Ввод  2 3 2 3 3 2 2" xfId="30193"/>
    <cellStyle name="Ввод  2 3 2 3 3 3" xfId="35583"/>
    <cellStyle name="Ввод  2 3 2 3 4" xfId="5776"/>
    <cellStyle name="Ввод  2 3 2 3 4 2" xfId="17213"/>
    <cellStyle name="Ввод  2 3 2 3 4 2 2" xfId="30444"/>
    <cellStyle name="Ввод  2 3 2 3 4 3" xfId="35834"/>
    <cellStyle name="Ввод  2 3 2 3 5" xfId="6063"/>
    <cellStyle name="Ввод  2 3 2 3 5 2" xfId="17214"/>
    <cellStyle name="Ввод  2 3 2 3 5 2 2" xfId="30707"/>
    <cellStyle name="Ввод  2 3 2 3 5 3" xfId="36090"/>
    <cellStyle name="Ввод  2 3 2 3 6" xfId="6318"/>
    <cellStyle name="Ввод  2 3 2 3 6 2" xfId="17215"/>
    <cellStyle name="Ввод  2 3 2 3 6 2 2" xfId="30949"/>
    <cellStyle name="Ввод  2 3 2 3 6 3" xfId="36325"/>
    <cellStyle name="Ввод  2 3 2 3 7" xfId="6520"/>
    <cellStyle name="Ввод  2 3 2 3 7 2" xfId="17216"/>
    <cellStyle name="Ввод  2 3 2 3 7 2 2" xfId="31145"/>
    <cellStyle name="Ввод  2 3 2 3 7 3" xfId="36515"/>
    <cellStyle name="Ввод  2 3 2 3 8" xfId="6694"/>
    <cellStyle name="Ввод  2 3 2 3 8 2" xfId="17217"/>
    <cellStyle name="Ввод  2 3 2 3 8 2 2" xfId="31314"/>
    <cellStyle name="Ввод  2 3 2 3 8 3" xfId="36678"/>
    <cellStyle name="Ввод  2 3 2 3 9" xfId="10239"/>
    <cellStyle name="Ввод  2 3 2 3 9 2" xfId="17218"/>
    <cellStyle name="Ввод  2 3 2 3 9 2 2" xfId="34647"/>
    <cellStyle name="Ввод  2 3 2 3 9 3" xfId="25937"/>
    <cellStyle name="Ввод  2 3 2 4" xfId="4499"/>
    <cellStyle name="Ввод  2 3 2 4 2" xfId="17219"/>
    <cellStyle name="Ввод  2 3 2 4 2 2" xfId="29354"/>
    <cellStyle name="Ввод  2 3 2 4 3" xfId="34823"/>
    <cellStyle name="Ввод  2 3 2 5" xfId="4385"/>
    <cellStyle name="Ввод  2 3 2 5 2" xfId="17220"/>
    <cellStyle name="Ввод  2 3 2 5 2 2" xfId="29245"/>
    <cellStyle name="Ввод  2 3 2 5 3" xfId="20226"/>
    <cellStyle name="Ввод  2 3 2 6" xfId="4787"/>
    <cellStyle name="Ввод  2 3 2 6 2" xfId="17221"/>
    <cellStyle name="Ввод  2 3 2 6 2 2" xfId="29603"/>
    <cellStyle name="Ввод  2 3 2 6 3" xfId="35031"/>
    <cellStyle name="Ввод  2 3 2 7" xfId="4610"/>
    <cellStyle name="Ввод  2 3 2 7 2" xfId="17222"/>
    <cellStyle name="Ввод  2 3 2 7 2 2" xfId="29459"/>
    <cellStyle name="Ввод  2 3 2 7 3" xfId="34918"/>
    <cellStyle name="Ввод  2 3 2 8" xfId="6236"/>
    <cellStyle name="Ввод  2 3 2 8 2" xfId="17223"/>
    <cellStyle name="Ввод  2 3 2 8 2 2" xfId="30869"/>
    <cellStyle name="Ввод  2 3 2 8 3" xfId="36245"/>
    <cellStyle name="Ввод  2 3 2 9" xfId="4383"/>
    <cellStyle name="Ввод  2 3 2 9 2" xfId="17224"/>
    <cellStyle name="Ввод  2 3 2 9 2 2" xfId="29243"/>
    <cellStyle name="Ввод  2 3 2 9 3" xfId="20259"/>
    <cellStyle name="Ввод  2 3 3" xfId="783"/>
    <cellStyle name="Ввод  2 3 3 10" xfId="10240"/>
    <cellStyle name="Ввод  2 3 3 10 2" xfId="17225"/>
    <cellStyle name="Ввод  2 3 3 10 2 2" xfId="34648"/>
    <cellStyle name="Ввод  2 3 3 10 3" xfId="25938"/>
    <cellStyle name="Ввод  2 3 3 11" xfId="10537"/>
    <cellStyle name="Ввод  2 3 3 11 2" xfId="26226"/>
    <cellStyle name="Ввод  2 3 3 12" xfId="22648"/>
    <cellStyle name="Ввод  2 3 3 2" xfId="667"/>
    <cellStyle name="Ввод  2 3 3 2 10" xfId="10538"/>
    <cellStyle name="Ввод  2 3 3 2 10 2" xfId="26227"/>
    <cellStyle name="Ввод  2 3 3 2 11" xfId="22335"/>
    <cellStyle name="Ввод  2 3 3 2 2" xfId="4978"/>
    <cellStyle name="Ввод  2 3 3 2 2 2" xfId="17226"/>
    <cellStyle name="Ввод  2 3 3 2 2 2 2" xfId="29784"/>
    <cellStyle name="Ввод  2 3 3 2 2 3" xfId="35210"/>
    <cellStyle name="Ввод  2 3 3 2 3" xfId="5510"/>
    <cellStyle name="Ввод  2 3 3 2 3 2" xfId="17227"/>
    <cellStyle name="Ввод  2 3 3 2 3 2 2" xfId="30195"/>
    <cellStyle name="Ввод  2 3 3 2 3 3" xfId="35585"/>
    <cellStyle name="Ввод  2 3 3 2 4" xfId="5778"/>
    <cellStyle name="Ввод  2 3 3 2 4 2" xfId="17228"/>
    <cellStyle name="Ввод  2 3 3 2 4 2 2" xfId="30446"/>
    <cellStyle name="Ввод  2 3 3 2 4 3" xfId="35836"/>
    <cellStyle name="Ввод  2 3 3 2 5" xfId="6065"/>
    <cellStyle name="Ввод  2 3 3 2 5 2" xfId="17229"/>
    <cellStyle name="Ввод  2 3 3 2 5 2 2" xfId="30709"/>
    <cellStyle name="Ввод  2 3 3 2 5 3" xfId="36092"/>
    <cellStyle name="Ввод  2 3 3 2 6" xfId="6320"/>
    <cellStyle name="Ввод  2 3 3 2 6 2" xfId="17230"/>
    <cellStyle name="Ввод  2 3 3 2 6 2 2" xfId="30951"/>
    <cellStyle name="Ввод  2 3 3 2 6 3" xfId="36327"/>
    <cellStyle name="Ввод  2 3 3 2 7" xfId="6522"/>
    <cellStyle name="Ввод  2 3 3 2 7 2" xfId="17231"/>
    <cellStyle name="Ввод  2 3 3 2 7 2 2" xfId="31147"/>
    <cellStyle name="Ввод  2 3 3 2 7 3" xfId="36517"/>
    <cellStyle name="Ввод  2 3 3 2 8" xfId="6696"/>
    <cellStyle name="Ввод  2 3 3 2 8 2" xfId="17232"/>
    <cellStyle name="Ввод  2 3 3 2 8 2 2" xfId="31316"/>
    <cellStyle name="Ввод  2 3 3 2 8 3" xfId="36680"/>
    <cellStyle name="Ввод  2 3 3 2 9" xfId="10241"/>
    <cellStyle name="Ввод  2 3 3 2 9 2" xfId="17233"/>
    <cellStyle name="Ввод  2 3 3 2 9 2 2" xfId="34649"/>
    <cellStyle name="Ввод  2 3 3 2 9 3" xfId="25939"/>
    <cellStyle name="Ввод  2 3 3 3" xfId="4977"/>
    <cellStyle name="Ввод  2 3 3 3 2" xfId="17234"/>
    <cellStyle name="Ввод  2 3 3 3 2 2" xfId="29783"/>
    <cellStyle name="Ввод  2 3 3 3 3" xfId="35209"/>
    <cellStyle name="Ввод  2 3 3 4" xfId="5509"/>
    <cellStyle name="Ввод  2 3 3 4 2" xfId="17235"/>
    <cellStyle name="Ввод  2 3 3 4 2 2" xfId="30194"/>
    <cellStyle name="Ввод  2 3 3 4 3" xfId="35584"/>
    <cellStyle name="Ввод  2 3 3 5" xfId="5777"/>
    <cellStyle name="Ввод  2 3 3 5 2" xfId="17236"/>
    <cellStyle name="Ввод  2 3 3 5 2 2" xfId="30445"/>
    <cellStyle name="Ввод  2 3 3 5 3" xfId="35835"/>
    <cellStyle name="Ввод  2 3 3 6" xfId="6064"/>
    <cellStyle name="Ввод  2 3 3 6 2" xfId="17237"/>
    <cellStyle name="Ввод  2 3 3 6 2 2" xfId="30708"/>
    <cellStyle name="Ввод  2 3 3 6 3" xfId="36091"/>
    <cellStyle name="Ввод  2 3 3 7" xfId="6319"/>
    <cellStyle name="Ввод  2 3 3 7 2" xfId="17238"/>
    <cellStyle name="Ввод  2 3 3 7 2 2" xfId="30950"/>
    <cellStyle name="Ввод  2 3 3 7 3" xfId="36326"/>
    <cellStyle name="Ввод  2 3 3 8" xfId="6521"/>
    <cellStyle name="Ввод  2 3 3 8 2" xfId="17239"/>
    <cellStyle name="Ввод  2 3 3 8 2 2" xfId="31146"/>
    <cellStyle name="Ввод  2 3 3 8 3" xfId="36516"/>
    <cellStyle name="Ввод  2 3 3 9" xfId="6695"/>
    <cellStyle name="Ввод  2 3 3 9 2" xfId="17240"/>
    <cellStyle name="Ввод  2 3 3 9 2 2" xfId="31315"/>
    <cellStyle name="Ввод  2 3 3 9 3" xfId="36679"/>
    <cellStyle name="Ввод  2 3 4" xfId="642"/>
    <cellStyle name="Ввод  2 3 4 10" xfId="10539"/>
    <cellStyle name="Ввод  2 3 4 10 2" xfId="26228"/>
    <cellStyle name="Ввод  2 3 4 11" xfId="22565"/>
    <cellStyle name="Ввод  2 3 4 2" xfId="4979"/>
    <cellStyle name="Ввод  2 3 4 2 2" xfId="17241"/>
    <cellStyle name="Ввод  2 3 4 2 2 2" xfId="29785"/>
    <cellStyle name="Ввод  2 3 4 2 3" xfId="35211"/>
    <cellStyle name="Ввод  2 3 4 3" xfId="5511"/>
    <cellStyle name="Ввод  2 3 4 3 2" xfId="17242"/>
    <cellStyle name="Ввод  2 3 4 3 2 2" xfId="30196"/>
    <cellStyle name="Ввод  2 3 4 3 3" xfId="35586"/>
    <cellStyle name="Ввод  2 3 4 4" xfId="5779"/>
    <cellStyle name="Ввод  2 3 4 4 2" xfId="17243"/>
    <cellStyle name="Ввод  2 3 4 4 2 2" xfId="30447"/>
    <cellStyle name="Ввод  2 3 4 4 3" xfId="35837"/>
    <cellStyle name="Ввод  2 3 4 5" xfId="6066"/>
    <cellStyle name="Ввод  2 3 4 5 2" xfId="17244"/>
    <cellStyle name="Ввод  2 3 4 5 2 2" xfId="30710"/>
    <cellStyle name="Ввод  2 3 4 5 3" xfId="36093"/>
    <cellStyle name="Ввод  2 3 4 6" xfId="6321"/>
    <cellStyle name="Ввод  2 3 4 6 2" xfId="17245"/>
    <cellStyle name="Ввод  2 3 4 6 2 2" xfId="30952"/>
    <cellStyle name="Ввод  2 3 4 6 3" xfId="36328"/>
    <cellStyle name="Ввод  2 3 4 7" xfId="6523"/>
    <cellStyle name="Ввод  2 3 4 7 2" xfId="17246"/>
    <cellStyle name="Ввод  2 3 4 7 2 2" xfId="31148"/>
    <cellStyle name="Ввод  2 3 4 7 3" xfId="36518"/>
    <cellStyle name="Ввод  2 3 4 8" xfId="6697"/>
    <cellStyle name="Ввод  2 3 4 8 2" xfId="17247"/>
    <cellStyle name="Ввод  2 3 4 8 2 2" xfId="31317"/>
    <cellStyle name="Ввод  2 3 4 8 3" xfId="36681"/>
    <cellStyle name="Ввод  2 3 4 9" xfId="10242"/>
    <cellStyle name="Ввод  2 3 4 9 2" xfId="17248"/>
    <cellStyle name="Ввод  2 3 4 9 2 2" xfId="34650"/>
    <cellStyle name="Ввод  2 3 4 9 3" xfId="25940"/>
    <cellStyle name="Ввод  2 3 5" xfId="4498"/>
    <cellStyle name="Ввод  2 3 5 2" xfId="17249"/>
    <cellStyle name="Ввод  2 3 5 2 2" xfId="29353"/>
    <cellStyle name="Ввод  2 3 5 3" xfId="34822"/>
    <cellStyle name="Ввод  2 3 6" xfId="4386"/>
    <cellStyle name="Ввод  2 3 6 2" xfId="17250"/>
    <cellStyle name="Ввод  2 3 6 2 2" xfId="29246"/>
    <cellStyle name="Ввод  2 3 6 3" xfId="19402"/>
    <cellStyle name="Ввод  2 3 7" xfId="4786"/>
    <cellStyle name="Ввод  2 3 7 2" xfId="17251"/>
    <cellStyle name="Ввод  2 3 7 2 2" xfId="29602"/>
    <cellStyle name="Ввод  2 3 7 3" xfId="35030"/>
    <cellStyle name="Ввод  2 3 8" xfId="5978"/>
    <cellStyle name="Ввод  2 3 8 2" xfId="17252"/>
    <cellStyle name="Ввод  2 3 8 2 2" xfId="30632"/>
    <cellStyle name="Ввод  2 3 8 3" xfId="36016"/>
    <cellStyle name="Ввод  2 3 9" xfId="5284"/>
    <cellStyle name="Ввод  2 3 9 2" xfId="17253"/>
    <cellStyle name="Ввод  2 3 9 2 2" xfId="29972"/>
    <cellStyle name="Ввод  2 3 9 3" xfId="35362"/>
    <cellStyle name="Ввод  2 4" xfId="4199"/>
    <cellStyle name="Ввод  2 4 10" xfId="10540"/>
    <cellStyle name="Ввод  2 4 10 2" xfId="26229"/>
    <cellStyle name="Ввод  2 4 11" xfId="21655"/>
    <cellStyle name="Ввод  2 4 2" xfId="4980"/>
    <cellStyle name="Ввод  2 4 2 2" xfId="17254"/>
    <cellStyle name="Ввод  2 4 2 2 2" xfId="29786"/>
    <cellStyle name="Ввод  2 4 2 3" xfId="35212"/>
    <cellStyle name="Ввод  2 4 3" xfId="5512"/>
    <cellStyle name="Ввод  2 4 3 2" xfId="17255"/>
    <cellStyle name="Ввод  2 4 3 2 2" xfId="30197"/>
    <cellStyle name="Ввод  2 4 3 3" xfId="35587"/>
    <cellStyle name="Ввод  2 4 4" xfId="5780"/>
    <cellStyle name="Ввод  2 4 4 2" xfId="17256"/>
    <cellStyle name="Ввод  2 4 4 2 2" xfId="30448"/>
    <cellStyle name="Ввод  2 4 4 3" xfId="35838"/>
    <cellStyle name="Ввод  2 4 5" xfId="6067"/>
    <cellStyle name="Ввод  2 4 5 2" xfId="17257"/>
    <cellStyle name="Ввод  2 4 5 2 2" xfId="30711"/>
    <cellStyle name="Ввод  2 4 5 3" xfId="36094"/>
    <cellStyle name="Ввод  2 4 6" xfId="6322"/>
    <cellStyle name="Ввод  2 4 6 2" xfId="17258"/>
    <cellStyle name="Ввод  2 4 6 2 2" xfId="30953"/>
    <cellStyle name="Ввод  2 4 6 3" xfId="36329"/>
    <cellStyle name="Ввод  2 4 7" xfId="6524"/>
    <cellStyle name="Ввод  2 4 7 2" xfId="17259"/>
    <cellStyle name="Ввод  2 4 7 2 2" xfId="31149"/>
    <cellStyle name="Ввод  2 4 7 3" xfId="36519"/>
    <cellStyle name="Ввод  2 4 8" xfId="6698"/>
    <cellStyle name="Ввод  2 4 8 2" xfId="17260"/>
    <cellStyle name="Ввод  2 4 8 2 2" xfId="31318"/>
    <cellStyle name="Ввод  2 4 8 3" xfId="36682"/>
    <cellStyle name="Ввод  2 4 9" xfId="10243"/>
    <cellStyle name="Ввод  2 4 9 2" xfId="17261"/>
    <cellStyle name="Ввод  2 4 9 2 2" xfId="34651"/>
    <cellStyle name="Ввод  2 4 9 3" xfId="25941"/>
    <cellStyle name="Ввод  2 5" xfId="5220"/>
    <cellStyle name="Ввод  2 5 10" xfId="35335"/>
    <cellStyle name="Ввод  2 5 2" xfId="5722"/>
    <cellStyle name="Ввод  2 5 2 2" xfId="17262"/>
    <cellStyle name="Ввод  2 5 2 2 2" xfId="30393"/>
    <cellStyle name="Ввод  2 5 2 3" xfId="35783"/>
    <cellStyle name="Ввод  2 5 3" xfId="5987"/>
    <cellStyle name="Ввод  2 5 3 2" xfId="17263"/>
    <cellStyle name="Ввод  2 5 3 2 2" xfId="30641"/>
    <cellStyle name="Ввод  2 5 3 3" xfId="36025"/>
    <cellStyle name="Ввод  2 5 4" xfId="6247"/>
    <cellStyle name="Ввод  2 5 4 2" xfId="17264"/>
    <cellStyle name="Ввод  2 5 4 2 2" xfId="30880"/>
    <cellStyle name="Ввод  2 5 4 3" xfId="36256"/>
    <cellStyle name="Ввод  2 5 5" xfId="6467"/>
    <cellStyle name="Ввод  2 5 5 2" xfId="17265"/>
    <cellStyle name="Ввод  2 5 5 2 2" xfId="31092"/>
    <cellStyle name="Ввод  2 5 5 3" xfId="36462"/>
    <cellStyle name="Ввод  2 5 6" xfId="6643"/>
    <cellStyle name="Ввод  2 5 6 2" xfId="17266"/>
    <cellStyle name="Ввод  2 5 6 2 2" xfId="31263"/>
    <cellStyle name="Ввод  2 5 6 3" xfId="36627"/>
    <cellStyle name="Ввод  2 5 7" xfId="6781"/>
    <cellStyle name="Ввод  2 5 7 2" xfId="17267"/>
    <cellStyle name="Ввод  2 5 7 2 2" xfId="31399"/>
    <cellStyle name="Ввод  2 5 7 3" xfId="36763"/>
    <cellStyle name="Ввод  2 5 8" xfId="10394"/>
    <cellStyle name="Ввод  2 5 8 2" xfId="17268"/>
    <cellStyle name="Ввод  2 5 8 2 2" xfId="34780"/>
    <cellStyle name="Ввод  2 5 8 3" xfId="26088"/>
    <cellStyle name="Ввод  2 5 9" xfId="10634"/>
    <cellStyle name="Ввод  2 5 9 2" xfId="26314"/>
    <cellStyle name="Вывод 2" xfId="335"/>
    <cellStyle name="Вывод 2 2" xfId="336"/>
    <cellStyle name="Вывод 2 2 10" xfId="6234"/>
    <cellStyle name="Вывод 2 2 10 2" xfId="17269"/>
    <cellStyle name="Вывод 2 2 10 2 2" xfId="30867"/>
    <cellStyle name="Вывод 2 2 10 3" xfId="36243"/>
    <cellStyle name="Вывод 2 2 11" xfId="6268"/>
    <cellStyle name="Вывод 2 2 11 2" xfId="17270"/>
    <cellStyle name="Вывод 2 2 11 2 2" xfId="30899"/>
    <cellStyle name="Вывод 2 2 11 3" xfId="36275"/>
    <cellStyle name="Вывод 2 2 12" xfId="4220"/>
    <cellStyle name="Вывод 2 2 12 2" xfId="17271"/>
    <cellStyle name="Вывод 2 2 12 2 2" xfId="29092"/>
    <cellStyle name="Вывод 2 2 12 3" xfId="19454"/>
    <cellStyle name="Вывод 2 2 13" xfId="9974"/>
    <cellStyle name="Вывод 2 2 13 2" xfId="17272"/>
    <cellStyle name="Вывод 2 2 13 2 2" xfId="34424"/>
    <cellStyle name="Вывод 2 2 13 3" xfId="25683"/>
    <cellStyle name="Вывод 2 2 14" xfId="10092"/>
    <cellStyle name="Вывод 2 2 14 2" xfId="25790"/>
    <cellStyle name="Вывод 2 2 15" xfId="34815"/>
    <cellStyle name="Вывод 2 2 2" xfId="503"/>
    <cellStyle name="Вывод 2 2 2 10" xfId="6634"/>
    <cellStyle name="Вывод 2 2 2 10 2" xfId="17273"/>
    <cellStyle name="Вывод 2 2 2 10 2 2" xfId="31254"/>
    <cellStyle name="Вывод 2 2 2 10 3" xfId="36618"/>
    <cellStyle name="Вывод 2 2 2 11" xfId="9975"/>
    <cellStyle name="Вывод 2 2 2 11 2" xfId="17274"/>
    <cellStyle name="Вывод 2 2 2 11 2 2" xfId="34425"/>
    <cellStyle name="Вывод 2 2 2 11 3" xfId="25684"/>
    <cellStyle name="Вывод 2 2 2 12" xfId="10091"/>
    <cellStyle name="Вывод 2 2 2 12 2" xfId="25789"/>
    <cellStyle name="Вывод 2 2 2 13" xfId="19492"/>
    <cellStyle name="Вывод 2 2 2 2" xfId="824"/>
    <cellStyle name="Вывод 2 2 2 2 10" xfId="6699"/>
    <cellStyle name="Вывод 2 2 2 2 10 2" xfId="17275"/>
    <cellStyle name="Вывод 2 2 2 2 10 2 2" xfId="31319"/>
    <cellStyle name="Вывод 2 2 2 2 10 3" xfId="36683"/>
    <cellStyle name="Вывод 2 2 2 2 11" xfId="10244"/>
    <cellStyle name="Вывод 2 2 2 2 11 2" xfId="17276"/>
    <cellStyle name="Вывод 2 2 2 2 11 2 2" xfId="34652"/>
    <cellStyle name="Вывод 2 2 2 2 11 3" xfId="25942"/>
    <cellStyle name="Вывод 2 2 2 2 12" xfId="10541"/>
    <cellStyle name="Вывод 2 2 2 2 12 2" xfId="26230"/>
    <cellStyle name="Вывод 2 2 2 2 13" xfId="22781"/>
    <cellStyle name="Вывод 2 2 2 2 2" xfId="893"/>
    <cellStyle name="Вывод 2 2 2 2 2 10" xfId="10245"/>
    <cellStyle name="Вывод 2 2 2 2 2 10 2" xfId="17277"/>
    <cellStyle name="Вывод 2 2 2 2 2 10 2 2" xfId="34653"/>
    <cellStyle name="Вывод 2 2 2 2 2 10 3" xfId="25943"/>
    <cellStyle name="Вывод 2 2 2 2 2 11" xfId="10542"/>
    <cellStyle name="Вывод 2 2 2 2 2 11 2" xfId="26231"/>
    <cellStyle name="Вывод 2 2 2 2 2 12" xfId="22643"/>
    <cellStyle name="Вывод 2 2 2 2 2 2" xfId="4167"/>
    <cellStyle name="Вывод 2 2 2 2 2 2 2" xfId="9547"/>
    <cellStyle name="Вывод 2 2 2 2 2 2 2 2" xfId="17278"/>
    <cellStyle name="Вывод 2 2 2 2 2 2 2 2 2" xfId="34127"/>
    <cellStyle name="Вывод 2 2 2 2 2 2 2 3" xfId="36847"/>
    <cellStyle name="Вывод 2 2 2 2 2 2 3" xfId="17279"/>
    <cellStyle name="Вывод 2 2 2 2 2 2 3 2" xfId="29050"/>
    <cellStyle name="Вывод 2 2 2 2 2 2 4" xfId="19466"/>
    <cellStyle name="Вывод 2 2 2 2 2 3" xfId="4982"/>
    <cellStyle name="Вывод 2 2 2 2 2 3 2" xfId="17280"/>
    <cellStyle name="Вывод 2 2 2 2 2 3 2 2" xfId="29788"/>
    <cellStyle name="Вывод 2 2 2 2 2 3 3" xfId="35214"/>
    <cellStyle name="Вывод 2 2 2 2 2 4" xfId="5514"/>
    <cellStyle name="Вывод 2 2 2 2 2 4 2" xfId="17281"/>
    <cellStyle name="Вывод 2 2 2 2 2 4 2 2" xfId="30199"/>
    <cellStyle name="Вывод 2 2 2 2 2 4 3" xfId="35589"/>
    <cellStyle name="Вывод 2 2 2 2 2 5" xfId="5782"/>
    <cellStyle name="Вывод 2 2 2 2 2 5 2" xfId="17282"/>
    <cellStyle name="Вывод 2 2 2 2 2 5 2 2" xfId="30450"/>
    <cellStyle name="Вывод 2 2 2 2 2 5 3" xfId="35840"/>
    <cellStyle name="Вывод 2 2 2 2 2 6" xfId="6069"/>
    <cellStyle name="Вывод 2 2 2 2 2 6 2" xfId="17283"/>
    <cellStyle name="Вывод 2 2 2 2 2 6 2 2" xfId="30713"/>
    <cellStyle name="Вывод 2 2 2 2 2 6 3" xfId="36096"/>
    <cellStyle name="Вывод 2 2 2 2 2 7" xfId="6324"/>
    <cellStyle name="Вывод 2 2 2 2 2 7 2" xfId="17284"/>
    <cellStyle name="Вывод 2 2 2 2 2 7 2 2" xfId="30955"/>
    <cellStyle name="Вывод 2 2 2 2 2 7 3" xfId="36331"/>
    <cellStyle name="Вывод 2 2 2 2 2 8" xfId="6526"/>
    <cellStyle name="Вывод 2 2 2 2 2 8 2" xfId="17285"/>
    <cellStyle name="Вывод 2 2 2 2 2 8 2 2" xfId="31151"/>
    <cellStyle name="Вывод 2 2 2 2 2 8 3" xfId="36521"/>
    <cellStyle name="Вывод 2 2 2 2 2 9" xfId="6700"/>
    <cellStyle name="Вывод 2 2 2 2 2 9 2" xfId="17286"/>
    <cellStyle name="Вывод 2 2 2 2 2 9 2 2" xfId="31320"/>
    <cellStyle name="Вывод 2 2 2 2 2 9 3" xfId="36684"/>
    <cellStyle name="Вывод 2 2 2 2 3" xfId="4134"/>
    <cellStyle name="Вывод 2 2 2 2 3 2" xfId="9514"/>
    <cellStyle name="Вывод 2 2 2 2 3 2 2" xfId="17287"/>
    <cellStyle name="Вывод 2 2 2 2 3 2 2 2" xfId="34097"/>
    <cellStyle name="Вывод 2 2 2 2 3 2 3" xfId="36820"/>
    <cellStyle name="Вывод 2 2 2 2 3 3" xfId="17288"/>
    <cellStyle name="Вывод 2 2 2 2 3 3 2" xfId="29021"/>
    <cellStyle name="Вывод 2 2 2 2 3 4" xfId="19630"/>
    <cellStyle name="Вывод 2 2 2 2 4" xfId="4981"/>
    <cellStyle name="Вывод 2 2 2 2 4 2" xfId="17289"/>
    <cellStyle name="Вывод 2 2 2 2 4 2 2" xfId="29787"/>
    <cellStyle name="Вывод 2 2 2 2 4 3" xfId="35213"/>
    <cellStyle name="Вывод 2 2 2 2 5" xfId="5513"/>
    <cellStyle name="Вывод 2 2 2 2 5 2" xfId="17290"/>
    <cellStyle name="Вывод 2 2 2 2 5 2 2" xfId="30198"/>
    <cellStyle name="Вывод 2 2 2 2 5 3" xfId="35588"/>
    <cellStyle name="Вывод 2 2 2 2 6" xfId="5781"/>
    <cellStyle name="Вывод 2 2 2 2 6 2" xfId="17291"/>
    <cellStyle name="Вывод 2 2 2 2 6 2 2" xfId="30449"/>
    <cellStyle name="Вывод 2 2 2 2 6 3" xfId="35839"/>
    <cellStyle name="Вывод 2 2 2 2 7" xfId="6068"/>
    <cellStyle name="Вывод 2 2 2 2 7 2" xfId="17292"/>
    <cellStyle name="Вывод 2 2 2 2 7 2 2" xfId="30712"/>
    <cellStyle name="Вывод 2 2 2 2 7 3" xfId="36095"/>
    <cellStyle name="Вывод 2 2 2 2 8" xfId="6323"/>
    <cellStyle name="Вывод 2 2 2 2 8 2" xfId="17293"/>
    <cellStyle name="Вывод 2 2 2 2 8 2 2" xfId="30954"/>
    <cellStyle name="Вывод 2 2 2 2 8 3" xfId="36330"/>
    <cellStyle name="Вывод 2 2 2 2 9" xfId="6525"/>
    <cellStyle name="Вывод 2 2 2 2 9 2" xfId="17294"/>
    <cellStyle name="Вывод 2 2 2 2 9 2 2" xfId="31150"/>
    <cellStyle name="Вывод 2 2 2 2 9 3" xfId="36520"/>
    <cellStyle name="Вывод 2 2 2 3" xfId="4050"/>
    <cellStyle name="Вывод 2 2 2 3 2" xfId="9430"/>
    <cellStyle name="Вывод 2 2 2 3 2 2" xfId="17295"/>
    <cellStyle name="Вывод 2 2 2 3 2 2 2" xfId="34022"/>
    <cellStyle name="Вывод 2 2 2 3 2 3" xfId="36797"/>
    <cellStyle name="Вывод 2 2 2 3 3" xfId="17296"/>
    <cellStyle name="Вывод 2 2 2 3 3 2" xfId="28946"/>
    <cellStyle name="Вывод 2 2 2 3 4" xfId="21870"/>
    <cellStyle name="Вывод 2 2 2 4" xfId="4501"/>
    <cellStyle name="Вывод 2 2 2 4 2" xfId="17297"/>
    <cellStyle name="Вывод 2 2 2 4 2 2" xfId="29356"/>
    <cellStyle name="Вывод 2 2 2 4 3" xfId="34825"/>
    <cellStyle name="Вывод 2 2 2 5" xfId="4732"/>
    <cellStyle name="Вывод 2 2 2 5 2" xfId="17298"/>
    <cellStyle name="Вывод 2 2 2 5 2 2" xfId="29553"/>
    <cellStyle name="Вывод 2 2 2 5 3" xfId="34981"/>
    <cellStyle name="Вывод 2 2 2 6" xfId="4408"/>
    <cellStyle name="Вывод 2 2 2 6 2" xfId="17299"/>
    <cellStyle name="Вывод 2 2 2 6 2 2" xfId="29268"/>
    <cellStyle name="Вывод 2 2 2 6 3" xfId="19393"/>
    <cellStyle name="Вывод 2 2 2 7" xfId="5973"/>
    <cellStyle name="Вывод 2 2 2 7 2" xfId="17300"/>
    <cellStyle name="Вывод 2 2 2 7 2 2" xfId="30627"/>
    <cellStyle name="Вывод 2 2 2 7 3" xfId="36011"/>
    <cellStyle name="Вывод 2 2 2 8" xfId="4486"/>
    <cellStyle name="Вывод 2 2 2 8 2" xfId="17301"/>
    <cellStyle name="Вывод 2 2 2 8 2 2" xfId="29346"/>
    <cellStyle name="Вывод 2 2 2 8 3" xfId="19369"/>
    <cellStyle name="Вывод 2 2 2 9" xfId="6459"/>
    <cellStyle name="Вывод 2 2 2 9 2" xfId="17302"/>
    <cellStyle name="Вывод 2 2 2 9 2 2" xfId="31084"/>
    <cellStyle name="Вывод 2 2 2 9 3" xfId="36454"/>
    <cellStyle name="Вывод 2 2 3" xfId="784"/>
    <cellStyle name="Вывод 2 2 3 10" xfId="6701"/>
    <cellStyle name="Вывод 2 2 3 10 2" xfId="17303"/>
    <cellStyle name="Вывод 2 2 3 10 2 2" xfId="31321"/>
    <cellStyle name="Вывод 2 2 3 10 3" xfId="36685"/>
    <cellStyle name="Вывод 2 2 3 11" xfId="10246"/>
    <cellStyle name="Вывод 2 2 3 11 2" xfId="17304"/>
    <cellStyle name="Вывод 2 2 3 11 2 2" xfId="34654"/>
    <cellStyle name="Вывод 2 2 3 11 3" xfId="25944"/>
    <cellStyle name="Вывод 2 2 3 12" xfId="10543"/>
    <cellStyle name="Вывод 2 2 3 12 2" xfId="26232"/>
    <cellStyle name="Вывод 2 2 3 13" xfId="30989"/>
    <cellStyle name="Вывод 2 2 3 2" xfId="649"/>
    <cellStyle name="Вывод 2 2 3 2 10" xfId="10247"/>
    <cellStyle name="Вывод 2 2 3 2 10 2" xfId="17305"/>
    <cellStyle name="Вывод 2 2 3 2 10 2 2" xfId="34655"/>
    <cellStyle name="Вывод 2 2 3 2 10 3" xfId="25945"/>
    <cellStyle name="Вывод 2 2 3 2 11" xfId="10544"/>
    <cellStyle name="Вывод 2 2 3 2 11 2" xfId="26233"/>
    <cellStyle name="Вывод 2 2 3 2 12" xfId="22562"/>
    <cellStyle name="Вывод 2 2 3 2 2" xfId="4113"/>
    <cellStyle name="Вывод 2 2 3 2 2 2" xfId="9493"/>
    <cellStyle name="Вывод 2 2 3 2 2 2 2" xfId="17306"/>
    <cellStyle name="Вывод 2 2 3 2 2 2 2 2" xfId="34080"/>
    <cellStyle name="Вывод 2 2 3 2 2 2 3" xfId="36804"/>
    <cellStyle name="Вывод 2 2 3 2 2 3" xfId="17307"/>
    <cellStyle name="Вывод 2 2 3 2 2 3 2" xfId="29004"/>
    <cellStyle name="Вывод 2 2 3 2 2 4" xfId="19477"/>
    <cellStyle name="Вывод 2 2 3 2 3" xfId="4984"/>
    <cellStyle name="Вывод 2 2 3 2 3 2" xfId="17308"/>
    <cellStyle name="Вывод 2 2 3 2 3 2 2" xfId="29790"/>
    <cellStyle name="Вывод 2 2 3 2 3 3" xfId="35216"/>
    <cellStyle name="Вывод 2 2 3 2 4" xfId="5516"/>
    <cellStyle name="Вывод 2 2 3 2 4 2" xfId="17309"/>
    <cellStyle name="Вывод 2 2 3 2 4 2 2" xfId="30201"/>
    <cellStyle name="Вывод 2 2 3 2 4 3" xfId="35591"/>
    <cellStyle name="Вывод 2 2 3 2 5" xfId="5784"/>
    <cellStyle name="Вывод 2 2 3 2 5 2" xfId="17310"/>
    <cellStyle name="Вывод 2 2 3 2 5 2 2" xfId="30452"/>
    <cellStyle name="Вывод 2 2 3 2 5 3" xfId="35842"/>
    <cellStyle name="Вывод 2 2 3 2 6" xfId="6071"/>
    <cellStyle name="Вывод 2 2 3 2 6 2" xfId="17311"/>
    <cellStyle name="Вывод 2 2 3 2 6 2 2" xfId="30715"/>
    <cellStyle name="Вывод 2 2 3 2 6 3" xfId="36098"/>
    <cellStyle name="Вывод 2 2 3 2 7" xfId="6326"/>
    <cellStyle name="Вывод 2 2 3 2 7 2" xfId="17312"/>
    <cellStyle name="Вывод 2 2 3 2 7 2 2" xfId="30957"/>
    <cellStyle name="Вывод 2 2 3 2 7 3" xfId="36333"/>
    <cellStyle name="Вывод 2 2 3 2 8" xfId="6528"/>
    <cellStyle name="Вывод 2 2 3 2 8 2" xfId="17313"/>
    <cellStyle name="Вывод 2 2 3 2 8 2 2" xfId="31153"/>
    <cellStyle name="Вывод 2 2 3 2 8 3" xfId="36523"/>
    <cellStyle name="Вывод 2 2 3 2 9" xfId="6702"/>
    <cellStyle name="Вывод 2 2 3 2 9 2" xfId="17314"/>
    <cellStyle name="Вывод 2 2 3 2 9 2 2" xfId="31322"/>
    <cellStyle name="Вывод 2 2 3 2 9 3" xfId="36686"/>
    <cellStyle name="Вывод 2 2 3 3" xfId="4129"/>
    <cellStyle name="Вывод 2 2 3 3 2" xfId="9509"/>
    <cellStyle name="Вывод 2 2 3 3 2 2" xfId="17315"/>
    <cellStyle name="Вывод 2 2 3 3 2 2 2" xfId="34092"/>
    <cellStyle name="Вывод 2 2 3 3 2 3" xfId="36815"/>
    <cellStyle name="Вывод 2 2 3 3 3" xfId="17316"/>
    <cellStyle name="Вывод 2 2 3 3 3 2" xfId="29016"/>
    <cellStyle name="Вывод 2 2 3 3 4" xfId="19474"/>
    <cellStyle name="Вывод 2 2 3 4" xfId="4983"/>
    <cellStyle name="Вывод 2 2 3 4 2" xfId="17317"/>
    <cellStyle name="Вывод 2 2 3 4 2 2" xfId="29789"/>
    <cellStyle name="Вывод 2 2 3 4 3" xfId="35215"/>
    <cellStyle name="Вывод 2 2 3 5" xfId="5515"/>
    <cellStyle name="Вывод 2 2 3 5 2" xfId="17318"/>
    <cellStyle name="Вывод 2 2 3 5 2 2" xfId="30200"/>
    <cellStyle name="Вывод 2 2 3 5 3" xfId="35590"/>
    <cellStyle name="Вывод 2 2 3 6" xfId="5783"/>
    <cellStyle name="Вывод 2 2 3 6 2" xfId="17319"/>
    <cellStyle name="Вывод 2 2 3 6 2 2" xfId="30451"/>
    <cellStyle name="Вывод 2 2 3 6 3" xfId="35841"/>
    <cellStyle name="Вывод 2 2 3 7" xfId="6070"/>
    <cellStyle name="Вывод 2 2 3 7 2" xfId="17320"/>
    <cellStyle name="Вывод 2 2 3 7 2 2" xfId="30714"/>
    <cellStyle name="Вывод 2 2 3 7 3" xfId="36097"/>
    <cellStyle name="Вывод 2 2 3 8" xfId="6325"/>
    <cellStyle name="Вывод 2 2 3 8 2" xfId="17321"/>
    <cellStyle name="Вывод 2 2 3 8 2 2" xfId="30956"/>
    <cellStyle name="Вывод 2 2 3 8 3" xfId="36332"/>
    <cellStyle name="Вывод 2 2 3 9" xfId="6527"/>
    <cellStyle name="Вывод 2 2 3 9 2" xfId="17322"/>
    <cellStyle name="Вывод 2 2 3 9 2 2" xfId="31152"/>
    <cellStyle name="Вывод 2 2 3 9 3" xfId="36522"/>
    <cellStyle name="Вывод 2 2 4" xfId="623"/>
    <cellStyle name="Вывод 2 2 4 10" xfId="10545"/>
    <cellStyle name="Вывод 2 2 4 10 2" xfId="26234"/>
    <cellStyle name="Вывод 2 2 4 11" xfId="22585"/>
    <cellStyle name="Вывод 2 2 4 2" xfId="4985"/>
    <cellStyle name="Вывод 2 2 4 2 2" xfId="17323"/>
    <cellStyle name="Вывод 2 2 4 2 2 2" xfId="29791"/>
    <cellStyle name="Вывод 2 2 4 2 3" xfId="35217"/>
    <cellStyle name="Вывод 2 2 4 3" xfId="5517"/>
    <cellStyle name="Вывод 2 2 4 3 2" xfId="17324"/>
    <cellStyle name="Вывод 2 2 4 3 2 2" xfId="30202"/>
    <cellStyle name="Вывод 2 2 4 3 3" xfId="35592"/>
    <cellStyle name="Вывод 2 2 4 4" xfId="5785"/>
    <cellStyle name="Вывод 2 2 4 4 2" xfId="17325"/>
    <cellStyle name="Вывод 2 2 4 4 2 2" xfId="30453"/>
    <cellStyle name="Вывод 2 2 4 4 3" xfId="35843"/>
    <cellStyle name="Вывод 2 2 4 5" xfId="6072"/>
    <cellStyle name="Вывод 2 2 4 5 2" xfId="17326"/>
    <cellStyle name="Вывод 2 2 4 5 2 2" xfId="30716"/>
    <cellStyle name="Вывод 2 2 4 5 3" xfId="36099"/>
    <cellStyle name="Вывод 2 2 4 6" xfId="6327"/>
    <cellStyle name="Вывод 2 2 4 6 2" xfId="17327"/>
    <cellStyle name="Вывод 2 2 4 6 2 2" xfId="30958"/>
    <cellStyle name="Вывод 2 2 4 6 3" xfId="36334"/>
    <cellStyle name="Вывод 2 2 4 7" xfId="6529"/>
    <cellStyle name="Вывод 2 2 4 7 2" xfId="17328"/>
    <cellStyle name="Вывод 2 2 4 7 2 2" xfId="31154"/>
    <cellStyle name="Вывод 2 2 4 7 3" xfId="36524"/>
    <cellStyle name="Вывод 2 2 4 8" xfId="6703"/>
    <cellStyle name="Вывод 2 2 4 8 2" xfId="17329"/>
    <cellStyle name="Вывод 2 2 4 8 2 2" xfId="31323"/>
    <cellStyle name="Вывод 2 2 4 8 3" xfId="36687"/>
    <cellStyle name="Вывод 2 2 4 9" xfId="10248"/>
    <cellStyle name="Вывод 2 2 4 9 2" xfId="17330"/>
    <cellStyle name="Вывод 2 2 4 9 2 2" xfId="34656"/>
    <cellStyle name="Вывод 2 2 4 9 3" xfId="25946"/>
    <cellStyle name="Вывод 2 2 5" xfId="3592"/>
    <cellStyle name="Вывод 2 2 5 10" xfId="10249"/>
    <cellStyle name="Вывод 2 2 5 10 2" xfId="17331"/>
    <cellStyle name="Вывод 2 2 5 10 2 2" xfId="34657"/>
    <cellStyle name="Вывод 2 2 5 10 3" xfId="25947"/>
    <cellStyle name="Вывод 2 2 5 11" xfId="10546"/>
    <cellStyle name="Вывод 2 2 5 11 2" xfId="26235"/>
    <cellStyle name="Вывод 2 2 5 12" xfId="17332"/>
    <cellStyle name="Вывод 2 2 5 12 2" xfId="28557"/>
    <cellStyle name="Вывод 2 2 5 13" xfId="22406"/>
    <cellStyle name="Вывод 2 2 5 2" xfId="4986"/>
    <cellStyle name="Вывод 2 2 5 2 2" xfId="17333"/>
    <cellStyle name="Вывод 2 2 5 2 2 2" xfId="29792"/>
    <cellStyle name="Вывод 2 2 5 2 3" xfId="35218"/>
    <cellStyle name="Вывод 2 2 5 3" xfId="5518"/>
    <cellStyle name="Вывод 2 2 5 3 2" xfId="17334"/>
    <cellStyle name="Вывод 2 2 5 3 2 2" xfId="30203"/>
    <cellStyle name="Вывод 2 2 5 3 3" xfId="35593"/>
    <cellStyle name="Вывод 2 2 5 4" xfId="5786"/>
    <cellStyle name="Вывод 2 2 5 4 2" xfId="17335"/>
    <cellStyle name="Вывод 2 2 5 4 2 2" xfId="30454"/>
    <cellStyle name="Вывод 2 2 5 4 3" xfId="35844"/>
    <cellStyle name="Вывод 2 2 5 5" xfId="6073"/>
    <cellStyle name="Вывод 2 2 5 5 2" xfId="17336"/>
    <cellStyle name="Вывод 2 2 5 5 2 2" xfId="30717"/>
    <cellStyle name="Вывод 2 2 5 5 3" xfId="36100"/>
    <cellStyle name="Вывод 2 2 5 6" xfId="6328"/>
    <cellStyle name="Вывод 2 2 5 6 2" xfId="17337"/>
    <cellStyle name="Вывод 2 2 5 6 2 2" xfId="30959"/>
    <cellStyle name="Вывод 2 2 5 6 3" xfId="36335"/>
    <cellStyle name="Вывод 2 2 5 7" xfId="6530"/>
    <cellStyle name="Вывод 2 2 5 7 2" xfId="17338"/>
    <cellStyle name="Вывод 2 2 5 7 2 2" xfId="31155"/>
    <cellStyle name="Вывод 2 2 5 7 3" xfId="36525"/>
    <cellStyle name="Вывод 2 2 5 8" xfId="6704"/>
    <cellStyle name="Вывод 2 2 5 8 2" xfId="17339"/>
    <cellStyle name="Вывод 2 2 5 8 2 2" xfId="31324"/>
    <cellStyle name="Вывод 2 2 5 8 3" xfId="36688"/>
    <cellStyle name="Вывод 2 2 5 9" xfId="9039"/>
    <cellStyle name="Вывод 2 2 5 9 2" xfId="17340"/>
    <cellStyle name="Вывод 2 2 5 9 2 2" xfId="33633"/>
    <cellStyle name="Вывод 2 2 5 9 3" xfId="36788"/>
    <cellStyle name="Вывод 2 2 6" xfId="4500"/>
    <cellStyle name="Вывод 2 2 6 2" xfId="17341"/>
    <cellStyle name="Вывод 2 2 6 2 2" xfId="29355"/>
    <cellStyle name="Вывод 2 2 6 3" xfId="34824"/>
    <cellStyle name="Вывод 2 2 7" xfId="4733"/>
    <cellStyle name="Вывод 2 2 7 2" xfId="17342"/>
    <cellStyle name="Вывод 2 2 7 2 2" xfId="29554"/>
    <cellStyle name="Вывод 2 2 7 3" xfId="34982"/>
    <cellStyle name="Вывод 2 2 8" xfId="4407"/>
    <cellStyle name="Вывод 2 2 8 2" xfId="17343"/>
    <cellStyle name="Вывод 2 2 8 2 2" xfId="29267"/>
    <cellStyle name="Вывод 2 2 8 3" xfId="19917"/>
    <cellStyle name="Вывод 2 2 9" xfId="5974"/>
    <cellStyle name="Вывод 2 2 9 2" xfId="17344"/>
    <cellStyle name="Вывод 2 2 9 2 2" xfId="30628"/>
    <cellStyle name="Вывод 2 2 9 3" xfId="36012"/>
    <cellStyle name="Вывод 2 3" xfId="337"/>
    <cellStyle name="Вывод 2 3 10" xfId="6206"/>
    <cellStyle name="Вывод 2 3 10 2" xfId="17345"/>
    <cellStyle name="Вывод 2 3 10 2 2" xfId="30841"/>
    <cellStyle name="Вывод 2 3 10 3" xfId="36217"/>
    <cellStyle name="Вывод 2 3 11" xfId="6633"/>
    <cellStyle name="Вывод 2 3 11 2" xfId="17346"/>
    <cellStyle name="Вывод 2 3 11 2 2" xfId="31253"/>
    <cellStyle name="Вывод 2 3 11 3" xfId="36617"/>
    <cellStyle name="Вывод 2 3 12" xfId="9976"/>
    <cellStyle name="Вывод 2 3 12 2" xfId="17347"/>
    <cellStyle name="Вывод 2 3 12 2 2" xfId="34426"/>
    <cellStyle name="Вывод 2 3 12 3" xfId="25685"/>
    <cellStyle name="Вывод 2 3 13" xfId="10090"/>
    <cellStyle name="Вывод 2 3 13 2" xfId="25788"/>
    <cellStyle name="Вывод 2 3 14" xfId="19511"/>
    <cellStyle name="Вывод 2 3 2" xfId="504"/>
    <cellStyle name="Вывод 2 3 2 10" xfId="6632"/>
    <cellStyle name="Вывод 2 3 2 10 2" xfId="17348"/>
    <cellStyle name="Вывод 2 3 2 10 2 2" xfId="31252"/>
    <cellStyle name="Вывод 2 3 2 10 3" xfId="36616"/>
    <cellStyle name="Вывод 2 3 2 11" xfId="9977"/>
    <cellStyle name="Вывод 2 3 2 11 2" xfId="17349"/>
    <cellStyle name="Вывод 2 3 2 11 2 2" xfId="34427"/>
    <cellStyle name="Вывод 2 3 2 11 3" xfId="25686"/>
    <cellStyle name="Вывод 2 3 2 12" xfId="10089"/>
    <cellStyle name="Вывод 2 3 2 12 2" xfId="25787"/>
    <cellStyle name="Вывод 2 3 2 13" xfId="19491"/>
    <cellStyle name="Вывод 2 3 2 2" xfId="825"/>
    <cellStyle name="Вывод 2 3 2 2 10" xfId="6705"/>
    <cellStyle name="Вывод 2 3 2 2 10 2" xfId="17350"/>
    <cellStyle name="Вывод 2 3 2 2 10 2 2" xfId="31325"/>
    <cellStyle name="Вывод 2 3 2 2 10 3" xfId="36689"/>
    <cellStyle name="Вывод 2 3 2 2 11" xfId="10250"/>
    <cellStyle name="Вывод 2 3 2 2 11 2" xfId="17351"/>
    <cellStyle name="Вывод 2 3 2 2 11 2 2" xfId="34658"/>
    <cellStyle name="Вывод 2 3 2 2 11 3" xfId="25948"/>
    <cellStyle name="Вывод 2 3 2 2 12" xfId="10547"/>
    <cellStyle name="Вывод 2 3 2 2 12 2" xfId="26236"/>
    <cellStyle name="Вывод 2 3 2 2 13" xfId="31183"/>
    <cellStyle name="Вывод 2 3 2 2 2" xfId="894"/>
    <cellStyle name="Вывод 2 3 2 2 2 10" xfId="10251"/>
    <cellStyle name="Вывод 2 3 2 2 2 10 2" xfId="17352"/>
    <cellStyle name="Вывод 2 3 2 2 2 10 2 2" xfId="34659"/>
    <cellStyle name="Вывод 2 3 2 2 2 10 3" xfId="25949"/>
    <cellStyle name="Вывод 2 3 2 2 2 11" xfId="10548"/>
    <cellStyle name="Вывод 2 3 2 2 2 11 2" xfId="26237"/>
    <cellStyle name="Вывод 2 3 2 2 2 12" xfId="22620"/>
    <cellStyle name="Вывод 2 3 2 2 2 2" xfId="4168"/>
    <cellStyle name="Вывод 2 3 2 2 2 2 2" xfId="9548"/>
    <cellStyle name="Вывод 2 3 2 2 2 2 2 2" xfId="17353"/>
    <cellStyle name="Вывод 2 3 2 2 2 2 2 2 2" xfId="34128"/>
    <cellStyle name="Вывод 2 3 2 2 2 2 2 3" xfId="36848"/>
    <cellStyle name="Вывод 2 3 2 2 2 2 3" xfId="17354"/>
    <cellStyle name="Вывод 2 3 2 2 2 2 3 2" xfId="29051"/>
    <cellStyle name="Вывод 2 3 2 2 2 2 4" xfId="25449"/>
    <cellStyle name="Вывод 2 3 2 2 2 3" xfId="4988"/>
    <cellStyle name="Вывод 2 3 2 2 2 3 2" xfId="17355"/>
    <cellStyle name="Вывод 2 3 2 2 2 3 2 2" xfId="29794"/>
    <cellStyle name="Вывод 2 3 2 2 2 3 3" xfId="35220"/>
    <cellStyle name="Вывод 2 3 2 2 2 4" xfId="5520"/>
    <cellStyle name="Вывод 2 3 2 2 2 4 2" xfId="17356"/>
    <cellStyle name="Вывод 2 3 2 2 2 4 2 2" xfId="30205"/>
    <cellStyle name="Вывод 2 3 2 2 2 4 3" xfId="35595"/>
    <cellStyle name="Вывод 2 3 2 2 2 5" xfId="5788"/>
    <cellStyle name="Вывод 2 3 2 2 2 5 2" xfId="17357"/>
    <cellStyle name="Вывод 2 3 2 2 2 5 2 2" xfId="30456"/>
    <cellStyle name="Вывод 2 3 2 2 2 5 3" xfId="35846"/>
    <cellStyle name="Вывод 2 3 2 2 2 6" xfId="6075"/>
    <cellStyle name="Вывод 2 3 2 2 2 6 2" xfId="17358"/>
    <cellStyle name="Вывод 2 3 2 2 2 6 2 2" xfId="30719"/>
    <cellStyle name="Вывод 2 3 2 2 2 6 3" xfId="36102"/>
    <cellStyle name="Вывод 2 3 2 2 2 7" xfId="6330"/>
    <cellStyle name="Вывод 2 3 2 2 2 7 2" xfId="17359"/>
    <cellStyle name="Вывод 2 3 2 2 2 7 2 2" xfId="30961"/>
    <cellStyle name="Вывод 2 3 2 2 2 7 3" xfId="36337"/>
    <cellStyle name="Вывод 2 3 2 2 2 8" xfId="6532"/>
    <cellStyle name="Вывод 2 3 2 2 2 8 2" xfId="17360"/>
    <cellStyle name="Вывод 2 3 2 2 2 8 2 2" xfId="31157"/>
    <cellStyle name="Вывод 2 3 2 2 2 8 3" xfId="36527"/>
    <cellStyle name="Вывод 2 3 2 2 2 9" xfId="6706"/>
    <cellStyle name="Вывод 2 3 2 2 2 9 2" xfId="17361"/>
    <cellStyle name="Вывод 2 3 2 2 2 9 2 2" xfId="31326"/>
    <cellStyle name="Вывод 2 3 2 2 2 9 3" xfId="36690"/>
    <cellStyle name="Вывод 2 3 2 2 3" xfId="4135"/>
    <cellStyle name="Вывод 2 3 2 2 3 2" xfId="9515"/>
    <cellStyle name="Вывод 2 3 2 2 3 2 2" xfId="17362"/>
    <cellStyle name="Вывод 2 3 2 2 3 2 2 2" xfId="34098"/>
    <cellStyle name="Вывод 2 3 2 2 3 2 3" xfId="36821"/>
    <cellStyle name="Вывод 2 3 2 2 3 3" xfId="17363"/>
    <cellStyle name="Вывод 2 3 2 2 3 3 2" xfId="29022"/>
    <cellStyle name="Вывод 2 3 2 2 3 4" xfId="19473"/>
    <cellStyle name="Вывод 2 3 2 2 4" xfId="4987"/>
    <cellStyle name="Вывод 2 3 2 2 4 2" xfId="17364"/>
    <cellStyle name="Вывод 2 3 2 2 4 2 2" xfId="29793"/>
    <cellStyle name="Вывод 2 3 2 2 4 3" xfId="35219"/>
    <cellStyle name="Вывод 2 3 2 2 5" xfId="5519"/>
    <cellStyle name="Вывод 2 3 2 2 5 2" xfId="17365"/>
    <cellStyle name="Вывод 2 3 2 2 5 2 2" xfId="30204"/>
    <cellStyle name="Вывод 2 3 2 2 5 3" xfId="35594"/>
    <cellStyle name="Вывод 2 3 2 2 6" xfId="5787"/>
    <cellStyle name="Вывод 2 3 2 2 6 2" xfId="17366"/>
    <cellStyle name="Вывод 2 3 2 2 6 2 2" xfId="30455"/>
    <cellStyle name="Вывод 2 3 2 2 6 3" xfId="35845"/>
    <cellStyle name="Вывод 2 3 2 2 7" xfId="6074"/>
    <cellStyle name="Вывод 2 3 2 2 7 2" xfId="17367"/>
    <cellStyle name="Вывод 2 3 2 2 7 2 2" xfId="30718"/>
    <cellStyle name="Вывод 2 3 2 2 7 3" xfId="36101"/>
    <cellStyle name="Вывод 2 3 2 2 8" xfId="6329"/>
    <cellStyle name="Вывод 2 3 2 2 8 2" xfId="17368"/>
    <cellStyle name="Вывод 2 3 2 2 8 2 2" xfId="30960"/>
    <cellStyle name="Вывод 2 3 2 2 8 3" xfId="36336"/>
    <cellStyle name="Вывод 2 3 2 2 9" xfId="6531"/>
    <cellStyle name="Вывод 2 3 2 2 9 2" xfId="17369"/>
    <cellStyle name="Вывод 2 3 2 2 9 2 2" xfId="31156"/>
    <cellStyle name="Вывод 2 3 2 2 9 3" xfId="36526"/>
    <cellStyle name="Вывод 2 3 2 3" xfId="4051"/>
    <cellStyle name="Вывод 2 3 2 3 2" xfId="9431"/>
    <cellStyle name="Вывод 2 3 2 3 2 2" xfId="17370"/>
    <cellStyle name="Вывод 2 3 2 3 2 2 2" xfId="34023"/>
    <cellStyle name="Вывод 2 3 2 3 2 3" xfId="36798"/>
    <cellStyle name="Вывод 2 3 2 3 3" xfId="17371"/>
    <cellStyle name="Вывод 2 3 2 3 3 2" xfId="28947"/>
    <cellStyle name="Вывод 2 3 2 3 4" xfId="19479"/>
    <cellStyle name="Вывод 2 3 2 4" xfId="4503"/>
    <cellStyle name="Вывод 2 3 2 4 2" xfId="17372"/>
    <cellStyle name="Вывод 2 3 2 4 2 2" xfId="29358"/>
    <cellStyle name="Вывод 2 3 2 4 3" xfId="34827"/>
    <cellStyle name="Вывод 2 3 2 5" xfId="4384"/>
    <cellStyle name="Вывод 2 3 2 5 2" xfId="17373"/>
    <cellStyle name="Вывод 2 3 2 5 2 2" xfId="29244"/>
    <cellStyle name="Вывод 2 3 2 5 3" xfId="19403"/>
    <cellStyle name="Вывод 2 3 2 6" xfId="5713"/>
    <cellStyle name="Вывод 2 3 2 6 2" xfId="17374"/>
    <cellStyle name="Вывод 2 3 2 6 2 2" xfId="30384"/>
    <cellStyle name="Вывод 2 3 2 6 3" xfId="35774"/>
    <cellStyle name="Вывод 2 3 2 7" xfId="5549"/>
    <cellStyle name="Вывод 2 3 2 7 2" xfId="17375"/>
    <cellStyle name="Вывод 2 3 2 7 2 2" xfId="30234"/>
    <cellStyle name="Вывод 2 3 2 7 3" xfId="35624"/>
    <cellStyle name="Вывод 2 3 2 8" xfId="4806"/>
    <cellStyle name="Вывод 2 3 2 8 2" xfId="17376"/>
    <cellStyle name="Вывод 2 3 2 8 2 2" xfId="29617"/>
    <cellStyle name="Вывод 2 3 2 8 3" xfId="35045"/>
    <cellStyle name="Вывод 2 3 2 9" xfId="6456"/>
    <cellStyle name="Вывод 2 3 2 9 2" xfId="17377"/>
    <cellStyle name="Вывод 2 3 2 9 2 2" xfId="31081"/>
    <cellStyle name="Вывод 2 3 2 9 3" xfId="36451"/>
    <cellStyle name="Вывод 2 3 3" xfId="785"/>
    <cellStyle name="Вывод 2 3 3 10" xfId="6707"/>
    <cellStyle name="Вывод 2 3 3 10 2" xfId="17378"/>
    <cellStyle name="Вывод 2 3 3 10 2 2" xfId="31327"/>
    <cellStyle name="Вывод 2 3 3 10 3" xfId="36691"/>
    <cellStyle name="Вывод 2 3 3 11" xfId="10252"/>
    <cellStyle name="Вывод 2 3 3 11 2" xfId="17379"/>
    <cellStyle name="Вывод 2 3 3 11 2 2" xfId="34660"/>
    <cellStyle name="Вывод 2 3 3 11 3" xfId="25950"/>
    <cellStyle name="Вывод 2 3 3 12" xfId="10549"/>
    <cellStyle name="Вывод 2 3 3 12 2" xfId="26238"/>
    <cellStyle name="Вывод 2 3 3 13" xfId="22623"/>
    <cellStyle name="Вывод 2 3 3 2" xfId="635"/>
    <cellStyle name="Вывод 2 3 3 2 10" xfId="10253"/>
    <cellStyle name="Вывод 2 3 3 2 10 2" xfId="17380"/>
    <cellStyle name="Вывод 2 3 3 2 10 2 2" xfId="34661"/>
    <cellStyle name="Вывод 2 3 3 2 10 3" xfId="25951"/>
    <cellStyle name="Вывод 2 3 3 2 11" xfId="10550"/>
    <cellStyle name="Вывод 2 3 3 2 11 2" xfId="26239"/>
    <cellStyle name="Вывод 2 3 3 2 12" xfId="22384"/>
    <cellStyle name="Вывод 2 3 3 2 2" xfId="4110"/>
    <cellStyle name="Вывод 2 3 3 2 2 2" xfId="9490"/>
    <cellStyle name="Вывод 2 3 3 2 2 2 2" xfId="17381"/>
    <cellStyle name="Вывод 2 3 3 2 2 2 2 2" xfId="34078"/>
    <cellStyle name="Вывод 2 3 3 2 2 2 3" xfId="36802"/>
    <cellStyle name="Вывод 2 3 3 2 2 3" xfId="17382"/>
    <cellStyle name="Вывод 2 3 3 2 2 3 2" xfId="29002"/>
    <cellStyle name="Вывод 2 3 3 2 2 4" xfId="21868"/>
    <cellStyle name="Вывод 2 3 3 2 3" xfId="4990"/>
    <cellStyle name="Вывод 2 3 3 2 3 2" xfId="17383"/>
    <cellStyle name="Вывод 2 3 3 2 3 2 2" xfId="29796"/>
    <cellStyle name="Вывод 2 3 3 2 3 3" xfId="35222"/>
    <cellStyle name="Вывод 2 3 3 2 4" xfId="5522"/>
    <cellStyle name="Вывод 2 3 3 2 4 2" xfId="17384"/>
    <cellStyle name="Вывод 2 3 3 2 4 2 2" xfId="30207"/>
    <cellStyle name="Вывод 2 3 3 2 4 3" xfId="35597"/>
    <cellStyle name="Вывод 2 3 3 2 5" xfId="5790"/>
    <cellStyle name="Вывод 2 3 3 2 5 2" xfId="17385"/>
    <cellStyle name="Вывод 2 3 3 2 5 2 2" xfId="30458"/>
    <cellStyle name="Вывод 2 3 3 2 5 3" xfId="35848"/>
    <cellStyle name="Вывод 2 3 3 2 6" xfId="6077"/>
    <cellStyle name="Вывод 2 3 3 2 6 2" xfId="17386"/>
    <cellStyle name="Вывод 2 3 3 2 6 2 2" xfId="30721"/>
    <cellStyle name="Вывод 2 3 3 2 6 3" xfId="36104"/>
    <cellStyle name="Вывод 2 3 3 2 7" xfId="6332"/>
    <cellStyle name="Вывод 2 3 3 2 7 2" xfId="17387"/>
    <cellStyle name="Вывод 2 3 3 2 7 2 2" xfId="30963"/>
    <cellStyle name="Вывод 2 3 3 2 7 3" xfId="36339"/>
    <cellStyle name="Вывод 2 3 3 2 8" xfId="6534"/>
    <cellStyle name="Вывод 2 3 3 2 8 2" xfId="17388"/>
    <cellStyle name="Вывод 2 3 3 2 8 2 2" xfId="31159"/>
    <cellStyle name="Вывод 2 3 3 2 8 3" xfId="36529"/>
    <cellStyle name="Вывод 2 3 3 2 9" xfId="6708"/>
    <cellStyle name="Вывод 2 3 3 2 9 2" xfId="17389"/>
    <cellStyle name="Вывод 2 3 3 2 9 2 2" xfId="31328"/>
    <cellStyle name="Вывод 2 3 3 2 9 3" xfId="36692"/>
    <cellStyle name="Вывод 2 3 3 3" xfId="4130"/>
    <cellStyle name="Вывод 2 3 3 3 2" xfId="9510"/>
    <cellStyle name="Вывод 2 3 3 3 2 2" xfId="17390"/>
    <cellStyle name="Вывод 2 3 3 3 2 2 2" xfId="34093"/>
    <cellStyle name="Вывод 2 3 3 3 2 3" xfId="36816"/>
    <cellStyle name="Вывод 2 3 3 3 3" xfId="17391"/>
    <cellStyle name="Вывод 2 3 3 3 3 2" xfId="29017"/>
    <cellStyle name="Вывод 2 3 3 3 4" xfId="34811"/>
    <cellStyle name="Вывод 2 3 3 4" xfId="4989"/>
    <cellStyle name="Вывод 2 3 3 4 2" xfId="17392"/>
    <cellStyle name="Вывод 2 3 3 4 2 2" xfId="29795"/>
    <cellStyle name="Вывод 2 3 3 4 3" xfId="35221"/>
    <cellStyle name="Вывод 2 3 3 5" xfId="5521"/>
    <cellStyle name="Вывод 2 3 3 5 2" xfId="17393"/>
    <cellStyle name="Вывод 2 3 3 5 2 2" xfId="30206"/>
    <cellStyle name="Вывод 2 3 3 5 3" xfId="35596"/>
    <cellStyle name="Вывод 2 3 3 6" xfId="5789"/>
    <cellStyle name="Вывод 2 3 3 6 2" xfId="17394"/>
    <cellStyle name="Вывод 2 3 3 6 2 2" xfId="30457"/>
    <cellStyle name="Вывод 2 3 3 6 3" xfId="35847"/>
    <cellStyle name="Вывод 2 3 3 7" xfId="6076"/>
    <cellStyle name="Вывод 2 3 3 7 2" xfId="17395"/>
    <cellStyle name="Вывод 2 3 3 7 2 2" xfId="30720"/>
    <cellStyle name="Вывод 2 3 3 7 3" xfId="36103"/>
    <cellStyle name="Вывод 2 3 3 8" xfId="6331"/>
    <cellStyle name="Вывод 2 3 3 8 2" xfId="17396"/>
    <cellStyle name="Вывод 2 3 3 8 2 2" xfId="30962"/>
    <cellStyle name="Вывод 2 3 3 8 3" xfId="36338"/>
    <cellStyle name="Вывод 2 3 3 9" xfId="6533"/>
    <cellStyle name="Вывод 2 3 3 9 2" xfId="17397"/>
    <cellStyle name="Вывод 2 3 3 9 2 2" xfId="31158"/>
    <cellStyle name="Вывод 2 3 3 9 3" xfId="36528"/>
    <cellStyle name="Вывод 2 3 4" xfId="653"/>
    <cellStyle name="Вывод 2 3 4 10" xfId="10551"/>
    <cellStyle name="Вывод 2 3 4 10 2" xfId="26240"/>
    <cellStyle name="Вывод 2 3 4 11" xfId="22628"/>
    <cellStyle name="Вывод 2 3 4 2" xfId="4991"/>
    <cellStyle name="Вывод 2 3 4 2 2" xfId="17398"/>
    <cellStyle name="Вывод 2 3 4 2 2 2" xfId="29797"/>
    <cellStyle name="Вывод 2 3 4 2 3" xfId="35223"/>
    <cellStyle name="Вывод 2 3 4 3" xfId="5523"/>
    <cellStyle name="Вывод 2 3 4 3 2" xfId="17399"/>
    <cellStyle name="Вывод 2 3 4 3 2 2" xfId="30208"/>
    <cellStyle name="Вывод 2 3 4 3 3" xfId="35598"/>
    <cellStyle name="Вывод 2 3 4 4" xfId="5791"/>
    <cellStyle name="Вывод 2 3 4 4 2" xfId="17400"/>
    <cellStyle name="Вывод 2 3 4 4 2 2" xfId="30459"/>
    <cellStyle name="Вывод 2 3 4 4 3" xfId="35849"/>
    <cellStyle name="Вывод 2 3 4 5" xfId="6078"/>
    <cellStyle name="Вывод 2 3 4 5 2" xfId="17401"/>
    <cellStyle name="Вывод 2 3 4 5 2 2" xfId="30722"/>
    <cellStyle name="Вывод 2 3 4 5 3" xfId="36105"/>
    <cellStyle name="Вывод 2 3 4 6" xfId="6333"/>
    <cellStyle name="Вывод 2 3 4 6 2" xfId="17402"/>
    <cellStyle name="Вывод 2 3 4 6 2 2" xfId="30964"/>
    <cellStyle name="Вывод 2 3 4 6 3" xfId="36340"/>
    <cellStyle name="Вывод 2 3 4 7" xfId="6535"/>
    <cellStyle name="Вывод 2 3 4 7 2" xfId="17403"/>
    <cellStyle name="Вывод 2 3 4 7 2 2" xfId="31160"/>
    <cellStyle name="Вывод 2 3 4 7 3" xfId="36530"/>
    <cellStyle name="Вывод 2 3 4 8" xfId="6709"/>
    <cellStyle name="Вывод 2 3 4 8 2" xfId="17404"/>
    <cellStyle name="Вывод 2 3 4 8 2 2" xfId="31329"/>
    <cellStyle name="Вывод 2 3 4 8 3" xfId="36693"/>
    <cellStyle name="Вывод 2 3 4 9" xfId="10254"/>
    <cellStyle name="Вывод 2 3 4 9 2" xfId="17405"/>
    <cellStyle name="Вывод 2 3 4 9 2 2" xfId="34662"/>
    <cellStyle name="Вывод 2 3 4 9 3" xfId="25952"/>
    <cellStyle name="Вывод 2 3 5" xfId="4502"/>
    <cellStyle name="Вывод 2 3 5 2" xfId="17406"/>
    <cellStyle name="Вывод 2 3 5 2 2" xfId="29357"/>
    <cellStyle name="Вывод 2 3 5 3" xfId="34826"/>
    <cellStyle name="Вывод 2 3 6" xfId="4731"/>
    <cellStyle name="Вывод 2 3 6 2" xfId="17407"/>
    <cellStyle name="Вывод 2 3 6 2 2" xfId="29552"/>
    <cellStyle name="Вывод 2 3 6 3" xfId="34980"/>
    <cellStyle name="Вывод 2 3 7" xfId="5458"/>
    <cellStyle name="Вывод 2 3 7 2" xfId="17408"/>
    <cellStyle name="Вывод 2 3 7 2 2" xfId="30143"/>
    <cellStyle name="Вывод 2 3 7 3" xfId="35533"/>
    <cellStyle name="Вывод 2 3 8" xfId="4213"/>
    <cellStyle name="Вывод 2 3 8 2" xfId="17409"/>
    <cellStyle name="Вывод 2 3 8 2 2" xfId="29085"/>
    <cellStyle name="Вывод 2 3 8 3" xfId="19456"/>
    <cellStyle name="Вывод 2 3 9" xfId="4421"/>
    <cellStyle name="Вывод 2 3 9 2" xfId="17410"/>
    <cellStyle name="Вывод 2 3 9 2 2" xfId="29281"/>
    <cellStyle name="Вывод 2 3 9 3" xfId="19707"/>
    <cellStyle name="Вывод 2 4" xfId="4200"/>
    <cellStyle name="Вывод 2 4 10" xfId="10552"/>
    <cellStyle name="Вывод 2 4 10 2" xfId="26241"/>
    <cellStyle name="Вывод 2 4 11" xfId="21649"/>
    <cellStyle name="Вывод 2 4 2" xfId="4992"/>
    <cellStyle name="Вывод 2 4 2 2" xfId="17411"/>
    <cellStyle name="Вывод 2 4 2 2 2" xfId="29798"/>
    <cellStyle name="Вывод 2 4 2 3" xfId="35224"/>
    <cellStyle name="Вывод 2 4 3" xfId="5524"/>
    <cellStyle name="Вывод 2 4 3 2" xfId="17412"/>
    <cellStyle name="Вывод 2 4 3 2 2" xfId="30209"/>
    <cellStyle name="Вывод 2 4 3 3" xfId="35599"/>
    <cellStyle name="Вывод 2 4 4" xfId="5792"/>
    <cellStyle name="Вывод 2 4 4 2" xfId="17413"/>
    <cellStyle name="Вывод 2 4 4 2 2" xfId="30460"/>
    <cellStyle name="Вывод 2 4 4 3" xfId="35850"/>
    <cellStyle name="Вывод 2 4 5" xfId="6079"/>
    <cellStyle name="Вывод 2 4 5 2" xfId="17414"/>
    <cellStyle name="Вывод 2 4 5 2 2" xfId="30723"/>
    <cellStyle name="Вывод 2 4 5 3" xfId="36106"/>
    <cellStyle name="Вывод 2 4 6" xfId="6334"/>
    <cellStyle name="Вывод 2 4 6 2" xfId="17415"/>
    <cellStyle name="Вывод 2 4 6 2 2" xfId="30965"/>
    <cellStyle name="Вывод 2 4 6 3" xfId="36341"/>
    <cellStyle name="Вывод 2 4 7" xfId="6536"/>
    <cellStyle name="Вывод 2 4 7 2" xfId="17416"/>
    <cellStyle name="Вывод 2 4 7 2 2" xfId="31161"/>
    <cellStyle name="Вывод 2 4 7 3" xfId="36531"/>
    <cellStyle name="Вывод 2 4 8" xfId="6710"/>
    <cellStyle name="Вывод 2 4 8 2" xfId="17417"/>
    <cellStyle name="Вывод 2 4 8 2 2" xfId="31330"/>
    <cellStyle name="Вывод 2 4 8 3" xfId="36694"/>
    <cellStyle name="Вывод 2 4 9" xfId="10255"/>
    <cellStyle name="Вывод 2 4 9 2" xfId="17418"/>
    <cellStyle name="Вывод 2 4 9 2 2" xfId="34663"/>
    <cellStyle name="Вывод 2 4 9 3" xfId="25953"/>
    <cellStyle name="Вычисление 2" xfId="338"/>
    <cellStyle name="Вычисление 2 2" xfId="339"/>
    <cellStyle name="Вычисление 2 2 10" xfId="5551"/>
    <cellStyle name="Вычисление 2 2 10 2" xfId="17419"/>
    <cellStyle name="Вычисление 2 2 10 2 2" xfId="30236"/>
    <cellStyle name="Вычисление 2 2 10 3" xfId="35626"/>
    <cellStyle name="Вычисление 2 2 11" xfId="6454"/>
    <cellStyle name="Вычисление 2 2 11 2" xfId="17420"/>
    <cellStyle name="Вычисление 2 2 11 2 2" xfId="31079"/>
    <cellStyle name="Вычисление 2 2 11 3" xfId="36449"/>
    <cellStyle name="Вычисление 2 2 12" xfId="6232"/>
    <cellStyle name="Вычисление 2 2 12 2" xfId="17421"/>
    <cellStyle name="Вычисление 2 2 12 2 2" xfId="30865"/>
    <cellStyle name="Вычисление 2 2 12 3" xfId="36241"/>
    <cellStyle name="Вычисление 2 2 13" xfId="9979"/>
    <cellStyle name="Вычисление 2 2 13 2" xfId="17422"/>
    <cellStyle name="Вычисление 2 2 13 2 2" xfId="34428"/>
    <cellStyle name="Вычисление 2 2 13 3" xfId="25687"/>
    <cellStyle name="Вычисление 2 2 14" xfId="10088"/>
    <cellStyle name="Вычисление 2 2 14 2" xfId="25786"/>
    <cellStyle name="Вычисление 2 2 15" xfId="22550"/>
    <cellStyle name="Вычисление 2 2 2" xfId="505"/>
    <cellStyle name="Вычисление 2 2 2 10" xfId="4347"/>
    <cellStyle name="Вычисление 2 2 2 10 2" xfId="17423"/>
    <cellStyle name="Вычисление 2 2 2 10 2 2" xfId="29207"/>
    <cellStyle name="Вычисление 2 2 2 10 3" xfId="20769"/>
    <cellStyle name="Вычисление 2 2 2 11" xfId="9980"/>
    <cellStyle name="Вычисление 2 2 2 11 2" xfId="17424"/>
    <cellStyle name="Вычисление 2 2 2 11 2 2" xfId="34429"/>
    <cellStyle name="Вычисление 2 2 2 11 3" xfId="25688"/>
    <cellStyle name="Вычисление 2 2 2 12" xfId="10087"/>
    <cellStyle name="Вычисление 2 2 2 12 2" xfId="25785"/>
    <cellStyle name="Вычисление 2 2 2 13" xfId="21890"/>
    <cellStyle name="Вычисление 2 2 2 2" xfId="826"/>
    <cellStyle name="Вычисление 2 2 2 2 10" xfId="6711"/>
    <cellStyle name="Вычисление 2 2 2 2 10 2" xfId="17425"/>
    <cellStyle name="Вычисление 2 2 2 2 10 2 2" xfId="31331"/>
    <cellStyle name="Вычисление 2 2 2 2 10 3" xfId="36695"/>
    <cellStyle name="Вычисление 2 2 2 2 11" xfId="10256"/>
    <cellStyle name="Вычисление 2 2 2 2 11 2" xfId="17426"/>
    <cellStyle name="Вычисление 2 2 2 2 11 2 2" xfId="34664"/>
    <cellStyle name="Вычисление 2 2 2 2 11 3" xfId="25954"/>
    <cellStyle name="Вычисление 2 2 2 2 12" xfId="10553"/>
    <cellStyle name="Вычисление 2 2 2 2 12 2" xfId="26242"/>
    <cellStyle name="Вычисление 2 2 2 2 13" xfId="22646"/>
    <cellStyle name="Вычисление 2 2 2 2 2" xfId="895"/>
    <cellStyle name="Вычисление 2 2 2 2 2 10" xfId="10257"/>
    <cellStyle name="Вычисление 2 2 2 2 2 10 2" xfId="17427"/>
    <cellStyle name="Вычисление 2 2 2 2 2 10 2 2" xfId="34665"/>
    <cellStyle name="Вычисление 2 2 2 2 2 10 3" xfId="25955"/>
    <cellStyle name="Вычисление 2 2 2 2 2 11" xfId="10554"/>
    <cellStyle name="Вычисление 2 2 2 2 2 11 2" xfId="26243"/>
    <cellStyle name="Вычисление 2 2 2 2 2 12" xfId="22597"/>
    <cellStyle name="Вычисление 2 2 2 2 2 2" xfId="4169"/>
    <cellStyle name="Вычисление 2 2 2 2 2 2 2" xfId="9549"/>
    <cellStyle name="Вычисление 2 2 2 2 2 2 2 2" xfId="17428"/>
    <cellStyle name="Вычисление 2 2 2 2 2 2 2 2 2" xfId="34129"/>
    <cellStyle name="Вычисление 2 2 2 2 2 2 2 3" xfId="36849"/>
    <cellStyle name="Вычисление 2 2 2 2 2 2 3" xfId="17429"/>
    <cellStyle name="Вычисление 2 2 2 2 2 2 3 2" xfId="29052"/>
    <cellStyle name="Вычисление 2 2 2 2 2 2 4" xfId="22539"/>
    <cellStyle name="Вычисление 2 2 2 2 2 3" xfId="4994"/>
    <cellStyle name="Вычисление 2 2 2 2 2 3 2" xfId="17430"/>
    <cellStyle name="Вычисление 2 2 2 2 2 3 2 2" xfId="29800"/>
    <cellStyle name="Вычисление 2 2 2 2 2 3 3" xfId="35226"/>
    <cellStyle name="Вычисление 2 2 2 2 2 4" xfId="5526"/>
    <cellStyle name="Вычисление 2 2 2 2 2 4 2" xfId="17431"/>
    <cellStyle name="Вычисление 2 2 2 2 2 4 2 2" xfId="30211"/>
    <cellStyle name="Вычисление 2 2 2 2 2 4 3" xfId="35601"/>
    <cellStyle name="Вычисление 2 2 2 2 2 5" xfId="5794"/>
    <cellStyle name="Вычисление 2 2 2 2 2 5 2" xfId="17432"/>
    <cellStyle name="Вычисление 2 2 2 2 2 5 2 2" xfId="30462"/>
    <cellStyle name="Вычисление 2 2 2 2 2 5 3" xfId="35852"/>
    <cellStyle name="Вычисление 2 2 2 2 2 6" xfId="6081"/>
    <cellStyle name="Вычисление 2 2 2 2 2 6 2" xfId="17433"/>
    <cellStyle name="Вычисление 2 2 2 2 2 6 2 2" xfId="30725"/>
    <cellStyle name="Вычисление 2 2 2 2 2 6 3" xfId="36108"/>
    <cellStyle name="Вычисление 2 2 2 2 2 7" xfId="6336"/>
    <cellStyle name="Вычисление 2 2 2 2 2 7 2" xfId="17434"/>
    <cellStyle name="Вычисление 2 2 2 2 2 7 2 2" xfId="30967"/>
    <cellStyle name="Вычисление 2 2 2 2 2 7 3" xfId="36343"/>
    <cellStyle name="Вычисление 2 2 2 2 2 8" xfId="6538"/>
    <cellStyle name="Вычисление 2 2 2 2 2 8 2" xfId="17435"/>
    <cellStyle name="Вычисление 2 2 2 2 2 8 2 2" xfId="31163"/>
    <cellStyle name="Вычисление 2 2 2 2 2 8 3" xfId="36533"/>
    <cellStyle name="Вычисление 2 2 2 2 2 9" xfId="6712"/>
    <cellStyle name="Вычисление 2 2 2 2 2 9 2" xfId="17436"/>
    <cellStyle name="Вычисление 2 2 2 2 2 9 2 2" xfId="31332"/>
    <cellStyle name="Вычисление 2 2 2 2 2 9 3" xfId="36696"/>
    <cellStyle name="Вычисление 2 2 2 2 3" xfId="915"/>
    <cellStyle name="Вычисление 2 2 2 2 3 10" xfId="10555"/>
    <cellStyle name="Вычисление 2 2 2 2 3 10 2" xfId="26244"/>
    <cellStyle name="Вычисление 2 2 2 2 3 11" xfId="22617"/>
    <cellStyle name="Вычисление 2 2 2 2 3 2" xfId="4995"/>
    <cellStyle name="Вычисление 2 2 2 2 3 2 2" xfId="17437"/>
    <cellStyle name="Вычисление 2 2 2 2 3 2 2 2" xfId="29801"/>
    <cellStyle name="Вычисление 2 2 2 2 3 2 3" xfId="35227"/>
    <cellStyle name="Вычисление 2 2 2 2 3 3" xfId="5527"/>
    <cellStyle name="Вычисление 2 2 2 2 3 3 2" xfId="17438"/>
    <cellStyle name="Вычисление 2 2 2 2 3 3 2 2" xfId="30212"/>
    <cellStyle name="Вычисление 2 2 2 2 3 3 3" xfId="35602"/>
    <cellStyle name="Вычисление 2 2 2 2 3 4" xfId="5795"/>
    <cellStyle name="Вычисление 2 2 2 2 3 4 2" xfId="17439"/>
    <cellStyle name="Вычисление 2 2 2 2 3 4 2 2" xfId="30463"/>
    <cellStyle name="Вычисление 2 2 2 2 3 4 3" xfId="35853"/>
    <cellStyle name="Вычисление 2 2 2 2 3 5" xfId="6082"/>
    <cellStyle name="Вычисление 2 2 2 2 3 5 2" xfId="17440"/>
    <cellStyle name="Вычисление 2 2 2 2 3 5 2 2" xfId="30726"/>
    <cellStyle name="Вычисление 2 2 2 2 3 5 3" xfId="36109"/>
    <cellStyle name="Вычисление 2 2 2 2 3 6" xfId="6337"/>
    <cellStyle name="Вычисление 2 2 2 2 3 6 2" xfId="17441"/>
    <cellStyle name="Вычисление 2 2 2 2 3 6 2 2" xfId="30968"/>
    <cellStyle name="Вычисление 2 2 2 2 3 6 3" xfId="36344"/>
    <cellStyle name="Вычисление 2 2 2 2 3 7" xfId="6539"/>
    <cellStyle name="Вычисление 2 2 2 2 3 7 2" xfId="17442"/>
    <cellStyle name="Вычисление 2 2 2 2 3 7 2 2" xfId="31164"/>
    <cellStyle name="Вычисление 2 2 2 2 3 7 3" xfId="36534"/>
    <cellStyle name="Вычисление 2 2 2 2 3 8" xfId="6713"/>
    <cellStyle name="Вычисление 2 2 2 2 3 8 2" xfId="17443"/>
    <cellStyle name="Вычисление 2 2 2 2 3 8 2 2" xfId="31333"/>
    <cellStyle name="Вычисление 2 2 2 2 3 8 3" xfId="36697"/>
    <cellStyle name="Вычисление 2 2 2 2 3 9" xfId="10258"/>
    <cellStyle name="Вычисление 2 2 2 2 3 9 2" xfId="17444"/>
    <cellStyle name="Вычисление 2 2 2 2 3 9 2 2" xfId="34666"/>
    <cellStyle name="Вычисление 2 2 2 2 3 9 3" xfId="25956"/>
    <cellStyle name="Вычисление 2 2 2 2 4" xfId="4993"/>
    <cellStyle name="Вычисление 2 2 2 2 4 2" xfId="17445"/>
    <cellStyle name="Вычисление 2 2 2 2 4 2 2" xfId="29799"/>
    <cellStyle name="Вычисление 2 2 2 2 4 3" xfId="35225"/>
    <cellStyle name="Вычисление 2 2 2 2 5" xfId="5525"/>
    <cellStyle name="Вычисление 2 2 2 2 5 2" xfId="17446"/>
    <cellStyle name="Вычисление 2 2 2 2 5 2 2" xfId="30210"/>
    <cellStyle name="Вычисление 2 2 2 2 5 3" xfId="35600"/>
    <cellStyle name="Вычисление 2 2 2 2 6" xfId="5793"/>
    <cellStyle name="Вычисление 2 2 2 2 6 2" xfId="17447"/>
    <cellStyle name="Вычисление 2 2 2 2 6 2 2" xfId="30461"/>
    <cellStyle name="Вычисление 2 2 2 2 6 3" xfId="35851"/>
    <cellStyle name="Вычисление 2 2 2 2 7" xfId="6080"/>
    <cellStyle name="Вычисление 2 2 2 2 7 2" xfId="17448"/>
    <cellStyle name="Вычисление 2 2 2 2 7 2 2" xfId="30724"/>
    <cellStyle name="Вычисление 2 2 2 2 7 3" xfId="36107"/>
    <cellStyle name="Вычисление 2 2 2 2 8" xfId="6335"/>
    <cellStyle name="Вычисление 2 2 2 2 8 2" xfId="17449"/>
    <cellStyle name="Вычисление 2 2 2 2 8 2 2" xfId="30966"/>
    <cellStyle name="Вычисление 2 2 2 2 8 3" xfId="36342"/>
    <cellStyle name="Вычисление 2 2 2 2 9" xfId="6537"/>
    <cellStyle name="Вычисление 2 2 2 2 9 2" xfId="17450"/>
    <cellStyle name="Вычисление 2 2 2 2 9 2 2" xfId="31162"/>
    <cellStyle name="Вычисление 2 2 2 2 9 3" xfId="36532"/>
    <cellStyle name="Вычисление 2 2 2 3" xfId="766"/>
    <cellStyle name="Вычисление 2 2 2 3 10" xfId="10556"/>
    <cellStyle name="Вычисление 2 2 2 3 10 2" xfId="26245"/>
    <cellStyle name="Вычисление 2 2 2 3 11" xfId="31186"/>
    <cellStyle name="Вычисление 2 2 2 3 2" xfId="4996"/>
    <cellStyle name="Вычисление 2 2 2 3 2 2" xfId="17451"/>
    <cellStyle name="Вычисление 2 2 2 3 2 2 2" xfId="29802"/>
    <cellStyle name="Вычисление 2 2 2 3 2 3" xfId="35228"/>
    <cellStyle name="Вычисление 2 2 2 3 3" xfId="5528"/>
    <cellStyle name="Вычисление 2 2 2 3 3 2" xfId="17452"/>
    <cellStyle name="Вычисление 2 2 2 3 3 2 2" xfId="30213"/>
    <cellStyle name="Вычисление 2 2 2 3 3 3" xfId="35603"/>
    <cellStyle name="Вычисление 2 2 2 3 4" xfId="5796"/>
    <cellStyle name="Вычисление 2 2 2 3 4 2" xfId="17453"/>
    <cellStyle name="Вычисление 2 2 2 3 4 2 2" xfId="30464"/>
    <cellStyle name="Вычисление 2 2 2 3 4 3" xfId="35854"/>
    <cellStyle name="Вычисление 2 2 2 3 5" xfId="6083"/>
    <cellStyle name="Вычисление 2 2 2 3 5 2" xfId="17454"/>
    <cellStyle name="Вычисление 2 2 2 3 5 2 2" xfId="30727"/>
    <cellStyle name="Вычисление 2 2 2 3 5 3" xfId="36110"/>
    <cellStyle name="Вычисление 2 2 2 3 6" xfId="6338"/>
    <cellStyle name="Вычисление 2 2 2 3 6 2" xfId="17455"/>
    <cellStyle name="Вычисление 2 2 2 3 6 2 2" xfId="30969"/>
    <cellStyle name="Вычисление 2 2 2 3 6 3" xfId="36345"/>
    <cellStyle name="Вычисление 2 2 2 3 7" xfId="6540"/>
    <cellStyle name="Вычисление 2 2 2 3 7 2" xfId="17456"/>
    <cellStyle name="Вычисление 2 2 2 3 7 2 2" xfId="31165"/>
    <cellStyle name="Вычисление 2 2 2 3 7 3" xfId="36535"/>
    <cellStyle name="Вычисление 2 2 2 3 8" xfId="6714"/>
    <cellStyle name="Вычисление 2 2 2 3 8 2" xfId="17457"/>
    <cellStyle name="Вычисление 2 2 2 3 8 2 2" xfId="31334"/>
    <cellStyle name="Вычисление 2 2 2 3 8 3" xfId="36698"/>
    <cellStyle name="Вычисление 2 2 2 3 9" xfId="10259"/>
    <cellStyle name="Вычисление 2 2 2 3 9 2" xfId="17458"/>
    <cellStyle name="Вычисление 2 2 2 3 9 2 2" xfId="34667"/>
    <cellStyle name="Вычисление 2 2 2 3 9 3" xfId="25957"/>
    <cellStyle name="Вычисление 2 2 2 4" xfId="4505"/>
    <cellStyle name="Вычисление 2 2 2 4 2" xfId="17459"/>
    <cellStyle name="Вычисление 2 2 2 4 2 2" xfId="29360"/>
    <cellStyle name="Вычисление 2 2 2 4 3" xfId="34829"/>
    <cellStyle name="Вычисление 2 2 2 5" xfId="4729"/>
    <cellStyle name="Вычисление 2 2 2 5 2" xfId="17460"/>
    <cellStyle name="Вычисление 2 2 2 5 2 2" xfId="29551"/>
    <cellStyle name="Вычисление 2 2 2 5 3" xfId="34979"/>
    <cellStyle name="Вычисление 2 2 2 6" xfId="5709"/>
    <cellStyle name="Вычисление 2 2 2 6 2" xfId="17461"/>
    <cellStyle name="Вычисление 2 2 2 6 2 2" xfId="30380"/>
    <cellStyle name="Вычисление 2 2 2 6 3" xfId="35770"/>
    <cellStyle name="Вычисление 2 2 2 7" xfId="5552"/>
    <cellStyle name="Вычисление 2 2 2 7 2" xfId="17462"/>
    <cellStyle name="Вычисление 2 2 2 7 2 2" xfId="30237"/>
    <cellStyle name="Вычисление 2 2 2 7 3" xfId="35627"/>
    <cellStyle name="Вычисление 2 2 2 8" xfId="5706"/>
    <cellStyle name="Вычисление 2 2 2 8 2" xfId="17463"/>
    <cellStyle name="Вычисление 2 2 2 8 2 2" xfId="30377"/>
    <cellStyle name="Вычисление 2 2 2 8 3" xfId="35767"/>
    <cellStyle name="Вычисление 2 2 2 9" xfId="5691"/>
    <cellStyle name="Вычисление 2 2 2 9 2" xfId="17464"/>
    <cellStyle name="Вычисление 2 2 2 9 2 2" xfId="30363"/>
    <cellStyle name="Вычисление 2 2 2 9 3" xfId="35753"/>
    <cellStyle name="Вычисление 2 2 3" xfId="786"/>
    <cellStyle name="Вычисление 2 2 3 10" xfId="10260"/>
    <cellStyle name="Вычисление 2 2 3 10 2" xfId="17465"/>
    <cellStyle name="Вычисление 2 2 3 10 2 2" xfId="34668"/>
    <cellStyle name="Вычисление 2 2 3 10 3" xfId="25958"/>
    <cellStyle name="Вычисление 2 2 3 11" xfId="10557"/>
    <cellStyle name="Вычисление 2 2 3 11 2" xfId="26246"/>
    <cellStyle name="Вычисление 2 2 3 12" xfId="30747"/>
    <cellStyle name="Вычисление 2 2 3 2" xfId="614"/>
    <cellStyle name="Вычисление 2 2 3 2 10" xfId="10558"/>
    <cellStyle name="Вычисление 2 2 3 2 10 2" xfId="26247"/>
    <cellStyle name="Вычисление 2 2 3 2 11" xfId="22609"/>
    <cellStyle name="Вычисление 2 2 3 2 2" xfId="4998"/>
    <cellStyle name="Вычисление 2 2 3 2 2 2" xfId="17466"/>
    <cellStyle name="Вычисление 2 2 3 2 2 2 2" xfId="29804"/>
    <cellStyle name="Вычисление 2 2 3 2 2 3" xfId="35230"/>
    <cellStyle name="Вычисление 2 2 3 2 3" xfId="5530"/>
    <cellStyle name="Вычисление 2 2 3 2 3 2" xfId="17467"/>
    <cellStyle name="Вычисление 2 2 3 2 3 2 2" xfId="30215"/>
    <cellStyle name="Вычисление 2 2 3 2 3 3" xfId="35605"/>
    <cellStyle name="Вычисление 2 2 3 2 4" xfId="5798"/>
    <cellStyle name="Вычисление 2 2 3 2 4 2" xfId="17468"/>
    <cellStyle name="Вычисление 2 2 3 2 4 2 2" xfId="30466"/>
    <cellStyle name="Вычисление 2 2 3 2 4 3" xfId="35856"/>
    <cellStyle name="Вычисление 2 2 3 2 5" xfId="6085"/>
    <cellStyle name="Вычисление 2 2 3 2 5 2" xfId="17469"/>
    <cellStyle name="Вычисление 2 2 3 2 5 2 2" xfId="30729"/>
    <cellStyle name="Вычисление 2 2 3 2 5 3" xfId="36112"/>
    <cellStyle name="Вычисление 2 2 3 2 6" xfId="6340"/>
    <cellStyle name="Вычисление 2 2 3 2 6 2" xfId="17470"/>
    <cellStyle name="Вычисление 2 2 3 2 6 2 2" xfId="30971"/>
    <cellStyle name="Вычисление 2 2 3 2 6 3" xfId="36347"/>
    <cellStyle name="Вычисление 2 2 3 2 7" xfId="6542"/>
    <cellStyle name="Вычисление 2 2 3 2 7 2" xfId="17471"/>
    <cellStyle name="Вычисление 2 2 3 2 7 2 2" xfId="31167"/>
    <cellStyle name="Вычисление 2 2 3 2 7 3" xfId="36537"/>
    <cellStyle name="Вычисление 2 2 3 2 8" xfId="6716"/>
    <cellStyle name="Вычисление 2 2 3 2 8 2" xfId="17472"/>
    <cellStyle name="Вычисление 2 2 3 2 8 2 2" xfId="31336"/>
    <cellStyle name="Вычисление 2 2 3 2 8 3" xfId="36700"/>
    <cellStyle name="Вычисление 2 2 3 2 9" xfId="10261"/>
    <cellStyle name="Вычисление 2 2 3 2 9 2" xfId="17473"/>
    <cellStyle name="Вычисление 2 2 3 2 9 2 2" xfId="34669"/>
    <cellStyle name="Вычисление 2 2 3 2 9 3" xfId="25959"/>
    <cellStyle name="Вычисление 2 2 3 3" xfId="4997"/>
    <cellStyle name="Вычисление 2 2 3 3 2" xfId="17474"/>
    <cellStyle name="Вычисление 2 2 3 3 2 2" xfId="29803"/>
    <cellStyle name="Вычисление 2 2 3 3 3" xfId="35229"/>
    <cellStyle name="Вычисление 2 2 3 4" xfId="5529"/>
    <cellStyle name="Вычисление 2 2 3 4 2" xfId="17475"/>
    <cellStyle name="Вычисление 2 2 3 4 2 2" xfId="30214"/>
    <cellStyle name="Вычисление 2 2 3 4 3" xfId="35604"/>
    <cellStyle name="Вычисление 2 2 3 5" xfId="5797"/>
    <cellStyle name="Вычисление 2 2 3 5 2" xfId="17476"/>
    <cellStyle name="Вычисление 2 2 3 5 2 2" xfId="30465"/>
    <cellStyle name="Вычисление 2 2 3 5 3" xfId="35855"/>
    <cellStyle name="Вычисление 2 2 3 6" xfId="6084"/>
    <cellStyle name="Вычисление 2 2 3 6 2" xfId="17477"/>
    <cellStyle name="Вычисление 2 2 3 6 2 2" xfId="30728"/>
    <cellStyle name="Вычисление 2 2 3 6 3" xfId="36111"/>
    <cellStyle name="Вычисление 2 2 3 7" xfId="6339"/>
    <cellStyle name="Вычисление 2 2 3 7 2" xfId="17478"/>
    <cellStyle name="Вычисление 2 2 3 7 2 2" xfId="30970"/>
    <cellStyle name="Вычисление 2 2 3 7 3" xfId="36346"/>
    <cellStyle name="Вычисление 2 2 3 8" xfId="6541"/>
    <cellStyle name="Вычисление 2 2 3 8 2" xfId="17479"/>
    <cellStyle name="Вычисление 2 2 3 8 2 2" xfId="31166"/>
    <cellStyle name="Вычисление 2 2 3 8 3" xfId="36536"/>
    <cellStyle name="Вычисление 2 2 3 9" xfId="6715"/>
    <cellStyle name="Вычисление 2 2 3 9 2" xfId="17480"/>
    <cellStyle name="Вычисление 2 2 3 9 2 2" xfId="31335"/>
    <cellStyle name="Вычисление 2 2 3 9 3" xfId="36699"/>
    <cellStyle name="Вычисление 2 2 4" xfId="619"/>
    <cellStyle name="Вычисление 2 2 4 10" xfId="10559"/>
    <cellStyle name="Вычисление 2 2 4 10 2" xfId="26248"/>
    <cellStyle name="Вычисление 2 2 4 11" xfId="22666"/>
    <cellStyle name="Вычисление 2 2 4 2" xfId="4999"/>
    <cellStyle name="Вычисление 2 2 4 2 2" xfId="17481"/>
    <cellStyle name="Вычисление 2 2 4 2 2 2" xfId="29805"/>
    <cellStyle name="Вычисление 2 2 4 2 3" xfId="35231"/>
    <cellStyle name="Вычисление 2 2 4 3" xfId="5531"/>
    <cellStyle name="Вычисление 2 2 4 3 2" xfId="17482"/>
    <cellStyle name="Вычисление 2 2 4 3 2 2" xfId="30216"/>
    <cellStyle name="Вычисление 2 2 4 3 3" xfId="35606"/>
    <cellStyle name="Вычисление 2 2 4 4" xfId="5799"/>
    <cellStyle name="Вычисление 2 2 4 4 2" xfId="17483"/>
    <cellStyle name="Вычисление 2 2 4 4 2 2" xfId="30467"/>
    <cellStyle name="Вычисление 2 2 4 4 3" xfId="35857"/>
    <cellStyle name="Вычисление 2 2 4 5" xfId="6086"/>
    <cellStyle name="Вычисление 2 2 4 5 2" xfId="17484"/>
    <cellStyle name="Вычисление 2 2 4 5 2 2" xfId="30730"/>
    <cellStyle name="Вычисление 2 2 4 5 3" xfId="36113"/>
    <cellStyle name="Вычисление 2 2 4 6" xfId="6341"/>
    <cellStyle name="Вычисление 2 2 4 6 2" xfId="17485"/>
    <cellStyle name="Вычисление 2 2 4 6 2 2" xfId="30972"/>
    <cellStyle name="Вычисление 2 2 4 6 3" xfId="36348"/>
    <cellStyle name="Вычисление 2 2 4 7" xfId="6543"/>
    <cellStyle name="Вычисление 2 2 4 7 2" xfId="17486"/>
    <cellStyle name="Вычисление 2 2 4 7 2 2" xfId="31168"/>
    <cellStyle name="Вычисление 2 2 4 7 3" xfId="36538"/>
    <cellStyle name="Вычисление 2 2 4 8" xfId="6717"/>
    <cellStyle name="Вычисление 2 2 4 8 2" xfId="17487"/>
    <cellStyle name="Вычисление 2 2 4 8 2 2" xfId="31337"/>
    <cellStyle name="Вычисление 2 2 4 8 3" xfId="36701"/>
    <cellStyle name="Вычисление 2 2 4 9" xfId="10262"/>
    <cellStyle name="Вычисление 2 2 4 9 2" xfId="17488"/>
    <cellStyle name="Вычисление 2 2 4 9 2 2" xfId="34670"/>
    <cellStyle name="Вычисление 2 2 4 9 3" xfId="25960"/>
    <cellStyle name="Вычисление 2 2 5" xfId="3593"/>
    <cellStyle name="Вычисление 2 2 5 10" xfId="10263"/>
    <cellStyle name="Вычисление 2 2 5 10 2" xfId="17489"/>
    <cellStyle name="Вычисление 2 2 5 10 2 2" xfId="34671"/>
    <cellStyle name="Вычисление 2 2 5 10 3" xfId="25961"/>
    <cellStyle name="Вычисление 2 2 5 11" xfId="10560"/>
    <cellStyle name="Вычисление 2 2 5 11 2" xfId="26249"/>
    <cellStyle name="Вычисление 2 2 5 12" xfId="17490"/>
    <cellStyle name="Вычисление 2 2 5 12 2" xfId="28558"/>
    <cellStyle name="Вычисление 2 2 5 13" xfId="22591"/>
    <cellStyle name="Вычисление 2 2 5 2" xfId="5000"/>
    <cellStyle name="Вычисление 2 2 5 2 2" xfId="17491"/>
    <cellStyle name="Вычисление 2 2 5 2 2 2" xfId="29806"/>
    <cellStyle name="Вычисление 2 2 5 2 3" xfId="35232"/>
    <cellStyle name="Вычисление 2 2 5 3" xfId="5532"/>
    <cellStyle name="Вычисление 2 2 5 3 2" xfId="17492"/>
    <cellStyle name="Вычисление 2 2 5 3 2 2" xfId="30217"/>
    <cellStyle name="Вычисление 2 2 5 3 3" xfId="35607"/>
    <cellStyle name="Вычисление 2 2 5 4" xfId="5800"/>
    <cellStyle name="Вычисление 2 2 5 4 2" xfId="17493"/>
    <cellStyle name="Вычисление 2 2 5 4 2 2" xfId="30468"/>
    <cellStyle name="Вычисление 2 2 5 4 3" xfId="35858"/>
    <cellStyle name="Вычисление 2 2 5 5" xfId="6087"/>
    <cellStyle name="Вычисление 2 2 5 5 2" xfId="17494"/>
    <cellStyle name="Вычисление 2 2 5 5 2 2" xfId="30731"/>
    <cellStyle name="Вычисление 2 2 5 5 3" xfId="36114"/>
    <cellStyle name="Вычисление 2 2 5 6" xfId="6342"/>
    <cellStyle name="Вычисление 2 2 5 6 2" xfId="17495"/>
    <cellStyle name="Вычисление 2 2 5 6 2 2" xfId="30973"/>
    <cellStyle name="Вычисление 2 2 5 6 3" xfId="36349"/>
    <cellStyle name="Вычисление 2 2 5 7" xfId="6544"/>
    <cellStyle name="Вычисление 2 2 5 7 2" xfId="17496"/>
    <cellStyle name="Вычисление 2 2 5 7 2 2" xfId="31169"/>
    <cellStyle name="Вычисление 2 2 5 7 3" xfId="36539"/>
    <cellStyle name="Вычисление 2 2 5 8" xfId="6718"/>
    <cellStyle name="Вычисление 2 2 5 8 2" xfId="17497"/>
    <cellStyle name="Вычисление 2 2 5 8 2 2" xfId="31338"/>
    <cellStyle name="Вычисление 2 2 5 8 3" xfId="36702"/>
    <cellStyle name="Вычисление 2 2 5 9" xfId="9040"/>
    <cellStyle name="Вычисление 2 2 5 9 2" xfId="17498"/>
    <cellStyle name="Вычисление 2 2 5 9 2 2" xfId="33634"/>
    <cellStyle name="Вычисление 2 2 5 9 3" xfId="36789"/>
    <cellStyle name="Вычисление 2 2 6" xfId="5221"/>
    <cellStyle name="Вычисление 2 2 6 10" xfId="35336"/>
    <cellStyle name="Вычисление 2 2 6 2" xfId="5723"/>
    <cellStyle name="Вычисление 2 2 6 2 2" xfId="17499"/>
    <cellStyle name="Вычисление 2 2 6 2 2 2" xfId="30394"/>
    <cellStyle name="Вычисление 2 2 6 2 3" xfId="35784"/>
    <cellStyle name="Вычисление 2 2 6 3" xfId="5988"/>
    <cellStyle name="Вычисление 2 2 6 3 2" xfId="17500"/>
    <cellStyle name="Вычисление 2 2 6 3 2 2" xfId="30642"/>
    <cellStyle name="Вычисление 2 2 6 3 3" xfId="36026"/>
    <cellStyle name="Вычисление 2 2 6 4" xfId="6248"/>
    <cellStyle name="Вычисление 2 2 6 4 2" xfId="17501"/>
    <cellStyle name="Вычисление 2 2 6 4 2 2" xfId="30881"/>
    <cellStyle name="Вычисление 2 2 6 4 3" xfId="36257"/>
    <cellStyle name="Вычисление 2 2 6 5" xfId="6468"/>
    <cellStyle name="Вычисление 2 2 6 5 2" xfId="17502"/>
    <cellStyle name="Вычисление 2 2 6 5 2 2" xfId="31093"/>
    <cellStyle name="Вычисление 2 2 6 5 3" xfId="36463"/>
    <cellStyle name="Вычисление 2 2 6 6" xfId="6644"/>
    <cellStyle name="Вычисление 2 2 6 6 2" xfId="17503"/>
    <cellStyle name="Вычисление 2 2 6 6 2 2" xfId="31264"/>
    <cellStyle name="Вычисление 2 2 6 6 3" xfId="36628"/>
    <cellStyle name="Вычисление 2 2 6 7" xfId="6782"/>
    <cellStyle name="Вычисление 2 2 6 7 2" xfId="17504"/>
    <cellStyle name="Вычисление 2 2 6 7 2 2" xfId="31400"/>
    <cellStyle name="Вычисление 2 2 6 7 3" xfId="36764"/>
    <cellStyle name="Вычисление 2 2 6 8" xfId="10395"/>
    <cellStyle name="Вычисление 2 2 6 8 2" xfId="17505"/>
    <cellStyle name="Вычисление 2 2 6 8 2 2" xfId="34781"/>
    <cellStyle name="Вычисление 2 2 6 8 3" xfId="26089"/>
    <cellStyle name="Вычисление 2 2 6 9" xfId="10635"/>
    <cellStyle name="Вычисление 2 2 6 9 2" xfId="26315"/>
    <cellStyle name="Вычисление 2 2 7" xfId="4504"/>
    <cellStyle name="Вычисление 2 2 7 2" xfId="17506"/>
    <cellStyle name="Вычисление 2 2 7 2 2" xfId="29359"/>
    <cellStyle name="Вычисление 2 2 7 3" xfId="34828"/>
    <cellStyle name="Вычисление 2 2 8" xfId="4382"/>
    <cellStyle name="Вычисление 2 2 8 2" xfId="17507"/>
    <cellStyle name="Вычисление 2 2 8 2 2" xfId="29242"/>
    <cellStyle name="Вычисление 2 2 8 3" xfId="20265"/>
    <cellStyle name="Вычисление 2 2 9" xfId="5710"/>
    <cellStyle name="Вычисление 2 2 9 2" xfId="17508"/>
    <cellStyle name="Вычисление 2 2 9 2 2" xfId="30381"/>
    <cellStyle name="Вычисление 2 2 9 3" xfId="35771"/>
    <cellStyle name="Вычисление 2 3" xfId="340"/>
    <cellStyle name="Вычисление 2 3 10" xfId="4365"/>
    <cellStyle name="Вычисление 2 3 10 2" xfId="17509"/>
    <cellStyle name="Вычисление 2 3 10 2 2" xfId="29225"/>
    <cellStyle name="Вычисление 2 3 10 3" xfId="20511"/>
    <cellStyle name="Вычисление 2 3 11" xfId="5992"/>
    <cellStyle name="Вычисление 2 3 11 2" xfId="17510"/>
    <cellStyle name="Вычисление 2 3 11 2 2" xfId="30645"/>
    <cellStyle name="Вычисление 2 3 11 3" xfId="36028"/>
    <cellStyle name="Вычисление 2 3 12" xfId="9981"/>
    <cellStyle name="Вычисление 2 3 12 2" xfId="17511"/>
    <cellStyle name="Вычисление 2 3 12 2 2" xfId="34430"/>
    <cellStyle name="Вычисление 2 3 12 3" xfId="25689"/>
    <cellStyle name="Вычисление 2 3 13" xfId="10086"/>
    <cellStyle name="Вычисление 2 3 13 2" xfId="25784"/>
    <cellStyle name="Вычисление 2 3 14" xfId="19510"/>
    <cellStyle name="Вычисление 2 3 2" xfId="506"/>
    <cellStyle name="Вычисление 2 3 2 10" xfId="5842"/>
    <cellStyle name="Вычисление 2 3 2 10 2" xfId="17512"/>
    <cellStyle name="Вычисление 2 3 2 10 2 2" xfId="30505"/>
    <cellStyle name="Вычисление 2 3 2 10 3" xfId="35889"/>
    <cellStyle name="Вычисление 2 3 2 11" xfId="9982"/>
    <cellStyle name="Вычисление 2 3 2 11 2" xfId="17513"/>
    <cellStyle name="Вычисление 2 3 2 11 2 2" xfId="34431"/>
    <cellStyle name="Вычисление 2 3 2 11 3" xfId="25690"/>
    <cellStyle name="Вычисление 2 3 2 12" xfId="10085"/>
    <cellStyle name="Вычисление 2 3 2 12 2" xfId="25783"/>
    <cellStyle name="Вычисление 2 3 2 13" xfId="19490"/>
    <cellStyle name="Вычисление 2 3 2 2" xfId="827"/>
    <cellStyle name="Вычисление 2 3 2 2 10" xfId="6719"/>
    <cellStyle name="Вычисление 2 3 2 2 10 2" xfId="17514"/>
    <cellStyle name="Вычисление 2 3 2 2 10 2 2" xfId="31339"/>
    <cellStyle name="Вычисление 2 3 2 2 10 3" xfId="36703"/>
    <cellStyle name="Вычисление 2 3 2 2 11" xfId="10264"/>
    <cellStyle name="Вычисление 2 3 2 2 11 2" xfId="17515"/>
    <cellStyle name="Вычисление 2 3 2 2 11 2 2" xfId="34672"/>
    <cellStyle name="Вычисление 2 3 2 2 11 3" xfId="25962"/>
    <cellStyle name="Вычисление 2 3 2 2 12" xfId="10561"/>
    <cellStyle name="Вычисление 2 3 2 2 12 2" xfId="26250"/>
    <cellStyle name="Вычисление 2 3 2 2 13" xfId="30988"/>
    <cellStyle name="Вычисление 2 3 2 2 2" xfId="896"/>
    <cellStyle name="Вычисление 2 3 2 2 2 10" xfId="10265"/>
    <cellStyle name="Вычисление 2 3 2 2 2 10 2" xfId="17516"/>
    <cellStyle name="Вычисление 2 3 2 2 2 10 2 2" xfId="34673"/>
    <cellStyle name="Вычисление 2 3 2 2 2 10 3" xfId="25963"/>
    <cellStyle name="Вычисление 2 3 2 2 2 11" xfId="10562"/>
    <cellStyle name="Вычисление 2 3 2 2 2 11 2" xfId="26251"/>
    <cellStyle name="Вычисление 2 3 2 2 2 12" xfId="22577"/>
    <cellStyle name="Вычисление 2 3 2 2 2 2" xfId="4170"/>
    <cellStyle name="Вычисление 2 3 2 2 2 2 2" xfId="9550"/>
    <cellStyle name="Вычисление 2 3 2 2 2 2 2 2" xfId="17517"/>
    <cellStyle name="Вычисление 2 3 2 2 2 2 2 2 2" xfId="34130"/>
    <cellStyle name="Вычисление 2 3 2 2 2 2 2 3" xfId="36850"/>
    <cellStyle name="Вычисление 2 3 2 2 2 2 3" xfId="17518"/>
    <cellStyle name="Вычисление 2 3 2 2 2 2 3 2" xfId="29053"/>
    <cellStyle name="Вычисление 2 3 2 2 2 2 4" xfId="21857"/>
    <cellStyle name="Вычисление 2 3 2 2 2 3" xfId="5002"/>
    <cellStyle name="Вычисление 2 3 2 2 2 3 2" xfId="17519"/>
    <cellStyle name="Вычисление 2 3 2 2 2 3 2 2" xfId="29808"/>
    <cellStyle name="Вычисление 2 3 2 2 2 3 3" xfId="35234"/>
    <cellStyle name="Вычисление 2 3 2 2 2 4" xfId="5534"/>
    <cellStyle name="Вычисление 2 3 2 2 2 4 2" xfId="17520"/>
    <cellStyle name="Вычисление 2 3 2 2 2 4 2 2" xfId="30219"/>
    <cellStyle name="Вычисление 2 3 2 2 2 4 3" xfId="35609"/>
    <cellStyle name="Вычисление 2 3 2 2 2 5" xfId="5802"/>
    <cellStyle name="Вычисление 2 3 2 2 2 5 2" xfId="17521"/>
    <cellStyle name="Вычисление 2 3 2 2 2 5 2 2" xfId="30470"/>
    <cellStyle name="Вычисление 2 3 2 2 2 5 3" xfId="35860"/>
    <cellStyle name="Вычисление 2 3 2 2 2 6" xfId="6089"/>
    <cellStyle name="Вычисление 2 3 2 2 2 6 2" xfId="17522"/>
    <cellStyle name="Вычисление 2 3 2 2 2 6 2 2" xfId="30733"/>
    <cellStyle name="Вычисление 2 3 2 2 2 6 3" xfId="36116"/>
    <cellStyle name="Вычисление 2 3 2 2 2 7" xfId="6344"/>
    <cellStyle name="Вычисление 2 3 2 2 2 7 2" xfId="17523"/>
    <cellStyle name="Вычисление 2 3 2 2 2 7 2 2" xfId="30975"/>
    <cellStyle name="Вычисление 2 3 2 2 2 7 3" xfId="36351"/>
    <cellStyle name="Вычисление 2 3 2 2 2 8" xfId="6546"/>
    <cellStyle name="Вычисление 2 3 2 2 2 8 2" xfId="17524"/>
    <cellStyle name="Вычисление 2 3 2 2 2 8 2 2" xfId="31171"/>
    <cellStyle name="Вычисление 2 3 2 2 2 8 3" xfId="36541"/>
    <cellStyle name="Вычисление 2 3 2 2 2 9" xfId="6720"/>
    <cellStyle name="Вычисление 2 3 2 2 2 9 2" xfId="17525"/>
    <cellStyle name="Вычисление 2 3 2 2 2 9 2 2" xfId="31340"/>
    <cellStyle name="Вычисление 2 3 2 2 2 9 3" xfId="36704"/>
    <cellStyle name="Вычисление 2 3 2 2 3" xfId="916"/>
    <cellStyle name="Вычисление 2 3 2 2 3 10" xfId="10563"/>
    <cellStyle name="Вычисление 2 3 2 2 3 10 2" xfId="26252"/>
    <cellStyle name="Вычисление 2 3 2 2 3 11" xfId="22594"/>
    <cellStyle name="Вычисление 2 3 2 2 3 2" xfId="5003"/>
    <cellStyle name="Вычисление 2 3 2 2 3 2 2" xfId="17526"/>
    <cellStyle name="Вычисление 2 3 2 2 3 2 2 2" xfId="29809"/>
    <cellStyle name="Вычисление 2 3 2 2 3 2 3" xfId="35235"/>
    <cellStyle name="Вычисление 2 3 2 2 3 3" xfId="5535"/>
    <cellStyle name="Вычисление 2 3 2 2 3 3 2" xfId="17527"/>
    <cellStyle name="Вычисление 2 3 2 2 3 3 2 2" xfId="30220"/>
    <cellStyle name="Вычисление 2 3 2 2 3 3 3" xfId="35610"/>
    <cellStyle name="Вычисление 2 3 2 2 3 4" xfId="5803"/>
    <cellStyle name="Вычисление 2 3 2 2 3 4 2" xfId="17528"/>
    <cellStyle name="Вычисление 2 3 2 2 3 4 2 2" xfId="30471"/>
    <cellStyle name="Вычисление 2 3 2 2 3 4 3" xfId="35861"/>
    <cellStyle name="Вычисление 2 3 2 2 3 5" xfId="6090"/>
    <cellStyle name="Вычисление 2 3 2 2 3 5 2" xfId="17529"/>
    <cellStyle name="Вычисление 2 3 2 2 3 5 2 2" xfId="30734"/>
    <cellStyle name="Вычисление 2 3 2 2 3 5 3" xfId="36117"/>
    <cellStyle name="Вычисление 2 3 2 2 3 6" xfId="6345"/>
    <cellStyle name="Вычисление 2 3 2 2 3 6 2" xfId="17530"/>
    <cellStyle name="Вычисление 2 3 2 2 3 6 2 2" xfId="30976"/>
    <cellStyle name="Вычисление 2 3 2 2 3 6 3" xfId="36352"/>
    <cellStyle name="Вычисление 2 3 2 2 3 7" xfId="6547"/>
    <cellStyle name="Вычисление 2 3 2 2 3 7 2" xfId="17531"/>
    <cellStyle name="Вычисление 2 3 2 2 3 7 2 2" xfId="31172"/>
    <cellStyle name="Вычисление 2 3 2 2 3 7 3" xfId="36542"/>
    <cellStyle name="Вычисление 2 3 2 2 3 8" xfId="6721"/>
    <cellStyle name="Вычисление 2 3 2 2 3 8 2" xfId="17532"/>
    <cellStyle name="Вычисление 2 3 2 2 3 8 2 2" xfId="31341"/>
    <cellStyle name="Вычисление 2 3 2 2 3 8 3" xfId="36705"/>
    <cellStyle name="Вычисление 2 3 2 2 3 9" xfId="10266"/>
    <cellStyle name="Вычисление 2 3 2 2 3 9 2" xfId="17533"/>
    <cellStyle name="Вычисление 2 3 2 2 3 9 2 2" xfId="34674"/>
    <cellStyle name="Вычисление 2 3 2 2 3 9 3" xfId="25964"/>
    <cellStyle name="Вычисление 2 3 2 2 4" xfId="5001"/>
    <cellStyle name="Вычисление 2 3 2 2 4 2" xfId="17534"/>
    <cellStyle name="Вычисление 2 3 2 2 4 2 2" xfId="29807"/>
    <cellStyle name="Вычисление 2 3 2 2 4 3" xfId="35233"/>
    <cellStyle name="Вычисление 2 3 2 2 5" xfId="5533"/>
    <cellStyle name="Вычисление 2 3 2 2 5 2" xfId="17535"/>
    <cellStyle name="Вычисление 2 3 2 2 5 2 2" xfId="30218"/>
    <cellStyle name="Вычисление 2 3 2 2 5 3" xfId="35608"/>
    <cellStyle name="Вычисление 2 3 2 2 6" xfId="5801"/>
    <cellStyle name="Вычисление 2 3 2 2 6 2" xfId="17536"/>
    <cellStyle name="Вычисление 2 3 2 2 6 2 2" xfId="30469"/>
    <cellStyle name="Вычисление 2 3 2 2 6 3" xfId="35859"/>
    <cellStyle name="Вычисление 2 3 2 2 7" xfId="6088"/>
    <cellStyle name="Вычисление 2 3 2 2 7 2" xfId="17537"/>
    <cellStyle name="Вычисление 2 3 2 2 7 2 2" xfId="30732"/>
    <cellStyle name="Вычисление 2 3 2 2 7 3" xfId="36115"/>
    <cellStyle name="Вычисление 2 3 2 2 8" xfId="6343"/>
    <cellStyle name="Вычисление 2 3 2 2 8 2" xfId="17538"/>
    <cellStyle name="Вычисление 2 3 2 2 8 2 2" xfId="30974"/>
    <cellStyle name="Вычисление 2 3 2 2 8 3" xfId="36350"/>
    <cellStyle name="Вычисление 2 3 2 2 9" xfId="6545"/>
    <cellStyle name="Вычисление 2 3 2 2 9 2" xfId="17539"/>
    <cellStyle name="Вычисление 2 3 2 2 9 2 2" xfId="31170"/>
    <cellStyle name="Вычисление 2 3 2 2 9 3" xfId="36540"/>
    <cellStyle name="Вычисление 2 3 2 3" xfId="633"/>
    <cellStyle name="Вычисление 2 3 2 3 10" xfId="10564"/>
    <cellStyle name="Вычисление 2 3 2 3 10 2" xfId="26253"/>
    <cellStyle name="Вычисление 2 3 2 3 11" xfId="22369"/>
    <cellStyle name="Вычисление 2 3 2 3 2" xfId="5004"/>
    <cellStyle name="Вычисление 2 3 2 3 2 2" xfId="17540"/>
    <cellStyle name="Вычисление 2 3 2 3 2 2 2" xfId="29810"/>
    <cellStyle name="Вычисление 2 3 2 3 2 3" xfId="35236"/>
    <cellStyle name="Вычисление 2 3 2 3 3" xfId="5536"/>
    <cellStyle name="Вычисление 2 3 2 3 3 2" xfId="17541"/>
    <cellStyle name="Вычисление 2 3 2 3 3 2 2" xfId="30221"/>
    <cellStyle name="Вычисление 2 3 2 3 3 3" xfId="35611"/>
    <cellStyle name="Вычисление 2 3 2 3 4" xfId="5804"/>
    <cellStyle name="Вычисление 2 3 2 3 4 2" xfId="17542"/>
    <cellStyle name="Вычисление 2 3 2 3 4 2 2" xfId="30472"/>
    <cellStyle name="Вычисление 2 3 2 3 4 3" xfId="35862"/>
    <cellStyle name="Вычисление 2 3 2 3 5" xfId="6091"/>
    <cellStyle name="Вычисление 2 3 2 3 5 2" xfId="17543"/>
    <cellStyle name="Вычисление 2 3 2 3 5 2 2" xfId="30735"/>
    <cellStyle name="Вычисление 2 3 2 3 5 3" xfId="36118"/>
    <cellStyle name="Вычисление 2 3 2 3 6" xfId="6346"/>
    <cellStyle name="Вычисление 2 3 2 3 6 2" xfId="17544"/>
    <cellStyle name="Вычисление 2 3 2 3 6 2 2" xfId="30977"/>
    <cellStyle name="Вычисление 2 3 2 3 6 3" xfId="36353"/>
    <cellStyle name="Вычисление 2 3 2 3 7" xfId="6548"/>
    <cellStyle name="Вычисление 2 3 2 3 7 2" xfId="17545"/>
    <cellStyle name="Вычисление 2 3 2 3 7 2 2" xfId="31173"/>
    <cellStyle name="Вычисление 2 3 2 3 7 3" xfId="36543"/>
    <cellStyle name="Вычисление 2 3 2 3 8" xfId="6722"/>
    <cellStyle name="Вычисление 2 3 2 3 8 2" xfId="17546"/>
    <cellStyle name="Вычисление 2 3 2 3 8 2 2" xfId="31342"/>
    <cellStyle name="Вычисление 2 3 2 3 8 3" xfId="36706"/>
    <cellStyle name="Вычисление 2 3 2 3 9" xfId="10267"/>
    <cellStyle name="Вычисление 2 3 2 3 9 2" xfId="17547"/>
    <cellStyle name="Вычисление 2 3 2 3 9 2 2" xfId="34675"/>
    <cellStyle name="Вычисление 2 3 2 3 9 3" xfId="25965"/>
    <cellStyle name="Вычисление 2 3 2 4" xfId="4507"/>
    <cellStyle name="Вычисление 2 3 2 4 2" xfId="17548"/>
    <cellStyle name="Вычисление 2 3 2 4 2 2" xfId="29362"/>
    <cellStyle name="Вычисление 2 3 2 4 3" xfId="34831"/>
    <cellStyle name="Вычисление 2 3 2 5" xfId="4727"/>
    <cellStyle name="Вычисление 2 3 2 5 2" xfId="17549"/>
    <cellStyle name="Вычисление 2 3 2 5 2 2" xfId="29549"/>
    <cellStyle name="Вычисление 2 3 2 5 3" xfId="34977"/>
    <cellStyle name="Вычисление 2 3 2 6" xfId="5400"/>
    <cellStyle name="Вычисление 2 3 2 6 2" xfId="17550"/>
    <cellStyle name="Вычисление 2 3 2 6 2 2" xfId="30085"/>
    <cellStyle name="Вычисление 2 3 2 6 3" xfId="35475"/>
    <cellStyle name="Вычисление 2 3 2 7" xfId="5726"/>
    <cellStyle name="Вычисление 2 3 2 7 2" xfId="17551"/>
    <cellStyle name="Вычисление 2 3 2 7 2 2" xfId="30397"/>
    <cellStyle name="Вычисление 2 3 2 7 3" xfId="35787"/>
    <cellStyle name="Вычисление 2 3 2 8" xfId="5396"/>
    <cellStyle name="Вычисление 2 3 2 8 2" xfId="17552"/>
    <cellStyle name="Вычисление 2 3 2 8 2 2" xfId="30081"/>
    <cellStyle name="Вычисление 2 3 2 8 3" xfId="35471"/>
    <cellStyle name="Вычисление 2 3 2 9" xfId="4364"/>
    <cellStyle name="Вычисление 2 3 2 9 2" xfId="17553"/>
    <cellStyle name="Вычисление 2 3 2 9 2 2" xfId="29224"/>
    <cellStyle name="Вычисление 2 3 2 9 3" xfId="20517"/>
    <cellStyle name="Вычисление 2 3 3" xfId="787"/>
    <cellStyle name="Вычисление 2 3 3 10" xfId="10268"/>
    <cellStyle name="Вычисление 2 3 3 10 2" xfId="17554"/>
    <cellStyle name="Вычисление 2 3 3 10 2 2" xfId="34676"/>
    <cellStyle name="Вычисление 2 3 3 10 3" xfId="25966"/>
    <cellStyle name="Вычисление 2 3 3 11" xfId="10565"/>
    <cellStyle name="Вычисление 2 3 3 11 2" xfId="26254"/>
    <cellStyle name="Вычисление 2 3 3 12" xfId="22601"/>
    <cellStyle name="Вычисление 2 3 3 2" xfId="622"/>
    <cellStyle name="Вычисление 2 3 3 2 10" xfId="10566"/>
    <cellStyle name="Вычисление 2 3 3 2 10 2" xfId="26255"/>
    <cellStyle name="Вычисление 2 3 3 2 11" xfId="22608"/>
    <cellStyle name="Вычисление 2 3 3 2 2" xfId="5006"/>
    <cellStyle name="Вычисление 2 3 3 2 2 2" xfId="17555"/>
    <cellStyle name="Вычисление 2 3 3 2 2 2 2" xfId="29812"/>
    <cellStyle name="Вычисление 2 3 3 2 2 3" xfId="35238"/>
    <cellStyle name="Вычисление 2 3 3 2 3" xfId="5538"/>
    <cellStyle name="Вычисление 2 3 3 2 3 2" xfId="17556"/>
    <cellStyle name="Вычисление 2 3 3 2 3 2 2" xfId="30223"/>
    <cellStyle name="Вычисление 2 3 3 2 3 3" xfId="35613"/>
    <cellStyle name="Вычисление 2 3 3 2 4" xfId="5806"/>
    <cellStyle name="Вычисление 2 3 3 2 4 2" xfId="17557"/>
    <cellStyle name="Вычисление 2 3 3 2 4 2 2" xfId="30474"/>
    <cellStyle name="Вычисление 2 3 3 2 4 3" xfId="35864"/>
    <cellStyle name="Вычисление 2 3 3 2 5" xfId="6093"/>
    <cellStyle name="Вычисление 2 3 3 2 5 2" xfId="17558"/>
    <cellStyle name="Вычисление 2 3 3 2 5 2 2" xfId="30737"/>
    <cellStyle name="Вычисление 2 3 3 2 5 3" xfId="36120"/>
    <cellStyle name="Вычисление 2 3 3 2 6" xfId="6348"/>
    <cellStyle name="Вычисление 2 3 3 2 6 2" xfId="17559"/>
    <cellStyle name="Вычисление 2 3 3 2 6 2 2" xfId="30979"/>
    <cellStyle name="Вычисление 2 3 3 2 6 3" xfId="36355"/>
    <cellStyle name="Вычисление 2 3 3 2 7" xfId="6550"/>
    <cellStyle name="Вычисление 2 3 3 2 7 2" xfId="17560"/>
    <cellStyle name="Вычисление 2 3 3 2 7 2 2" xfId="31175"/>
    <cellStyle name="Вычисление 2 3 3 2 7 3" xfId="36545"/>
    <cellStyle name="Вычисление 2 3 3 2 8" xfId="6724"/>
    <cellStyle name="Вычисление 2 3 3 2 8 2" xfId="17561"/>
    <cellStyle name="Вычисление 2 3 3 2 8 2 2" xfId="31344"/>
    <cellStyle name="Вычисление 2 3 3 2 8 3" xfId="36708"/>
    <cellStyle name="Вычисление 2 3 3 2 9" xfId="10269"/>
    <cellStyle name="Вычисление 2 3 3 2 9 2" xfId="17562"/>
    <cellStyle name="Вычисление 2 3 3 2 9 2 2" xfId="34677"/>
    <cellStyle name="Вычисление 2 3 3 2 9 3" xfId="25967"/>
    <cellStyle name="Вычисление 2 3 3 3" xfId="5005"/>
    <cellStyle name="Вычисление 2 3 3 3 2" xfId="17563"/>
    <cellStyle name="Вычисление 2 3 3 3 2 2" xfId="29811"/>
    <cellStyle name="Вычисление 2 3 3 3 3" xfId="35237"/>
    <cellStyle name="Вычисление 2 3 3 4" xfId="5537"/>
    <cellStyle name="Вычисление 2 3 3 4 2" xfId="17564"/>
    <cellStyle name="Вычисление 2 3 3 4 2 2" xfId="30222"/>
    <cellStyle name="Вычисление 2 3 3 4 3" xfId="35612"/>
    <cellStyle name="Вычисление 2 3 3 5" xfId="5805"/>
    <cellStyle name="Вычисление 2 3 3 5 2" xfId="17565"/>
    <cellStyle name="Вычисление 2 3 3 5 2 2" xfId="30473"/>
    <cellStyle name="Вычисление 2 3 3 5 3" xfId="35863"/>
    <cellStyle name="Вычисление 2 3 3 6" xfId="6092"/>
    <cellStyle name="Вычисление 2 3 3 6 2" xfId="17566"/>
    <cellStyle name="Вычисление 2 3 3 6 2 2" xfId="30736"/>
    <cellStyle name="Вычисление 2 3 3 6 3" xfId="36119"/>
    <cellStyle name="Вычисление 2 3 3 7" xfId="6347"/>
    <cellStyle name="Вычисление 2 3 3 7 2" xfId="17567"/>
    <cellStyle name="Вычисление 2 3 3 7 2 2" xfId="30978"/>
    <cellStyle name="Вычисление 2 3 3 7 3" xfId="36354"/>
    <cellStyle name="Вычисление 2 3 3 8" xfId="6549"/>
    <cellStyle name="Вычисление 2 3 3 8 2" xfId="17568"/>
    <cellStyle name="Вычисление 2 3 3 8 2 2" xfId="31174"/>
    <cellStyle name="Вычисление 2 3 3 8 3" xfId="36544"/>
    <cellStyle name="Вычисление 2 3 3 9" xfId="6723"/>
    <cellStyle name="Вычисление 2 3 3 9 2" xfId="17569"/>
    <cellStyle name="Вычисление 2 3 3 9 2 2" xfId="31343"/>
    <cellStyle name="Вычисление 2 3 3 9 3" xfId="36707"/>
    <cellStyle name="Вычисление 2 3 4" xfId="862"/>
    <cellStyle name="Вычисление 2 3 4 10" xfId="10567"/>
    <cellStyle name="Вычисление 2 3 4 10 2" xfId="26256"/>
    <cellStyle name="Вычисление 2 3 4 11" xfId="34105"/>
    <cellStyle name="Вычисление 2 3 4 2" xfId="5007"/>
    <cellStyle name="Вычисление 2 3 4 2 2" xfId="17570"/>
    <cellStyle name="Вычисление 2 3 4 2 2 2" xfId="29813"/>
    <cellStyle name="Вычисление 2 3 4 2 3" xfId="35239"/>
    <cellStyle name="Вычисление 2 3 4 3" xfId="5539"/>
    <cellStyle name="Вычисление 2 3 4 3 2" xfId="17571"/>
    <cellStyle name="Вычисление 2 3 4 3 2 2" xfId="30224"/>
    <cellStyle name="Вычисление 2 3 4 3 3" xfId="35614"/>
    <cellStyle name="Вычисление 2 3 4 4" xfId="5807"/>
    <cellStyle name="Вычисление 2 3 4 4 2" xfId="17572"/>
    <cellStyle name="Вычисление 2 3 4 4 2 2" xfId="30475"/>
    <cellStyle name="Вычисление 2 3 4 4 3" xfId="35865"/>
    <cellStyle name="Вычисление 2 3 4 5" xfId="6094"/>
    <cellStyle name="Вычисление 2 3 4 5 2" xfId="17573"/>
    <cellStyle name="Вычисление 2 3 4 5 2 2" xfId="30738"/>
    <cellStyle name="Вычисление 2 3 4 5 3" xfId="36121"/>
    <cellStyle name="Вычисление 2 3 4 6" xfId="6349"/>
    <cellStyle name="Вычисление 2 3 4 6 2" xfId="17574"/>
    <cellStyle name="Вычисление 2 3 4 6 2 2" xfId="30980"/>
    <cellStyle name="Вычисление 2 3 4 6 3" xfId="36356"/>
    <cellStyle name="Вычисление 2 3 4 7" xfId="6551"/>
    <cellStyle name="Вычисление 2 3 4 7 2" xfId="17575"/>
    <cellStyle name="Вычисление 2 3 4 7 2 2" xfId="31176"/>
    <cellStyle name="Вычисление 2 3 4 7 3" xfId="36546"/>
    <cellStyle name="Вычисление 2 3 4 8" xfId="6725"/>
    <cellStyle name="Вычисление 2 3 4 8 2" xfId="17576"/>
    <cellStyle name="Вычисление 2 3 4 8 2 2" xfId="31345"/>
    <cellStyle name="Вычисление 2 3 4 8 3" xfId="36709"/>
    <cellStyle name="Вычисление 2 3 4 9" xfId="10270"/>
    <cellStyle name="Вычисление 2 3 4 9 2" xfId="17577"/>
    <cellStyle name="Вычисление 2 3 4 9 2 2" xfId="34678"/>
    <cellStyle name="Вычисление 2 3 4 9 3" xfId="25968"/>
    <cellStyle name="Вычисление 2 3 5" xfId="4506"/>
    <cellStyle name="Вычисление 2 3 5 2" xfId="17578"/>
    <cellStyle name="Вычисление 2 3 5 2 2" xfId="29361"/>
    <cellStyle name="Вычисление 2 3 5 3" xfId="34830"/>
    <cellStyle name="Вычисление 2 3 6" xfId="4728"/>
    <cellStyle name="Вычисление 2 3 6 2" xfId="17579"/>
    <cellStyle name="Вычисление 2 3 6 2 2" xfId="29550"/>
    <cellStyle name="Вычисление 2 3 6 3" xfId="34978"/>
    <cellStyle name="Вычисление 2 3 7" xfId="5708"/>
    <cellStyle name="Вычисление 2 3 7 2" xfId="17580"/>
    <cellStyle name="Вычисление 2 3 7 2 2" xfId="30379"/>
    <cellStyle name="Вычисление 2 3 7 3" xfId="35769"/>
    <cellStyle name="Вычисление 2 3 8" xfId="5553"/>
    <cellStyle name="Вычисление 2 3 8 2" xfId="17581"/>
    <cellStyle name="Вычисление 2 3 8 2 2" xfId="30238"/>
    <cellStyle name="Вычисление 2 3 8 3" xfId="35628"/>
    <cellStyle name="Вычисление 2 3 9" xfId="4290"/>
    <cellStyle name="Вычисление 2 3 9 2" xfId="17582"/>
    <cellStyle name="Вычисление 2 3 9 2 2" xfId="29156"/>
    <cellStyle name="Вычисление 2 3 9 3" xfId="25393"/>
    <cellStyle name="Вычисление 2 4" xfId="4201"/>
    <cellStyle name="Вычисление 2 4 10" xfId="10568"/>
    <cellStyle name="Вычисление 2 4 10 2" xfId="26257"/>
    <cellStyle name="Вычисление 2 4 11" xfId="19458"/>
    <cellStyle name="Вычисление 2 4 2" xfId="5008"/>
    <cellStyle name="Вычисление 2 4 2 2" xfId="17583"/>
    <cellStyle name="Вычисление 2 4 2 2 2" xfId="29814"/>
    <cellStyle name="Вычисление 2 4 2 3" xfId="35240"/>
    <cellStyle name="Вычисление 2 4 3" xfId="5540"/>
    <cellStyle name="Вычисление 2 4 3 2" xfId="17584"/>
    <cellStyle name="Вычисление 2 4 3 2 2" xfId="30225"/>
    <cellStyle name="Вычисление 2 4 3 3" xfId="35615"/>
    <cellStyle name="Вычисление 2 4 4" xfId="5808"/>
    <cellStyle name="Вычисление 2 4 4 2" xfId="17585"/>
    <cellStyle name="Вычисление 2 4 4 2 2" xfId="30476"/>
    <cellStyle name="Вычисление 2 4 4 3" xfId="35866"/>
    <cellStyle name="Вычисление 2 4 5" xfId="6095"/>
    <cellStyle name="Вычисление 2 4 5 2" xfId="17586"/>
    <cellStyle name="Вычисление 2 4 5 2 2" xfId="30739"/>
    <cellStyle name="Вычисление 2 4 5 3" xfId="36122"/>
    <cellStyle name="Вычисление 2 4 6" xfId="6350"/>
    <cellStyle name="Вычисление 2 4 6 2" xfId="17587"/>
    <cellStyle name="Вычисление 2 4 6 2 2" xfId="30981"/>
    <cellStyle name="Вычисление 2 4 6 3" xfId="36357"/>
    <cellStyle name="Вычисление 2 4 7" xfId="6552"/>
    <cellStyle name="Вычисление 2 4 7 2" xfId="17588"/>
    <cellStyle name="Вычисление 2 4 7 2 2" xfId="31177"/>
    <cellStyle name="Вычисление 2 4 7 3" xfId="36547"/>
    <cellStyle name="Вычисление 2 4 8" xfId="6726"/>
    <cellStyle name="Вычисление 2 4 8 2" xfId="17589"/>
    <cellStyle name="Вычисление 2 4 8 2 2" xfId="31346"/>
    <cellStyle name="Вычисление 2 4 8 3" xfId="36710"/>
    <cellStyle name="Вычисление 2 4 9" xfId="10271"/>
    <cellStyle name="Вычисление 2 4 9 2" xfId="17590"/>
    <cellStyle name="Вычисление 2 4 9 2 2" xfId="34679"/>
    <cellStyle name="Вычисление 2 4 9 3" xfId="25969"/>
    <cellStyle name="Вычисление 2 5" xfId="5222"/>
    <cellStyle name="Вычисление 2 5 10" xfId="35337"/>
    <cellStyle name="Вычисление 2 5 2" xfId="5724"/>
    <cellStyle name="Вычисление 2 5 2 2" xfId="17591"/>
    <cellStyle name="Вычисление 2 5 2 2 2" xfId="30395"/>
    <cellStyle name="Вычисление 2 5 2 3" xfId="35785"/>
    <cellStyle name="Вычисление 2 5 3" xfId="5989"/>
    <cellStyle name="Вычисление 2 5 3 2" xfId="17592"/>
    <cellStyle name="Вычисление 2 5 3 2 2" xfId="30643"/>
    <cellStyle name="Вычисление 2 5 3 3" xfId="36027"/>
    <cellStyle name="Вычисление 2 5 4" xfId="6249"/>
    <cellStyle name="Вычисление 2 5 4 2" xfId="17593"/>
    <cellStyle name="Вычисление 2 5 4 2 2" xfId="30882"/>
    <cellStyle name="Вычисление 2 5 4 3" xfId="36258"/>
    <cellStyle name="Вычисление 2 5 5" xfId="6469"/>
    <cellStyle name="Вычисление 2 5 5 2" xfId="17594"/>
    <cellStyle name="Вычисление 2 5 5 2 2" xfId="31094"/>
    <cellStyle name="Вычисление 2 5 5 3" xfId="36464"/>
    <cellStyle name="Вычисление 2 5 6" xfId="6645"/>
    <cellStyle name="Вычисление 2 5 6 2" xfId="17595"/>
    <cellStyle name="Вычисление 2 5 6 2 2" xfId="31265"/>
    <cellStyle name="Вычисление 2 5 6 3" xfId="36629"/>
    <cellStyle name="Вычисление 2 5 7" xfId="6783"/>
    <cellStyle name="Вычисление 2 5 7 2" xfId="17596"/>
    <cellStyle name="Вычисление 2 5 7 2 2" xfId="31401"/>
    <cellStyle name="Вычисление 2 5 7 3" xfId="36765"/>
    <cellStyle name="Вычисление 2 5 8" xfId="10396"/>
    <cellStyle name="Вычисление 2 5 8 2" xfId="17597"/>
    <cellStyle name="Вычисление 2 5 8 2 2" xfId="34782"/>
    <cellStyle name="Вычисление 2 5 8 3" xfId="26090"/>
    <cellStyle name="Вычисление 2 5 9" xfId="10636"/>
    <cellStyle name="Вычисление 2 5 9 2" xfId="26316"/>
    <cellStyle name="Гиперссылка 2" xfId="507"/>
    <cellStyle name="Гиперссылка 2 2" xfId="3594"/>
    <cellStyle name="Гиперссылка 3" xfId="937"/>
    <cellStyle name="Гиперссылка 3 2" xfId="3595"/>
    <cellStyle name="Гиперссылка 4" xfId="3596"/>
    <cellStyle name="Гиперссылка 4 2" xfId="5009"/>
    <cellStyle name="Гиперссылка 5" xfId="17598"/>
    <cellStyle name="Заголовок 1 2" xfId="341"/>
    <cellStyle name="Заголовок 1 2 2" xfId="342"/>
    <cellStyle name="Заголовок 1 2 2 2" xfId="3597"/>
    <cellStyle name="Заголовок 1 2 3" xfId="343"/>
    <cellStyle name="Заголовок 1 2 3 2" xfId="36911"/>
    <cellStyle name="Заголовок 2 2" xfId="344"/>
    <cellStyle name="Заголовок 2 2 2" xfId="345"/>
    <cellStyle name="Заголовок 2 2 2 2" xfId="3598"/>
    <cellStyle name="Заголовок 2 2 3" xfId="346"/>
    <cellStyle name="Заголовок 2 2 3 2" xfId="36912"/>
    <cellStyle name="Заголовок 3 2" xfId="347"/>
    <cellStyle name="Заголовок 3 2 2" xfId="348"/>
    <cellStyle name="Заголовок 3 2 2 2" xfId="828"/>
    <cellStyle name="Заголовок 3 2 2 2 10" xfId="10569"/>
    <cellStyle name="Заголовок 3 2 2 2 2" xfId="861"/>
    <cellStyle name="Заголовок 3 2 2 2 2 2" xfId="4145"/>
    <cellStyle name="Заголовок 3 2 2 2 2 2 2" xfId="9525"/>
    <cellStyle name="Заголовок 3 2 2 2 2 2 2 2" xfId="17599"/>
    <cellStyle name="Заголовок 3 2 2 2 2 2 3" xfId="17600"/>
    <cellStyle name="Заголовок 3 2 2 2 2 3" xfId="5813"/>
    <cellStyle name="Заголовок 3 2 2 2 2 3 2" xfId="17601"/>
    <cellStyle name="Заголовок 3 2 2 2 2 4" xfId="6100"/>
    <cellStyle name="Заголовок 3 2 2 2 2 4 2" xfId="17602"/>
    <cellStyle name="Заголовок 3 2 2 2 2 5" xfId="6355"/>
    <cellStyle name="Заголовок 3 2 2 2 2 5 2" xfId="17603"/>
    <cellStyle name="Заголовок 3 2 2 2 2 6" xfId="6557"/>
    <cellStyle name="Заголовок 3 2 2 2 2 6 2" xfId="17604"/>
    <cellStyle name="Заголовок 3 2 2 2 2 7" xfId="6914"/>
    <cellStyle name="Заголовок 3 2 2 2 2 7 2" xfId="17605"/>
    <cellStyle name="Заголовок 3 2 2 2 2 8" xfId="10570"/>
    <cellStyle name="Заголовок 3 2 2 2 3" xfId="624"/>
    <cellStyle name="Заголовок 3 2 2 2 3 2" xfId="4105"/>
    <cellStyle name="Заголовок 3 2 2 2 3 2 2" xfId="9485"/>
    <cellStyle name="Заголовок 3 2 2 2 3 2 2 2" xfId="17606"/>
    <cellStyle name="Заголовок 3 2 2 2 3 2 3" xfId="17607"/>
    <cellStyle name="Заголовок 3 2 2 2 3 3" xfId="5814"/>
    <cellStyle name="Заголовок 3 2 2 2 3 3 2" xfId="17608"/>
    <cellStyle name="Заголовок 3 2 2 2 3 4" xfId="6101"/>
    <cellStyle name="Заголовок 3 2 2 2 3 4 2" xfId="17609"/>
    <cellStyle name="Заголовок 3 2 2 2 3 5" xfId="6356"/>
    <cellStyle name="Заголовок 3 2 2 2 3 5 2" xfId="17610"/>
    <cellStyle name="Заголовок 3 2 2 2 3 6" xfId="6558"/>
    <cellStyle name="Заголовок 3 2 2 2 3 6 2" xfId="17611"/>
    <cellStyle name="Заголовок 3 2 2 2 3 7" xfId="6898"/>
    <cellStyle name="Заголовок 3 2 2 2 3 7 2" xfId="17612"/>
    <cellStyle name="Заголовок 3 2 2 2 3 8" xfId="10571"/>
    <cellStyle name="Заголовок 3 2 2 2 4" xfId="917"/>
    <cellStyle name="Заголовок 3 2 2 2 4 2" xfId="5815"/>
    <cellStyle name="Заголовок 3 2 2 2 4 2 2" xfId="17613"/>
    <cellStyle name="Заголовок 3 2 2 2 4 3" xfId="6102"/>
    <cellStyle name="Заголовок 3 2 2 2 4 3 2" xfId="17614"/>
    <cellStyle name="Заголовок 3 2 2 2 4 4" xfId="6357"/>
    <cellStyle name="Заголовок 3 2 2 2 4 4 2" xfId="17615"/>
    <cellStyle name="Заголовок 3 2 2 2 4 5" xfId="6559"/>
    <cellStyle name="Заголовок 3 2 2 2 4 5 2" xfId="17616"/>
    <cellStyle name="Заголовок 3 2 2 2 4 6" xfId="6916"/>
    <cellStyle name="Заголовок 3 2 2 2 4 6 2" xfId="17617"/>
    <cellStyle name="Заголовок 3 2 2 2 4 7" xfId="10572"/>
    <cellStyle name="Заголовок 3 2 2 2 5" xfId="5812"/>
    <cellStyle name="Заголовок 3 2 2 2 5 2" xfId="17618"/>
    <cellStyle name="Заголовок 3 2 2 2 6" xfId="6099"/>
    <cellStyle name="Заголовок 3 2 2 2 6 2" xfId="17619"/>
    <cellStyle name="Заголовок 3 2 2 2 7" xfId="6354"/>
    <cellStyle name="Заголовок 3 2 2 2 7 2" xfId="17620"/>
    <cellStyle name="Заголовок 3 2 2 2 8" xfId="6556"/>
    <cellStyle name="Заголовок 3 2 2 2 8 2" xfId="17621"/>
    <cellStyle name="Заголовок 3 2 2 2 9" xfId="6909"/>
    <cellStyle name="Заголовок 3 2 2 2 9 2" xfId="17622"/>
    <cellStyle name="Заголовок 3 2 2 3" xfId="3599"/>
    <cellStyle name="Заголовок 3 2 2 3 2" xfId="5223"/>
    <cellStyle name="Заголовок 3 2 2 3 2 2" xfId="17623"/>
    <cellStyle name="Заголовок 3 2 2 3 3" xfId="5990"/>
    <cellStyle name="Заголовок 3 2 2 3 3 2" xfId="17624"/>
    <cellStyle name="Заголовок 3 2 2 3 4" xfId="6250"/>
    <cellStyle name="Заголовок 3 2 2 3 4 2" xfId="17625"/>
    <cellStyle name="Заголовок 3 2 2 3 5" xfId="6784"/>
    <cellStyle name="Заголовок 3 2 2 3 5 2" xfId="17626"/>
    <cellStyle name="Заголовок 3 2 2 3 6" xfId="9041"/>
    <cellStyle name="Заголовок 3 2 2 3 6 2" xfId="17627"/>
    <cellStyle name="Заголовок 3 2 2 3 7" xfId="10637"/>
    <cellStyle name="Заголовок 3 2 2 3 8" xfId="17628"/>
    <cellStyle name="Заголовок 3 2 2 4" xfId="9911"/>
    <cellStyle name="Заголовок 3 2 3" xfId="349"/>
    <cellStyle name="Заголовок 3 2 3 2" xfId="789"/>
    <cellStyle name="Заголовок 3 2 3 2 10" xfId="10573"/>
    <cellStyle name="Заголовок 3 2 3 2 2" xfId="856"/>
    <cellStyle name="Заголовок 3 2 3 2 2 2" xfId="4142"/>
    <cellStyle name="Заголовок 3 2 3 2 2 2 2" xfId="9522"/>
    <cellStyle name="Заголовок 3 2 3 2 2 2 2 2" xfId="17629"/>
    <cellStyle name="Заголовок 3 2 3 2 2 2 3" xfId="17630"/>
    <cellStyle name="Заголовок 3 2 3 2 2 3" xfId="5817"/>
    <cellStyle name="Заголовок 3 2 3 2 2 3 2" xfId="17631"/>
    <cellStyle name="Заголовок 3 2 3 2 2 4" xfId="6104"/>
    <cellStyle name="Заголовок 3 2 3 2 2 4 2" xfId="17632"/>
    <cellStyle name="Заголовок 3 2 3 2 2 5" xfId="6359"/>
    <cellStyle name="Заголовок 3 2 3 2 2 5 2" xfId="17633"/>
    <cellStyle name="Заголовок 3 2 3 2 2 6" xfId="6561"/>
    <cellStyle name="Заголовок 3 2 3 2 2 6 2" xfId="17634"/>
    <cellStyle name="Заголовок 3 2 3 2 2 7" xfId="6912"/>
    <cellStyle name="Заголовок 3 2 3 2 2 7 2" xfId="17635"/>
    <cellStyle name="Заголовок 3 2 3 2 2 8" xfId="10574"/>
    <cellStyle name="Заголовок 3 2 3 2 3" xfId="620"/>
    <cellStyle name="Заголовок 3 2 3 2 3 2" xfId="4104"/>
    <cellStyle name="Заголовок 3 2 3 2 3 2 2" xfId="9484"/>
    <cellStyle name="Заголовок 3 2 3 2 3 2 2 2" xfId="17636"/>
    <cellStyle name="Заголовок 3 2 3 2 3 2 3" xfId="17637"/>
    <cellStyle name="Заголовок 3 2 3 2 3 3" xfId="5818"/>
    <cellStyle name="Заголовок 3 2 3 2 3 3 2" xfId="17638"/>
    <cellStyle name="Заголовок 3 2 3 2 3 4" xfId="6105"/>
    <cellStyle name="Заголовок 3 2 3 2 3 4 2" xfId="17639"/>
    <cellStyle name="Заголовок 3 2 3 2 3 5" xfId="6360"/>
    <cellStyle name="Заголовок 3 2 3 2 3 5 2" xfId="17640"/>
    <cellStyle name="Заголовок 3 2 3 2 3 6" xfId="6562"/>
    <cellStyle name="Заголовок 3 2 3 2 3 6 2" xfId="17641"/>
    <cellStyle name="Заголовок 3 2 3 2 3 7" xfId="6897"/>
    <cellStyle name="Заголовок 3 2 3 2 3 7 2" xfId="17642"/>
    <cellStyle name="Заголовок 3 2 3 2 3 8" xfId="10575"/>
    <cellStyle name="Заголовок 3 2 3 2 4" xfId="869"/>
    <cellStyle name="Заголовок 3 2 3 2 4 2" xfId="5819"/>
    <cellStyle name="Заголовок 3 2 3 2 4 2 2" xfId="17643"/>
    <cellStyle name="Заголовок 3 2 3 2 4 3" xfId="6106"/>
    <cellStyle name="Заголовок 3 2 3 2 4 3 2" xfId="17644"/>
    <cellStyle name="Заголовок 3 2 3 2 4 4" xfId="6361"/>
    <cellStyle name="Заголовок 3 2 3 2 4 4 2" xfId="17645"/>
    <cellStyle name="Заголовок 3 2 3 2 4 5" xfId="6563"/>
    <cellStyle name="Заголовок 3 2 3 2 4 5 2" xfId="17646"/>
    <cellStyle name="Заголовок 3 2 3 2 4 6" xfId="6915"/>
    <cellStyle name="Заголовок 3 2 3 2 4 6 2" xfId="17647"/>
    <cellStyle name="Заголовок 3 2 3 2 4 7" xfId="10576"/>
    <cellStyle name="Заголовок 3 2 3 2 5" xfId="5816"/>
    <cellStyle name="Заголовок 3 2 3 2 5 2" xfId="17648"/>
    <cellStyle name="Заголовок 3 2 3 2 6" xfId="6103"/>
    <cellStyle name="Заголовок 3 2 3 2 6 2" xfId="17649"/>
    <cellStyle name="Заголовок 3 2 3 2 7" xfId="6358"/>
    <cellStyle name="Заголовок 3 2 3 2 7 2" xfId="17650"/>
    <cellStyle name="Заголовок 3 2 3 2 8" xfId="6560"/>
    <cellStyle name="Заголовок 3 2 3 2 8 2" xfId="17651"/>
    <cellStyle name="Заголовок 3 2 3 2 9" xfId="6907"/>
    <cellStyle name="Заголовок 3 2 3 2 9 2" xfId="17652"/>
    <cellStyle name="Заголовок 3 2 3 3" xfId="594"/>
    <cellStyle name="Заголовок 3 2 3 3 2" xfId="4102"/>
    <cellStyle name="Заголовок 3 2 3 3 2 2" xfId="9482"/>
    <cellStyle name="Заголовок 3 2 3 3 2 2 2" xfId="17653"/>
    <cellStyle name="Заголовок 3 2 3 3 2 3" xfId="17654"/>
    <cellStyle name="Заголовок 3 2 3 3 3" xfId="5820"/>
    <cellStyle name="Заголовок 3 2 3 3 3 2" xfId="17655"/>
    <cellStyle name="Заголовок 3 2 3 3 4" xfId="6107"/>
    <cellStyle name="Заголовок 3 2 3 3 4 2" xfId="17656"/>
    <cellStyle name="Заголовок 3 2 3 3 5" xfId="6362"/>
    <cellStyle name="Заголовок 3 2 3 3 5 2" xfId="17657"/>
    <cellStyle name="Заголовок 3 2 3 3 6" xfId="6564"/>
    <cellStyle name="Заголовок 3 2 3 3 6 2" xfId="17658"/>
    <cellStyle name="Заголовок 3 2 3 3 7" xfId="6894"/>
    <cellStyle name="Заголовок 3 2 3 3 7 2" xfId="17659"/>
    <cellStyle name="Заголовок 3 2 3 3 8" xfId="10577"/>
    <cellStyle name="Заголовок 3 2 3 4" xfId="588"/>
    <cellStyle name="Заголовок 3 2 3 4 2" xfId="4100"/>
    <cellStyle name="Заголовок 3 2 3 4 2 2" xfId="9480"/>
    <cellStyle name="Заголовок 3 2 3 4 2 2 2" xfId="17660"/>
    <cellStyle name="Заголовок 3 2 3 4 2 3" xfId="17661"/>
    <cellStyle name="Заголовок 3 2 3 4 3" xfId="5821"/>
    <cellStyle name="Заголовок 3 2 3 4 3 2" xfId="17662"/>
    <cellStyle name="Заголовок 3 2 3 4 4" xfId="6108"/>
    <cellStyle name="Заголовок 3 2 3 4 4 2" xfId="17663"/>
    <cellStyle name="Заголовок 3 2 3 4 5" xfId="6363"/>
    <cellStyle name="Заголовок 3 2 3 4 5 2" xfId="17664"/>
    <cellStyle name="Заголовок 3 2 3 4 6" xfId="6565"/>
    <cellStyle name="Заголовок 3 2 3 4 6 2" xfId="17665"/>
    <cellStyle name="Заголовок 3 2 3 4 7" xfId="6892"/>
    <cellStyle name="Заголовок 3 2 3 4 7 2" xfId="17666"/>
    <cellStyle name="Заголовок 3 2 3 4 8" xfId="10578"/>
    <cellStyle name="Заголовок 3 2 3 5" xfId="603"/>
    <cellStyle name="Заголовок 3 2 3 5 2" xfId="5822"/>
    <cellStyle name="Заголовок 3 2 3 5 2 2" xfId="17667"/>
    <cellStyle name="Заголовок 3 2 3 5 3" xfId="6109"/>
    <cellStyle name="Заголовок 3 2 3 5 3 2" xfId="17668"/>
    <cellStyle name="Заголовок 3 2 3 5 4" xfId="6364"/>
    <cellStyle name="Заголовок 3 2 3 5 4 2" xfId="17669"/>
    <cellStyle name="Заголовок 3 2 3 5 5" xfId="6566"/>
    <cellStyle name="Заголовок 3 2 3 5 5 2" xfId="17670"/>
    <cellStyle name="Заголовок 3 2 3 5 6" xfId="6895"/>
    <cellStyle name="Заголовок 3 2 3 5 6 2" xfId="17671"/>
    <cellStyle name="Заголовок 3 2 3 5 7" xfId="10579"/>
    <cellStyle name="Заголовок 3 2 3 6" xfId="5111"/>
    <cellStyle name="Заголовок 3 2 3 6 2" xfId="17672"/>
    <cellStyle name="Заголовок 3 2 3 7" xfId="5658"/>
    <cellStyle name="Заголовок 3 2 3 7 2" xfId="17673"/>
    <cellStyle name="Заголовок 3 2 3 8" xfId="6807"/>
    <cellStyle name="Заголовок 3 2 3 8 2" xfId="17674"/>
    <cellStyle name="Заголовок 3 2 3 9" xfId="10376"/>
    <cellStyle name="Заголовок 3 2 4" xfId="5224"/>
    <cellStyle name="Заголовок 3 2 4 2" xfId="5991"/>
    <cellStyle name="Заголовок 3 2 4 2 2" xfId="17675"/>
    <cellStyle name="Заголовок 3 2 4 3" xfId="6251"/>
    <cellStyle name="Заголовок 3 2 4 3 2" xfId="17676"/>
    <cellStyle name="Заголовок 3 2 4 4" xfId="6785"/>
    <cellStyle name="Заголовок 3 2 4 4 2" xfId="17677"/>
    <cellStyle name="Заголовок 3 2 4 5" xfId="10638"/>
    <cellStyle name="Заголовок 4 2" xfId="350"/>
    <cellStyle name="Заголовок 4 2 2" xfId="351"/>
    <cellStyle name="Заголовок 4 2 2 2" xfId="3600"/>
    <cellStyle name="Заголовок 4 2 3" xfId="352"/>
    <cellStyle name="Заголовок 4 2 3 2" xfId="36913"/>
    <cellStyle name="Итог 2" xfId="353"/>
    <cellStyle name="Итог 2 2" xfId="354"/>
    <cellStyle name="Итог 2 2 10" xfId="5657"/>
    <cellStyle name="Итог 2 2 10 2" xfId="17678"/>
    <cellStyle name="Итог 2 2 10 2 2" xfId="30334"/>
    <cellStyle name="Итог 2 2 10 3" xfId="35724"/>
    <cellStyle name="Итог 2 2 11" xfId="4341"/>
    <cellStyle name="Итог 2 2 11 2" xfId="17679"/>
    <cellStyle name="Итог 2 2 11 2 2" xfId="29201"/>
    <cellStyle name="Итог 2 2 11 3" xfId="20853"/>
    <cellStyle name="Итог 2 2 12" xfId="6381"/>
    <cellStyle name="Итог 2 2 12 2" xfId="17680"/>
    <cellStyle name="Итог 2 2 12 2 2" xfId="31007"/>
    <cellStyle name="Итог 2 2 12 3" xfId="36377"/>
    <cellStyle name="Итог 2 2 13" xfId="9983"/>
    <cellStyle name="Итог 2 2 13 2" xfId="17681"/>
    <cellStyle name="Итог 2 2 13 2 2" xfId="34432"/>
    <cellStyle name="Итог 2 2 13 3" xfId="25691"/>
    <cellStyle name="Итог 2 2 14" xfId="10083"/>
    <cellStyle name="Итог 2 2 14 2" xfId="25782"/>
    <cellStyle name="Итог 2 2 15" xfId="19509"/>
    <cellStyle name="Итог 2 2 2" xfId="508"/>
    <cellStyle name="Итог 2 2 2 10" xfId="6631"/>
    <cellStyle name="Итог 2 2 2 10 2" xfId="17682"/>
    <cellStyle name="Итог 2 2 2 10 2 2" xfId="31251"/>
    <cellStyle name="Итог 2 2 2 10 3" xfId="36615"/>
    <cellStyle name="Итог 2 2 2 11" xfId="9984"/>
    <cellStyle name="Итог 2 2 2 11 2" xfId="17683"/>
    <cellStyle name="Итог 2 2 2 11 2 2" xfId="34433"/>
    <cellStyle name="Итог 2 2 2 11 3" xfId="25692"/>
    <cellStyle name="Итог 2 2 2 12" xfId="10082"/>
    <cellStyle name="Итог 2 2 2 12 2" xfId="25781"/>
    <cellStyle name="Итог 2 2 2 13" xfId="21889"/>
    <cellStyle name="Итог 2 2 2 2" xfId="829"/>
    <cellStyle name="Итог 2 2 2 2 10" xfId="6727"/>
    <cellStyle name="Итог 2 2 2 2 10 2" xfId="17684"/>
    <cellStyle name="Итог 2 2 2 2 10 2 2" xfId="31347"/>
    <cellStyle name="Итог 2 2 2 2 10 3" xfId="36711"/>
    <cellStyle name="Итог 2 2 2 2 11" xfId="10279"/>
    <cellStyle name="Итог 2 2 2 2 11 2" xfId="17685"/>
    <cellStyle name="Итог 2 2 2 2 11 2 2" xfId="34680"/>
    <cellStyle name="Итог 2 2 2 2 11 3" xfId="25977"/>
    <cellStyle name="Итог 2 2 2 2 12" xfId="10580"/>
    <cellStyle name="Итог 2 2 2 2 12 2" xfId="26262"/>
    <cellStyle name="Итог 2 2 2 2 13" xfId="30746"/>
    <cellStyle name="Итог 2 2 2 2 2" xfId="897"/>
    <cellStyle name="Итог 2 2 2 2 2 10" xfId="10280"/>
    <cellStyle name="Итог 2 2 2 2 2 10 2" xfId="17686"/>
    <cellStyle name="Итог 2 2 2 2 2 10 2 2" xfId="34681"/>
    <cellStyle name="Итог 2 2 2 2 2 10 3" xfId="25978"/>
    <cellStyle name="Итог 2 2 2 2 2 11" xfId="10581"/>
    <cellStyle name="Итог 2 2 2 2 2 11 2" xfId="26263"/>
    <cellStyle name="Итог 2 2 2 2 2 12" xfId="22560"/>
    <cellStyle name="Итог 2 2 2 2 2 2" xfId="4171"/>
    <cellStyle name="Итог 2 2 2 2 2 2 2" xfId="9551"/>
    <cellStyle name="Итог 2 2 2 2 2 2 2 2" xfId="17687"/>
    <cellStyle name="Итог 2 2 2 2 2 2 2 2 2" xfId="34131"/>
    <cellStyle name="Итог 2 2 2 2 2 2 2 3" xfId="36851"/>
    <cellStyle name="Итог 2 2 2 2 2 2 3" xfId="17688"/>
    <cellStyle name="Итог 2 2 2 2 2 2 3 2" xfId="29054"/>
    <cellStyle name="Итог 2 2 2 2 2 2 4" xfId="22454"/>
    <cellStyle name="Итог 2 2 2 2 2 3" xfId="5022"/>
    <cellStyle name="Итог 2 2 2 2 2 3 2" xfId="17689"/>
    <cellStyle name="Итог 2 2 2 2 2 3 2 2" xfId="29827"/>
    <cellStyle name="Итог 2 2 2 2 2 3 3" xfId="35253"/>
    <cellStyle name="Итог 2 2 2 2 2 4" xfId="5555"/>
    <cellStyle name="Итог 2 2 2 2 2 4 2" xfId="17690"/>
    <cellStyle name="Итог 2 2 2 2 2 4 2 2" xfId="30240"/>
    <cellStyle name="Итог 2 2 2 2 2 4 3" xfId="35630"/>
    <cellStyle name="Итог 2 2 2 2 2 5" xfId="5824"/>
    <cellStyle name="Итог 2 2 2 2 2 5 2" xfId="17691"/>
    <cellStyle name="Итог 2 2 2 2 2 5 2 2" xfId="30487"/>
    <cellStyle name="Итог 2 2 2 2 2 5 3" xfId="35871"/>
    <cellStyle name="Итог 2 2 2 2 2 6" xfId="6111"/>
    <cellStyle name="Итог 2 2 2 2 2 6 2" xfId="17692"/>
    <cellStyle name="Итог 2 2 2 2 2 6 2 2" xfId="30751"/>
    <cellStyle name="Итог 2 2 2 2 2 6 3" xfId="36127"/>
    <cellStyle name="Итог 2 2 2 2 2 7" xfId="6366"/>
    <cellStyle name="Итог 2 2 2 2 2 7 2" xfId="17693"/>
    <cellStyle name="Итог 2 2 2 2 2 7 2 2" xfId="30992"/>
    <cellStyle name="Итог 2 2 2 2 2 7 3" xfId="36362"/>
    <cellStyle name="Итог 2 2 2 2 2 8" xfId="6568"/>
    <cellStyle name="Итог 2 2 2 2 2 8 2" xfId="17694"/>
    <cellStyle name="Итог 2 2 2 2 2 8 2 2" xfId="31188"/>
    <cellStyle name="Итог 2 2 2 2 2 8 3" xfId="36552"/>
    <cellStyle name="Итог 2 2 2 2 2 9" xfId="6728"/>
    <cellStyle name="Итог 2 2 2 2 2 9 2" xfId="17695"/>
    <cellStyle name="Итог 2 2 2 2 2 9 2 2" xfId="31348"/>
    <cellStyle name="Итог 2 2 2 2 2 9 3" xfId="36712"/>
    <cellStyle name="Итог 2 2 2 2 3" xfId="918"/>
    <cellStyle name="Итог 2 2 2 2 3 10" xfId="10582"/>
    <cellStyle name="Итог 2 2 2 2 3 10 2" xfId="26264"/>
    <cellStyle name="Итог 2 2 2 2 3 11" xfId="22558"/>
    <cellStyle name="Итог 2 2 2 2 3 2" xfId="5023"/>
    <cellStyle name="Итог 2 2 2 2 3 2 2" xfId="17696"/>
    <cellStyle name="Итог 2 2 2 2 3 2 2 2" xfId="29828"/>
    <cellStyle name="Итог 2 2 2 2 3 2 3" xfId="35254"/>
    <cellStyle name="Итог 2 2 2 2 3 3" xfId="5556"/>
    <cellStyle name="Итог 2 2 2 2 3 3 2" xfId="17697"/>
    <cellStyle name="Итог 2 2 2 2 3 3 2 2" xfId="30241"/>
    <cellStyle name="Итог 2 2 2 2 3 3 3" xfId="35631"/>
    <cellStyle name="Итог 2 2 2 2 3 4" xfId="5825"/>
    <cellStyle name="Итог 2 2 2 2 3 4 2" xfId="17698"/>
    <cellStyle name="Итог 2 2 2 2 3 4 2 2" xfId="30488"/>
    <cellStyle name="Итог 2 2 2 2 3 4 3" xfId="35872"/>
    <cellStyle name="Итог 2 2 2 2 3 5" xfId="6112"/>
    <cellStyle name="Итог 2 2 2 2 3 5 2" xfId="17699"/>
    <cellStyle name="Итог 2 2 2 2 3 5 2 2" xfId="30752"/>
    <cellStyle name="Итог 2 2 2 2 3 5 3" xfId="36128"/>
    <cellStyle name="Итог 2 2 2 2 3 6" xfId="6367"/>
    <cellStyle name="Итог 2 2 2 2 3 6 2" xfId="17700"/>
    <cellStyle name="Итог 2 2 2 2 3 6 2 2" xfId="30993"/>
    <cellStyle name="Итог 2 2 2 2 3 6 3" xfId="36363"/>
    <cellStyle name="Итог 2 2 2 2 3 7" xfId="6569"/>
    <cellStyle name="Итог 2 2 2 2 3 7 2" xfId="17701"/>
    <cellStyle name="Итог 2 2 2 2 3 7 2 2" xfId="31189"/>
    <cellStyle name="Итог 2 2 2 2 3 7 3" xfId="36553"/>
    <cellStyle name="Итог 2 2 2 2 3 8" xfId="6729"/>
    <cellStyle name="Итог 2 2 2 2 3 8 2" xfId="17702"/>
    <cellStyle name="Итог 2 2 2 2 3 8 2 2" xfId="31349"/>
    <cellStyle name="Итог 2 2 2 2 3 8 3" xfId="36713"/>
    <cellStyle name="Итог 2 2 2 2 3 9" xfId="10281"/>
    <cellStyle name="Итог 2 2 2 2 3 9 2" xfId="17703"/>
    <cellStyle name="Итог 2 2 2 2 3 9 2 2" xfId="34682"/>
    <cellStyle name="Итог 2 2 2 2 3 9 3" xfId="25979"/>
    <cellStyle name="Итог 2 2 2 2 4" xfId="5021"/>
    <cellStyle name="Итог 2 2 2 2 4 2" xfId="17704"/>
    <cellStyle name="Итог 2 2 2 2 4 2 2" xfId="29826"/>
    <cellStyle name="Итог 2 2 2 2 4 3" xfId="35252"/>
    <cellStyle name="Итог 2 2 2 2 5" xfId="5554"/>
    <cellStyle name="Итог 2 2 2 2 5 2" xfId="17705"/>
    <cellStyle name="Итог 2 2 2 2 5 2 2" xfId="30239"/>
    <cellStyle name="Итог 2 2 2 2 5 3" xfId="35629"/>
    <cellStyle name="Итог 2 2 2 2 6" xfId="5823"/>
    <cellStyle name="Итог 2 2 2 2 6 2" xfId="17706"/>
    <cellStyle name="Итог 2 2 2 2 6 2 2" xfId="30486"/>
    <cellStyle name="Итог 2 2 2 2 6 3" xfId="35870"/>
    <cellStyle name="Итог 2 2 2 2 7" xfId="6110"/>
    <cellStyle name="Итог 2 2 2 2 7 2" xfId="17707"/>
    <cellStyle name="Итог 2 2 2 2 7 2 2" xfId="30750"/>
    <cellStyle name="Итог 2 2 2 2 7 3" xfId="36126"/>
    <cellStyle name="Итог 2 2 2 2 8" xfId="6365"/>
    <cellStyle name="Итог 2 2 2 2 8 2" xfId="17708"/>
    <cellStyle name="Итог 2 2 2 2 8 2 2" xfId="30991"/>
    <cellStyle name="Итог 2 2 2 2 8 3" xfId="36361"/>
    <cellStyle name="Итог 2 2 2 2 9" xfId="6567"/>
    <cellStyle name="Итог 2 2 2 2 9 2" xfId="17709"/>
    <cellStyle name="Итог 2 2 2 2 9 2 2" xfId="31187"/>
    <cellStyle name="Итог 2 2 2 2 9 3" xfId="36551"/>
    <cellStyle name="Итог 2 2 2 3" xfId="854"/>
    <cellStyle name="Итог 2 2 2 3 10" xfId="10583"/>
    <cellStyle name="Итог 2 2 2 3 10 2" xfId="26265"/>
    <cellStyle name="Итог 2 2 2 3 11" xfId="22645"/>
    <cellStyle name="Итог 2 2 2 3 2" xfId="5024"/>
    <cellStyle name="Итог 2 2 2 3 2 2" xfId="17710"/>
    <cellStyle name="Итог 2 2 2 3 2 2 2" xfId="29829"/>
    <cellStyle name="Итог 2 2 2 3 2 3" xfId="35255"/>
    <cellStyle name="Итог 2 2 2 3 3" xfId="5557"/>
    <cellStyle name="Итог 2 2 2 3 3 2" xfId="17711"/>
    <cellStyle name="Итог 2 2 2 3 3 2 2" xfId="30242"/>
    <cellStyle name="Итог 2 2 2 3 3 3" xfId="35632"/>
    <cellStyle name="Итог 2 2 2 3 4" xfId="5826"/>
    <cellStyle name="Итог 2 2 2 3 4 2" xfId="17712"/>
    <cellStyle name="Итог 2 2 2 3 4 2 2" xfId="30489"/>
    <cellStyle name="Итог 2 2 2 3 4 3" xfId="35873"/>
    <cellStyle name="Итог 2 2 2 3 5" xfId="6113"/>
    <cellStyle name="Итог 2 2 2 3 5 2" xfId="17713"/>
    <cellStyle name="Итог 2 2 2 3 5 2 2" xfId="30753"/>
    <cellStyle name="Итог 2 2 2 3 5 3" xfId="36129"/>
    <cellStyle name="Итог 2 2 2 3 6" xfId="6368"/>
    <cellStyle name="Итог 2 2 2 3 6 2" xfId="17714"/>
    <cellStyle name="Итог 2 2 2 3 6 2 2" xfId="30994"/>
    <cellStyle name="Итог 2 2 2 3 6 3" xfId="36364"/>
    <cellStyle name="Итог 2 2 2 3 7" xfId="6570"/>
    <cellStyle name="Итог 2 2 2 3 7 2" xfId="17715"/>
    <cellStyle name="Итог 2 2 2 3 7 2 2" xfId="31190"/>
    <cellStyle name="Итог 2 2 2 3 7 3" xfId="36554"/>
    <cellStyle name="Итог 2 2 2 3 8" xfId="6730"/>
    <cellStyle name="Итог 2 2 2 3 8 2" xfId="17716"/>
    <cellStyle name="Итог 2 2 2 3 8 2 2" xfId="31350"/>
    <cellStyle name="Итог 2 2 2 3 8 3" xfId="36714"/>
    <cellStyle name="Итог 2 2 2 3 9" xfId="10282"/>
    <cellStyle name="Итог 2 2 2 3 9 2" xfId="17717"/>
    <cellStyle name="Итог 2 2 2 3 9 2 2" xfId="34683"/>
    <cellStyle name="Итог 2 2 2 3 9 3" xfId="25980"/>
    <cellStyle name="Итог 2 2 2 4" xfId="4519"/>
    <cellStyle name="Итог 2 2 2 4 2" xfId="17718"/>
    <cellStyle name="Итог 2 2 2 4 2 2" xfId="29374"/>
    <cellStyle name="Итог 2 2 2 4 3" xfId="34843"/>
    <cellStyle name="Итог 2 2 2 5" xfId="4370"/>
    <cellStyle name="Итог 2 2 2 5 2" xfId="17719"/>
    <cellStyle name="Итог 2 2 2 5 2 2" xfId="29230"/>
    <cellStyle name="Итог 2 2 2 5 3" xfId="20433"/>
    <cellStyle name="Итог 2 2 2 6" xfId="5398"/>
    <cellStyle name="Итог 2 2 2 6 2" xfId="17720"/>
    <cellStyle name="Итог 2 2 2 6 2 2" xfId="30083"/>
    <cellStyle name="Итог 2 2 2 6 3" xfId="35473"/>
    <cellStyle name="Итог 2 2 2 7" xfId="4254"/>
    <cellStyle name="Итог 2 2 2 7 2" xfId="17721"/>
    <cellStyle name="Итог 2 2 2 7 2 2" xfId="29120"/>
    <cellStyle name="Итог 2 2 2 7 3" xfId="25399"/>
    <cellStyle name="Итог 2 2 2 8" xfId="5840"/>
    <cellStyle name="Итог 2 2 2 8 2" xfId="17722"/>
    <cellStyle name="Итог 2 2 2 8 2 2" xfId="30503"/>
    <cellStyle name="Итог 2 2 2 8 3" xfId="35887"/>
    <cellStyle name="Итог 2 2 2 9" xfId="4578"/>
    <cellStyle name="Итог 2 2 2 9 2" xfId="17723"/>
    <cellStyle name="Итог 2 2 2 9 2 2" xfId="29427"/>
    <cellStyle name="Итог 2 2 2 9 3" xfId="34887"/>
    <cellStyle name="Итог 2 2 3" xfId="830"/>
    <cellStyle name="Итог 2 2 3 10" xfId="6731"/>
    <cellStyle name="Итог 2 2 3 10 2" xfId="17724"/>
    <cellStyle name="Итог 2 2 3 10 2 2" xfId="31351"/>
    <cellStyle name="Итог 2 2 3 10 3" xfId="36715"/>
    <cellStyle name="Итог 2 2 3 11" xfId="10283"/>
    <cellStyle name="Итог 2 2 3 11 2" xfId="17725"/>
    <cellStyle name="Итог 2 2 3 11 2 2" xfId="34684"/>
    <cellStyle name="Итог 2 2 3 11 3" xfId="25981"/>
    <cellStyle name="Итог 2 2 3 12" xfId="10584"/>
    <cellStyle name="Итог 2 2 3 12 2" xfId="26266"/>
    <cellStyle name="Итог 2 2 3 13" xfId="22600"/>
    <cellStyle name="Итог 2 2 3 2" xfId="898"/>
    <cellStyle name="Итог 2 2 3 2 10" xfId="10284"/>
    <cellStyle name="Итог 2 2 3 2 10 2" xfId="17726"/>
    <cellStyle name="Итог 2 2 3 2 10 2 2" xfId="34685"/>
    <cellStyle name="Итог 2 2 3 2 10 3" xfId="25982"/>
    <cellStyle name="Итог 2 2 3 2 11" xfId="10585"/>
    <cellStyle name="Итог 2 2 3 2 11 2" xfId="26267"/>
    <cellStyle name="Итог 2 2 3 2 12" xfId="22465"/>
    <cellStyle name="Итог 2 2 3 2 2" xfId="4172"/>
    <cellStyle name="Итог 2 2 3 2 2 2" xfId="9552"/>
    <cellStyle name="Итог 2 2 3 2 2 2 2" xfId="17727"/>
    <cellStyle name="Итог 2 2 3 2 2 2 2 2" xfId="34132"/>
    <cellStyle name="Итог 2 2 3 2 2 2 3" xfId="36852"/>
    <cellStyle name="Итог 2 2 3 2 2 3" xfId="17728"/>
    <cellStyle name="Итог 2 2 3 2 2 3 2" xfId="29055"/>
    <cellStyle name="Итог 2 2 3 2 2 4" xfId="21856"/>
    <cellStyle name="Итог 2 2 3 2 3" xfId="5026"/>
    <cellStyle name="Итог 2 2 3 2 3 2" xfId="17729"/>
    <cellStyle name="Итог 2 2 3 2 3 2 2" xfId="29831"/>
    <cellStyle name="Итог 2 2 3 2 3 3" xfId="35257"/>
    <cellStyle name="Итог 2 2 3 2 4" xfId="5559"/>
    <cellStyle name="Итог 2 2 3 2 4 2" xfId="17730"/>
    <cellStyle name="Итог 2 2 3 2 4 2 2" xfId="30244"/>
    <cellStyle name="Итог 2 2 3 2 4 3" xfId="35634"/>
    <cellStyle name="Итог 2 2 3 2 5" xfId="5828"/>
    <cellStyle name="Итог 2 2 3 2 5 2" xfId="17731"/>
    <cellStyle name="Итог 2 2 3 2 5 2 2" xfId="30491"/>
    <cellStyle name="Итог 2 2 3 2 5 3" xfId="35875"/>
    <cellStyle name="Итог 2 2 3 2 6" xfId="6115"/>
    <cellStyle name="Итог 2 2 3 2 6 2" xfId="17732"/>
    <cellStyle name="Итог 2 2 3 2 6 2 2" xfId="30755"/>
    <cellStyle name="Итог 2 2 3 2 6 3" xfId="36131"/>
    <cellStyle name="Итог 2 2 3 2 7" xfId="6370"/>
    <cellStyle name="Итог 2 2 3 2 7 2" xfId="17733"/>
    <cellStyle name="Итог 2 2 3 2 7 2 2" xfId="30996"/>
    <cellStyle name="Итог 2 2 3 2 7 3" xfId="36366"/>
    <cellStyle name="Итог 2 2 3 2 8" xfId="6572"/>
    <cellStyle name="Итог 2 2 3 2 8 2" xfId="17734"/>
    <cellStyle name="Итог 2 2 3 2 8 2 2" xfId="31192"/>
    <cellStyle name="Итог 2 2 3 2 8 3" xfId="36556"/>
    <cellStyle name="Итог 2 2 3 2 9" xfId="6732"/>
    <cellStyle name="Итог 2 2 3 2 9 2" xfId="17735"/>
    <cellStyle name="Итог 2 2 3 2 9 2 2" xfId="31352"/>
    <cellStyle name="Итог 2 2 3 2 9 3" xfId="36716"/>
    <cellStyle name="Итог 2 2 3 3" xfId="919"/>
    <cellStyle name="Итог 2 2 3 3 10" xfId="10586"/>
    <cellStyle name="Итог 2 2 3 3 10 2" xfId="26268"/>
    <cellStyle name="Итог 2 2 3 3 11" xfId="22463"/>
    <cellStyle name="Итог 2 2 3 3 2" xfId="5027"/>
    <cellStyle name="Итог 2 2 3 3 2 2" xfId="17736"/>
    <cellStyle name="Итог 2 2 3 3 2 2 2" xfId="29832"/>
    <cellStyle name="Итог 2 2 3 3 2 3" xfId="35258"/>
    <cellStyle name="Итог 2 2 3 3 3" xfId="5560"/>
    <cellStyle name="Итог 2 2 3 3 3 2" xfId="17737"/>
    <cellStyle name="Итог 2 2 3 3 3 2 2" xfId="30245"/>
    <cellStyle name="Итог 2 2 3 3 3 3" xfId="35635"/>
    <cellStyle name="Итог 2 2 3 3 4" xfId="5829"/>
    <cellStyle name="Итог 2 2 3 3 4 2" xfId="17738"/>
    <cellStyle name="Итог 2 2 3 3 4 2 2" xfId="30492"/>
    <cellStyle name="Итог 2 2 3 3 4 3" xfId="35876"/>
    <cellStyle name="Итог 2 2 3 3 5" xfId="6116"/>
    <cellStyle name="Итог 2 2 3 3 5 2" xfId="17739"/>
    <cellStyle name="Итог 2 2 3 3 5 2 2" xfId="30756"/>
    <cellStyle name="Итог 2 2 3 3 5 3" xfId="36132"/>
    <cellStyle name="Итог 2 2 3 3 6" xfId="6371"/>
    <cellStyle name="Итог 2 2 3 3 6 2" xfId="17740"/>
    <cellStyle name="Итог 2 2 3 3 6 2 2" xfId="30997"/>
    <cellStyle name="Итог 2 2 3 3 6 3" xfId="36367"/>
    <cellStyle name="Итог 2 2 3 3 7" xfId="6573"/>
    <cellStyle name="Итог 2 2 3 3 7 2" xfId="17741"/>
    <cellStyle name="Итог 2 2 3 3 7 2 2" xfId="31193"/>
    <cellStyle name="Итог 2 2 3 3 7 3" xfId="36557"/>
    <cellStyle name="Итог 2 2 3 3 8" xfId="6733"/>
    <cellStyle name="Итог 2 2 3 3 8 2" xfId="17742"/>
    <cellStyle name="Итог 2 2 3 3 8 2 2" xfId="31353"/>
    <cellStyle name="Итог 2 2 3 3 8 3" xfId="36717"/>
    <cellStyle name="Итог 2 2 3 3 9" xfId="10285"/>
    <cellStyle name="Итог 2 2 3 3 9 2" xfId="17743"/>
    <cellStyle name="Итог 2 2 3 3 9 2 2" xfId="34686"/>
    <cellStyle name="Итог 2 2 3 3 9 3" xfId="25983"/>
    <cellStyle name="Итог 2 2 3 4" xfId="5025"/>
    <cellStyle name="Итог 2 2 3 4 2" xfId="17744"/>
    <cellStyle name="Итог 2 2 3 4 2 2" xfId="29830"/>
    <cellStyle name="Итог 2 2 3 4 3" xfId="35256"/>
    <cellStyle name="Итог 2 2 3 5" xfId="5558"/>
    <cellStyle name="Итог 2 2 3 5 2" xfId="17745"/>
    <cellStyle name="Итог 2 2 3 5 2 2" xfId="30243"/>
    <cellStyle name="Итог 2 2 3 5 3" xfId="35633"/>
    <cellStyle name="Итог 2 2 3 6" xfId="5827"/>
    <cellStyle name="Итог 2 2 3 6 2" xfId="17746"/>
    <cellStyle name="Итог 2 2 3 6 2 2" xfId="30490"/>
    <cellStyle name="Итог 2 2 3 6 3" xfId="35874"/>
    <cellStyle name="Итог 2 2 3 7" xfId="6114"/>
    <cellStyle name="Итог 2 2 3 7 2" xfId="17747"/>
    <cellStyle name="Итог 2 2 3 7 2 2" xfId="30754"/>
    <cellStyle name="Итог 2 2 3 7 3" xfId="36130"/>
    <cellStyle name="Итог 2 2 3 8" xfId="6369"/>
    <cellStyle name="Итог 2 2 3 8 2" xfId="17748"/>
    <cellStyle name="Итог 2 2 3 8 2 2" xfId="30995"/>
    <cellStyle name="Итог 2 2 3 8 3" xfId="36365"/>
    <cellStyle name="Итог 2 2 3 9" xfId="6571"/>
    <cellStyle name="Итог 2 2 3 9 2" xfId="17749"/>
    <cellStyle name="Итог 2 2 3 9 2 2" xfId="31191"/>
    <cellStyle name="Итог 2 2 3 9 3" xfId="36555"/>
    <cellStyle name="Итог 2 2 4" xfId="664"/>
    <cellStyle name="Итог 2 2 4 10" xfId="10587"/>
    <cellStyle name="Итог 2 2 4 10 2" xfId="26269"/>
    <cellStyle name="Итог 2 2 4 11" xfId="22563"/>
    <cellStyle name="Итог 2 2 4 2" xfId="5028"/>
    <cellStyle name="Итог 2 2 4 2 2" xfId="17750"/>
    <cellStyle name="Итог 2 2 4 2 2 2" xfId="29833"/>
    <cellStyle name="Итог 2 2 4 2 3" xfId="35259"/>
    <cellStyle name="Итог 2 2 4 3" xfId="5561"/>
    <cellStyle name="Итог 2 2 4 3 2" xfId="17751"/>
    <cellStyle name="Итог 2 2 4 3 2 2" xfId="30246"/>
    <cellStyle name="Итог 2 2 4 3 3" xfId="35636"/>
    <cellStyle name="Итог 2 2 4 4" xfId="5830"/>
    <cellStyle name="Итог 2 2 4 4 2" xfId="17752"/>
    <cellStyle name="Итог 2 2 4 4 2 2" xfId="30493"/>
    <cellStyle name="Итог 2 2 4 4 3" xfId="35877"/>
    <cellStyle name="Итог 2 2 4 5" xfId="6117"/>
    <cellStyle name="Итог 2 2 4 5 2" xfId="17753"/>
    <cellStyle name="Итог 2 2 4 5 2 2" xfId="30757"/>
    <cellStyle name="Итог 2 2 4 5 3" xfId="36133"/>
    <cellStyle name="Итог 2 2 4 6" xfId="6372"/>
    <cellStyle name="Итог 2 2 4 6 2" xfId="17754"/>
    <cellStyle name="Итог 2 2 4 6 2 2" xfId="30998"/>
    <cellStyle name="Итог 2 2 4 6 3" xfId="36368"/>
    <cellStyle name="Итог 2 2 4 7" xfId="6574"/>
    <cellStyle name="Итог 2 2 4 7 2" xfId="17755"/>
    <cellStyle name="Итог 2 2 4 7 2 2" xfId="31194"/>
    <cellStyle name="Итог 2 2 4 7 3" xfId="36558"/>
    <cellStyle name="Итог 2 2 4 8" xfId="6734"/>
    <cellStyle name="Итог 2 2 4 8 2" xfId="17756"/>
    <cellStyle name="Итог 2 2 4 8 2 2" xfId="31354"/>
    <cellStyle name="Итог 2 2 4 8 3" xfId="36718"/>
    <cellStyle name="Итог 2 2 4 9" xfId="10286"/>
    <cellStyle name="Итог 2 2 4 9 2" xfId="17757"/>
    <cellStyle name="Итог 2 2 4 9 2 2" xfId="34687"/>
    <cellStyle name="Итог 2 2 4 9 3" xfId="25984"/>
    <cellStyle name="Итог 2 2 5" xfId="3601"/>
    <cellStyle name="Итог 2 2 5 2" xfId="9042"/>
    <cellStyle name="Итог 2 2 5 2 2" xfId="17758"/>
    <cellStyle name="Итог 2 2 5 2 2 2" xfId="33635"/>
    <cellStyle name="Итог 2 2 5 2 3" xfId="36790"/>
    <cellStyle name="Итог 2 2 5 3" xfId="17759"/>
    <cellStyle name="Итог 2 2 5 3 2" xfId="28559"/>
    <cellStyle name="Итог 2 2 5 4" xfId="22382"/>
    <cellStyle name="Итог 2 2 6" xfId="4518"/>
    <cellStyle name="Итог 2 2 6 2" xfId="17760"/>
    <cellStyle name="Итог 2 2 6 2 2" xfId="29373"/>
    <cellStyle name="Итог 2 2 6 3" xfId="34842"/>
    <cellStyle name="Итог 2 2 7" xfId="4371"/>
    <cellStyle name="Итог 2 2 7 2" xfId="17761"/>
    <cellStyle name="Итог 2 2 7 2 2" xfId="29231"/>
    <cellStyle name="Итог 2 2 7 3" xfId="20427"/>
    <cellStyle name="Итог 2 2 8" xfId="5399"/>
    <cellStyle name="Итог 2 2 8 2" xfId="17762"/>
    <cellStyle name="Итог 2 2 8 2 2" xfId="30084"/>
    <cellStyle name="Итог 2 2 8 3" xfId="35474"/>
    <cellStyle name="Итог 2 2 9" xfId="5289"/>
    <cellStyle name="Итог 2 2 9 2" xfId="17763"/>
    <cellStyle name="Итог 2 2 9 2 2" xfId="29977"/>
    <cellStyle name="Итог 2 2 9 3" xfId="35367"/>
    <cellStyle name="Итог 2 3" xfId="355"/>
    <cellStyle name="Итог 2 3 10" xfId="6126"/>
    <cellStyle name="Итог 2 3 10 2" xfId="17764"/>
    <cellStyle name="Итог 2 3 10 2 2" xfId="30766"/>
    <cellStyle name="Итог 2 3 10 3" xfId="36142"/>
    <cellStyle name="Итог 2 3 11" xfId="5890"/>
    <cellStyle name="Итог 2 3 11 2" xfId="17765"/>
    <cellStyle name="Итог 2 3 11 2 2" xfId="30551"/>
    <cellStyle name="Итог 2 3 11 3" xfId="35935"/>
    <cellStyle name="Итог 2 3 12" xfId="9985"/>
    <cellStyle name="Итог 2 3 12 2" xfId="17766"/>
    <cellStyle name="Итог 2 3 12 2 2" xfId="34434"/>
    <cellStyle name="Итог 2 3 12 3" xfId="25693"/>
    <cellStyle name="Итог 2 3 13" xfId="9910"/>
    <cellStyle name="Итог 2 3 13 2" xfId="25620"/>
    <cellStyle name="Итог 2 3 14" xfId="22128"/>
    <cellStyle name="Итог 2 3 2" xfId="509"/>
    <cellStyle name="Итог 2 3 2 10" xfId="6192"/>
    <cellStyle name="Итог 2 3 2 10 2" xfId="17767"/>
    <cellStyle name="Итог 2 3 2 10 2 2" xfId="30827"/>
    <cellStyle name="Итог 2 3 2 10 3" xfId="36203"/>
    <cellStyle name="Итог 2 3 2 11" xfId="9986"/>
    <cellStyle name="Итог 2 3 2 11 2" xfId="17768"/>
    <cellStyle name="Итог 2 3 2 11 2 2" xfId="34435"/>
    <cellStyle name="Итог 2 3 2 11 3" xfId="25694"/>
    <cellStyle name="Итог 2 3 2 12" xfId="10375"/>
    <cellStyle name="Итог 2 3 2 12 2" xfId="26070"/>
    <cellStyle name="Итог 2 3 2 13" xfId="22669"/>
    <cellStyle name="Итог 2 3 2 2" xfId="831"/>
    <cellStyle name="Итог 2 3 2 2 10" xfId="6735"/>
    <cellStyle name="Итог 2 3 2 2 10 2" xfId="17769"/>
    <cellStyle name="Итог 2 3 2 2 10 2 2" xfId="31355"/>
    <cellStyle name="Итог 2 3 2 2 10 3" xfId="36719"/>
    <cellStyle name="Итог 2 3 2 2 11" xfId="10287"/>
    <cellStyle name="Итог 2 3 2 2 11 2" xfId="17770"/>
    <cellStyle name="Итог 2 3 2 2 11 2 2" xfId="34688"/>
    <cellStyle name="Итог 2 3 2 2 11 3" xfId="25985"/>
    <cellStyle name="Итог 2 3 2 2 12" xfId="10588"/>
    <cellStyle name="Итог 2 3 2 2 12 2" xfId="26270"/>
    <cellStyle name="Итог 2 3 2 2 13" xfId="30482"/>
    <cellStyle name="Итог 2 3 2 2 2" xfId="899"/>
    <cellStyle name="Итог 2 3 2 2 2 10" xfId="10288"/>
    <cellStyle name="Итог 2 3 2 2 2 10 2" xfId="17771"/>
    <cellStyle name="Итог 2 3 2 2 2 10 2 2" xfId="34689"/>
    <cellStyle name="Итог 2 3 2 2 2 10 3" xfId="25986"/>
    <cellStyle name="Итог 2 3 2 2 2 11" xfId="10589"/>
    <cellStyle name="Итог 2 3 2 2 2 11 2" xfId="26271"/>
    <cellStyle name="Итог 2 3 2 2 2 12" xfId="22356"/>
    <cellStyle name="Итог 2 3 2 2 2 2" xfId="4173"/>
    <cellStyle name="Итог 2 3 2 2 2 2 2" xfId="9553"/>
    <cellStyle name="Итог 2 3 2 2 2 2 2 2" xfId="17772"/>
    <cellStyle name="Итог 2 3 2 2 2 2 2 2 2" xfId="34133"/>
    <cellStyle name="Итог 2 3 2 2 2 2 2 3" xfId="36853"/>
    <cellStyle name="Итог 2 3 2 2 2 2 3" xfId="17773"/>
    <cellStyle name="Итог 2 3 2 2 2 2 3 2" xfId="29056"/>
    <cellStyle name="Итог 2 3 2 2 2 2 4" xfId="19465"/>
    <cellStyle name="Итог 2 3 2 2 2 3" xfId="5030"/>
    <cellStyle name="Итог 2 3 2 2 2 3 2" xfId="17774"/>
    <cellStyle name="Итог 2 3 2 2 2 3 2 2" xfId="29835"/>
    <cellStyle name="Итог 2 3 2 2 2 3 3" xfId="35261"/>
    <cellStyle name="Итог 2 3 2 2 2 4" xfId="5563"/>
    <cellStyle name="Итог 2 3 2 2 2 4 2" xfId="17775"/>
    <cellStyle name="Итог 2 3 2 2 2 4 2 2" xfId="30248"/>
    <cellStyle name="Итог 2 3 2 2 2 4 3" xfId="35638"/>
    <cellStyle name="Итог 2 3 2 2 2 5" xfId="5832"/>
    <cellStyle name="Итог 2 3 2 2 2 5 2" xfId="17776"/>
    <cellStyle name="Итог 2 3 2 2 2 5 2 2" xfId="30495"/>
    <cellStyle name="Итог 2 3 2 2 2 5 3" xfId="35879"/>
    <cellStyle name="Итог 2 3 2 2 2 6" xfId="6119"/>
    <cellStyle name="Итог 2 3 2 2 2 6 2" xfId="17777"/>
    <cellStyle name="Итог 2 3 2 2 2 6 2 2" xfId="30759"/>
    <cellStyle name="Итог 2 3 2 2 2 6 3" xfId="36135"/>
    <cellStyle name="Итог 2 3 2 2 2 7" xfId="6374"/>
    <cellStyle name="Итог 2 3 2 2 2 7 2" xfId="17778"/>
    <cellStyle name="Итог 2 3 2 2 2 7 2 2" xfId="31000"/>
    <cellStyle name="Итог 2 3 2 2 2 7 3" xfId="36370"/>
    <cellStyle name="Итог 2 3 2 2 2 8" xfId="6576"/>
    <cellStyle name="Итог 2 3 2 2 2 8 2" xfId="17779"/>
    <cellStyle name="Итог 2 3 2 2 2 8 2 2" xfId="31196"/>
    <cellStyle name="Итог 2 3 2 2 2 8 3" xfId="36560"/>
    <cellStyle name="Итог 2 3 2 2 2 9" xfId="6736"/>
    <cellStyle name="Итог 2 3 2 2 2 9 2" xfId="17780"/>
    <cellStyle name="Итог 2 3 2 2 2 9 2 2" xfId="31356"/>
    <cellStyle name="Итог 2 3 2 2 2 9 3" xfId="36720"/>
    <cellStyle name="Итог 2 3 2 2 3" xfId="920"/>
    <cellStyle name="Итог 2 3 2 2 3 10" xfId="10590"/>
    <cellStyle name="Итог 2 3 2 2 3 10 2" xfId="26272"/>
    <cellStyle name="Итог 2 3 2 2 3 11" xfId="22659"/>
    <cellStyle name="Итог 2 3 2 2 3 2" xfId="5031"/>
    <cellStyle name="Итог 2 3 2 2 3 2 2" xfId="17781"/>
    <cellStyle name="Итог 2 3 2 2 3 2 2 2" xfId="29836"/>
    <cellStyle name="Итог 2 3 2 2 3 2 3" xfId="35262"/>
    <cellStyle name="Итог 2 3 2 2 3 3" xfId="5564"/>
    <cellStyle name="Итог 2 3 2 2 3 3 2" xfId="17782"/>
    <cellStyle name="Итог 2 3 2 2 3 3 2 2" xfId="30249"/>
    <cellStyle name="Итог 2 3 2 2 3 3 3" xfId="35639"/>
    <cellStyle name="Итог 2 3 2 2 3 4" xfId="5833"/>
    <cellStyle name="Итог 2 3 2 2 3 4 2" xfId="17783"/>
    <cellStyle name="Итог 2 3 2 2 3 4 2 2" xfId="30496"/>
    <cellStyle name="Итог 2 3 2 2 3 4 3" xfId="35880"/>
    <cellStyle name="Итог 2 3 2 2 3 5" xfId="6120"/>
    <cellStyle name="Итог 2 3 2 2 3 5 2" xfId="17784"/>
    <cellStyle name="Итог 2 3 2 2 3 5 2 2" xfId="30760"/>
    <cellStyle name="Итог 2 3 2 2 3 5 3" xfId="36136"/>
    <cellStyle name="Итог 2 3 2 2 3 6" xfId="6375"/>
    <cellStyle name="Итог 2 3 2 2 3 6 2" xfId="17785"/>
    <cellStyle name="Итог 2 3 2 2 3 6 2 2" xfId="31001"/>
    <cellStyle name="Итог 2 3 2 2 3 6 3" xfId="36371"/>
    <cellStyle name="Итог 2 3 2 2 3 7" xfId="6577"/>
    <cellStyle name="Итог 2 3 2 2 3 7 2" xfId="17786"/>
    <cellStyle name="Итог 2 3 2 2 3 7 2 2" xfId="31197"/>
    <cellStyle name="Итог 2 3 2 2 3 7 3" xfId="36561"/>
    <cellStyle name="Итог 2 3 2 2 3 8" xfId="6737"/>
    <cellStyle name="Итог 2 3 2 2 3 8 2" xfId="17787"/>
    <cellStyle name="Итог 2 3 2 2 3 8 2 2" xfId="31357"/>
    <cellStyle name="Итог 2 3 2 2 3 8 3" xfId="36721"/>
    <cellStyle name="Итог 2 3 2 2 3 9" xfId="10289"/>
    <cellStyle name="Итог 2 3 2 2 3 9 2" xfId="17788"/>
    <cellStyle name="Итог 2 3 2 2 3 9 2 2" xfId="34690"/>
    <cellStyle name="Итог 2 3 2 2 3 9 3" xfId="25987"/>
    <cellStyle name="Итог 2 3 2 2 4" xfId="5029"/>
    <cellStyle name="Итог 2 3 2 2 4 2" xfId="17789"/>
    <cellStyle name="Итог 2 3 2 2 4 2 2" xfId="29834"/>
    <cellStyle name="Итог 2 3 2 2 4 3" xfId="35260"/>
    <cellStyle name="Итог 2 3 2 2 5" xfId="5562"/>
    <cellStyle name="Итог 2 3 2 2 5 2" xfId="17790"/>
    <cellStyle name="Итог 2 3 2 2 5 2 2" xfId="30247"/>
    <cellStyle name="Итог 2 3 2 2 5 3" xfId="35637"/>
    <cellStyle name="Итог 2 3 2 2 6" xfId="5831"/>
    <cellStyle name="Итог 2 3 2 2 6 2" xfId="17791"/>
    <cellStyle name="Итог 2 3 2 2 6 2 2" xfId="30494"/>
    <cellStyle name="Итог 2 3 2 2 6 3" xfId="35878"/>
    <cellStyle name="Итог 2 3 2 2 7" xfId="6118"/>
    <cellStyle name="Итог 2 3 2 2 7 2" xfId="17792"/>
    <cellStyle name="Итог 2 3 2 2 7 2 2" xfId="30758"/>
    <cellStyle name="Итог 2 3 2 2 7 3" xfId="36134"/>
    <cellStyle name="Итог 2 3 2 2 8" xfId="6373"/>
    <cellStyle name="Итог 2 3 2 2 8 2" xfId="17793"/>
    <cellStyle name="Итог 2 3 2 2 8 2 2" xfId="30999"/>
    <cellStyle name="Итог 2 3 2 2 8 3" xfId="36369"/>
    <cellStyle name="Итог 2 3 2 2 9" xfId="6575"/>
    <cellStyle name="Итог 2 3 2 2 9 2" xfId="17794"/>
    <cellStyle name="Итог 2 3 2 2 9 2 2" xfId="31195"/>
    <cellStyle name="Итог 2 3 2 2 9 3" xfId="36559"/>
    <cellStyle name="Итог 2 3 2 3" xfId="850"/>
    <cellStyle name="Итог 2 3 2 3 10" xfId="10591"/>
    <cellStyle name="Итог 2 3 2 3 10 2" xfId="26273"/>
    <cellStyle name="Итог 2 3 2 3 11" xfId="26259"/>
    <cellStyle name="Итог 2 3 2 3 2" xfId="5032"/>
    <cellStyle name="Итог 2 3 2 3 2 2" xfId="17795"/>
    <cellStyle name="Итог 2 3 2 3 2 2 2" xfId="29837"/>
    <cellStyle name="Итог 2 3 2 3 2 3" xfId="35263"/>
    <cellStyle name="Итог 2 3 2 3 3" xfId="5565"/>
    <cellStyle name="Итог 2 3 2 3 3 2" xfId="17796"/>
    <cellStyle name="Итог 2 3 2 3 3 2 2" xfId="30250"/>
    <cellStyle name="Итог 2 3 2 3 3 3" xfId="35640"/>
    <cellStyle name="Итог 2 3 2 3 4" xfId="5834"/>
    <cellStyle name="Итог 2 3 2 3 4 2" xfId="17797"/>
    <cellStyle name="Итог 2 3 2 3 4 2 2" xfId="30497"/>
    <cellStyle name="Итог 2 3 2 3 4 3" xfId="35881"/>
    <cellStyle name="Итог 2 3 2 3 5" xfId="6121"/>
    <cellStyle name="Итог 2 3 2 3 5 2" xfId="17798"/>
    <cellStyle name="Итог 2 3 2 3 5 2 2" xfId="30761"/>
    <cellStyle name="Итог 2 3 2 3 5 3" xfId="36137"/>
    <cellStyle name="Итог 2 3 2 3 6" xfId="6376"/>
    <cellStyle name="Итог 2 3 2 3 6 2" xfId="17799"/>
    <cellStyle name="Итог 2 3 2 3 6 2 2" xfId="31002"/>
    <cellStyle name="Итог 2 3 2 3 6 3" xfId="36372"/>
    <cellStyle name="Итог 2 3 2 3 7" xfId="6578"/>
    <cellStyle name="Итог 2 3 2 3 7 2" xfId="17800"/>
    <cellStyle name="Итог 2 3 2 3 7 2 2" xfId="31198"/>
    <cellStyle name="Итог 2 3 2 3 7 3" xfId="36562"/>
    <cellStyle name="Итог 2 3 2 3 8" xfId="6738"/>
    <cellStyle name="Итог 2 3 2 3 8 2" xfId="17801"/>
    <cellStyle name="Итог 2 3 2 3 8 2 2" xfId="31358"/>
    <cellStyle name="Итог 2 3 2 3 8 3" xfId="36722"/>
    <cellStyle name="Итог 2 3 2 3 9" xfId="10290"/>
    <cellStyle name="Итог 2 3 2 3 9 2" xfId="17802"/>
    <cellStyle name="Итог 2 3 2 3 9 2 2" xfId="34691"/>
    <cellStyle name="Итог 2 3 2 3 9 3" xfId="25988"/>
    <cellStyle name="Итог 2 3 2 4" xfId="4521"/>
    <cellStyle name="Итог 2 3 2 4 2" xfId="17803"/>
    <cellStyle name="Итог 2 3 2 4 2 2" xfId="29376"/>
    <cellStyle name="Итог 2 3 2 4 3" xfId="34845"/>
    <cellStyle name="Итог 2 3 2 5" xfId="4368"/>
    <cellStyle name="Итог 2 3 2 5 2" xfId="17804"/>
    <cellStyle name="Итог 2 3 2 5 2 2" xfId="29228"/>
    <cellStyle name="Итог 2 3 2 5 3" xfId="20469"/>
    <cellStyle name="Итог 2 3 2 6" xfId="4807"/>
    <cellStyle name="Итог 2 3 2 6 2" xfId="17805"/>
    <cellStyle name="Итог 2 3 2 6 2 2" xfId="29618"/>
    <cellStyle name="Итог 2 3 2 6 3" xfId="35046"/>
    <cellStyle name="Итог 2 3 2 7" xfId="4362"/>
    <cellStyle name="Итог 2 3 2 7 2" xfId="17806"/>
    <cellStyle name="Итог 2 3 2 7 2 2" xfId="29222"/>
    <cellStyle name="Итог 2 3 2 7 3" xfId="20553"/>
    <cellStyle name="Итог 2 3 2 8" xfId="6231"/>
    <cellStyle name="Итог 2 3 2 8 2" xfId="17807"/>
    <cellStyle name="Итог 2 3 2 8 2 2" xfId="30864"/>
    <cellStyle name="Итог 2 3 2 8 3" xfId="36240"/>
    <cellStyle name="Итог 2 3 2 9" xfId="6453"/>
    <cellStyle name="Итог 2 3 2 9 2" xfId="17808"/>
    <cellStyle name="Итог 2 3 2 9 2 2" xfId="31078"/>
    <cellStyle name="Итог 2 3 2 9 3" xfId="36448"/>
    <cellStyle name="Итог 2 3 3" xfId="790"/>
    <cellStyle name="Итог 2 3 3 10" xfId="10291"/>
    <cellStyle name="Итог 2 3 3 10 2" xfId="17809"/>
    <cellStyle name="Итог 2 3 3 10 2 2" xfId="34692"/>
    <cellStyle name="Итог 2 3 3 10 3" xfId="25989"/>
    <cellStyle name="Итог 2 3 3 11" xfId="10592"/>
    <cellStyle name="Итог 2 3 3 11 2" xfId="26274"/>
    <cellStyle name="Итог 2 3 3 12" xfId="29028"/>
    <cellStyle name="Итог 2 3 3 2" xfId="674"/>
    <cellStyle name="Итог 2 3 3 2 10" xfId="10593"/>
    <cellStyle name="Итог 2 3 3 2 10 2" xfId="26275"/>
    <cellStyle name="Итог 2 3 3 2 11" xfId="22383"/>
    <cellStyle name="Итог 2 3 3 2 2" xfId="5034"/>
    <cellStyle name="Итог 2 3 3 2 2 2" xfId="17810"/>
    <cellStyle name="Итог 2 3 3 2 2 2 2" xfId="29839"/>
    <cellStyle name="Итог 2 3 3 2 2 3" xfId="35265"/>
    <cellStyle name="Итог 2 3 3 2 3" xfId="5567"/>
    <cellStyle name="Итог 2 3 3 2 3 2" xfId="17811"/>
    <cellStyle name="Итог 2 3 3 2 3 2 2" xfId="30252"/>
    <cellStyle name="Итог 2 3 3 2 3 3" xfId="35642"/>
    <cellStyle name="Итог 2 3 3 2 4" xfId="5836"/>
    <cellStyle name="Итог 2 3 3 2 4 2" xfId="17812"/>
    <cellStyle name="Итог 2 3 3 2 4 2 2" xfId="30499"/>
    <cellStyle name="Итог 2 3 3 2 4 3" xfId="35883"/>
    <cellStyle name="Итог 2 3 3 2 5" xfId="6123"/>
    <cellStyle name="Итог 2 3 3 2 5 2" xfId="17813"/>
    <cellStyle name="Итог 2 3 3 2 5 2 2" xfId="30763"/>
    <cellStyle name="Итог 2 3 3 2 5 3" xfId="36139"/>
    <cellStyle name="Итог 2 3 3 2 6" xfId="6378"/>
    <cellStyle name="Итог 2 3 3 2 6 2" xfId="17814"/>
    <cellStyle name="Итог 2 3 3 2 6 2 2" xfId="31004"/>
    <cellStyle name="Итог 2 3 3 2 6 3" xfId="36374"/>
    <cellStyle name="Итог 2 3 3 2 7" xfId="6580"/>
    <cellStyle name="Итог 2 3 3 2 7 2" xfId="17815"/>
    <cellStyle name="Итог 2 3 3 2 7 2 2" xfId="31200"/>
    <cellStyle name="Итог 2 3 3 2 7 3" xfId="36564"/>
    <cellStyle name="Итог 2 3 3 2 8" xfId="6740"/>
    <cellStyle name="Итог 2 3 3 2 8 2" xfId="17816"/>
    <cellStyle name="Итог 2 3 3 2 8 2 2" xfId="31360"/>
    <cellStyle name="Итог 2 3 3 2 8 3" xfId="36724"/>
    <cellStyle name="Итог 2 3 3 2 9" xfId="10292"/>
    <cellStyle name="Итог 2 3 3 2 9 2" xfId="17817"/>
    <cellStyle name="Итог 2 3 3 2 9 2 2" xfId="34693"/>
    <cellStyle name="Итог 2 3 3 2 9 3" xfId="25990"/>
    <cellStyle name="Итог 2 3 3 3" xfId="5033"/>
    <cellStyle name="Итог 2 3 3 3 2" xfId="17818"/>
    <cellStyle name="Итог 2 3 3 3 2 2" xfId="29838"/>
    <cellStyle name="Итог 2 3 3 3 3" xfId="35264"/>
    <cellStyle name="Итог 2 3 3 4" xfId="5566"/>
    <cellStyle name="Итог 2 3 3 4 2" xfId="17819"/>
    <cellStyle name="Итог 2 3 3 4 2 2" xfId="30251"/>
    <cellStyle name="Итог 2 3 3 4 3" xfId="35641"/>
    <cellStyle name="Итог 2 3 3 5" xfId="5835"/>
    <cellStyle name="Итог 2 3 3 5 2" xfId="17820"/>
    <cellStyle name="Итог 2 3 3 5 2 2" xfId="30498"/>
    <cellStyle name="Итог 2 3 3 5 3" xfId="35882"/>
    <cellStyle name="Итог 2 3 3 6" xfId="6122"/>
    <cellStyle name="Итог 2 3 3 6 2" xfId="17821"/>
    <cellStyle name="Итог 2 3 3 6 2 2" xfId="30762"/>
    <cellStyle name="Итог 2 3 3 6 3" xfId="36138"/>
    <cellStyle name="Итог 2 3 3 7" xfId="6377"/>
    <cellStyle name="Итог 2 3 3 7 2" xfId="17822"/>
    <cellStyle name="Итог 2 3 3 7 2 2" xfId="31003"/>
    <cellStyle name="Итог 2 3 3 7 3" xfId="36373"/>
    <cellStyle name="Итог 2 3 3 8" xfId="6579"/>
    <cellStyle name="Итог 2 3 3 8 2" xfId="17823"/>
    <cellStyle name="Итог 2 3 3 8 2 2" xfId="31199"/>
    <cellStyle name="Итог 2 3 3 8 3" xfId="36563"/>
    <cellStyle name="Итог 2 3 3 9" xfId="6739"/>
    <cellStyle name="Итог 2 3 3 9 2" xfId="17824"/>
    <cellStyle name="Итог 2 3 3 9 2 2" xfId="31359"/>
    <cellStyle name="Итог 2 3 3 9 3" xfId="36723"/>
    <cellStyle name="Итог 2 3 4" xfId="596"/>
    <cellStyle name="Итог 2 3 4 10" xfId="10594"/>
    <cellStyle name="Итог 2 3 4 10 2" xfId="26276"/>
    <cellStyle name="Итог 2 3 4 11" xfId="21888"/>
    <cellStyle name="Итог 2 3 4 2" xfId="5035"/>
    <cellStyle name="Итог 2 3 4 2 2" xfId="17825"/>
    <cellStyle name="Итог 2 3 4 2 2 2" xfId="29840"/>
    <cellStyle name="Итог 2 3 4 2 3" xfId="35266"/>
    <cellStyle name="Итог 2 3 4 3" xfId="5568"/>
    <cellStyle name="Итог 2 3 4 3 2" xfId="17826"/>
    <cellStyle name="Итог 2 3 4 3 2 2" xfId="30253"/>
    <cellStyle name="Итог 2 3 4 3 3" xfId="35643"/>
    <cellStyle name="Итог 2 3 4 4" xfId="5837"/>
    <cellStyle name="Итог 2 3 4 4 2" xfId="17827"/>
    <cellStyle name="Итог 2 3 4 4 2 2" xfId="30500"/>
    <cellStyle name="Итог 2 3 4 4 3" xfId="35884"/>
    <cellStyle name="Итог 2 3 4 5" xfId="6124"/>
    <cellStyle name="Итог 2 3 4 5 2" xfId="17828"/>
    <cellStyle name="Итог 2 3 4 5 2 2" xfId="30764"/>
    <cellStyle name="Итог 2 3 4 5 3" xfId="36140"/>
    <cellStyle name="Итог 2 3 4 6" xfId="6379"/>
    <cellStyle name="Итог 2 3 4 6 2" xfId="17829"/>
    <cellStyle name="Итог 2 3 4 6 2 2" xfId="31005"/>
    <cellStyle name="Итог 2 3 4 6 3" xfId="36375"/>
    <cellStyle name="Итог 2 3 4 7" xfId="6581"/>
    <cellStyle name="Итог 2 3 4 7 2" xfId="17830"/>
    <cellStyle name="Итог 2 3 4 7 2 2" xfId="31201"/>
    <cellStyle name="Итог 2 3 4 7 3" xfId="36565"/>
    <cellStyle name="Итог 2 3 4 8" xfId="6741"/>
    <cellStyle name="Итог 2 3 4 8 2" xfId="17831"/>
    <cellStyle name="Итог 2 3 4 8 2 2" xfId="31361"/>
    <cellStyle name="Итог 2 3 4 8 3" xfId="36725"/>
    <cellStyle name="Итог 2 3 4 9" xfId="10293"/>
    <cellStyle name="Итог 2 3 4 9 2" xfId="17832"/>
    <cellStyle name="Итог 2 3 4 9 2 2" xfId="34694"/>
    <cellStyle name="Итог 2 3 4 9 3" xfId="25991"/>
    <cellStyle name="Итог 2 3 5" xfId="4520"/>
    <cellStyle name="Итог 2 3 5 2" xfId="17833"/>
    <cellStyle name="Итог 2 3 5 2 2" xfId="29375"/>
    <cellStyle name="Итог 2 3 5 3" xfId="34844"/>
    <cellStyle name="Итог 2 3 6" xfId="4369"/>
    <cellStyle name="Итог 2 3 6 2" xfId="17834"/>
    <cellStyle name="Итог 2 3 6 2 2" xfId="29229"/>
    <cellStyle name="Итог 2 3 6 3" xfId="19408"/>
    <cellStyle name="Итог 2 3 7" xfId="5397"/>
    <cellStyle name="Итог 2 3 7 2" xfId="17835"/>
    <cellStyle name="Итог 2 3 7 2 2" xfId="30082"/>
    <cellStyle name="Итог 2 3 7 3" xfId="35472"/>
    <cellStyle name="Итог 2 3 8" xfId="4363"/>
    <cellStyle name="Итог 2 3 8 2" xfId="17836"/>
    <cellStyle name="Итог 2 3 8 2 2" xfId="29223"/>
    <cellStyle name="Итог 2 3 8 3" xfId="19410"/>
    <cellStyle name="Итог 2 3 9" xfId="5841"/>
    <cellStyle name="Итог 2 3 9 2" xfId="17837"/>
    <cellStyle name="Итог 2 3 9 2 2" xfId="30504"/>
    <cellStyle name="Итог 2 3 9 3" xfId="35888"/>
    <cellStyle name="Итог 2 4" xfId="4202"/>
    <cellStyle name="Итог 2 4 10" xfId="10595"/>
    <cellStyle name="Итог 2 4 10 2" xfId="26277"/>
    <cellStyle name="Итог 2 4 11" xfId="21613"/>
    <cellStyle name="Итог 2 4 2" xfId="5036"/>
    <cellStyle name="Итог 2 4 2 2" xfId="17838"/>
    <cellStyle name="Итог 2 4 2 2 2" xfId="29841"/>
    <cellStyle name="Итог 2 4 2 3" xfId="35267"/>
    <cellStyle name="Итог 2 4 3" xfId="5569"/>
    <cellStyle name="Итог 2 4 3 2" xfId="17839"/>
    <cellStyle name="Итог 2 4 3 2 2" xfId="30254"/>
    <cellStyle name="Итог 2 4 3 3" xfId="35644"/>
    <cellStyle name="Итог 2 4 4" xfId="5838"/>
    <cellStyle name="Итог 2 4 4 2" xfId="17840"/>
    <cellStyle name="Итог 2 4 4 2 2" xfId="30501"/>
    <cellStyle name="Итог 2 4 4 3" xfId="35885"/>
    <cellStyle name="Итог 2 4 5" xfId="6125"/>
    <cellStyle name="Итог 2 4 5 2" xfId="17841"/>
    <cellStyle name="Итог 2 4 5 2 2" xfId="30765"/>
    <cellStyle name="Итог 2 4 5 3" xfId="36141"/>
    <cellStyle name="Итог 2 4 6" xfId="6380"/>
    <cellStyle name="Итог 2 4 6 2" xfId="17842"/>
    <cellStyle name="Итог 2 4 6 2 2" xfId="31006"/>
    <cellStyle name="Итог 2 4 6 3" xfId="36376"/>
    <cellStyle name="Итог 2 4 7" xfId="6582"/>
    <cellStyle name="Итог 2 4 7 2" xfId="17843"/>
    <cellStyle name="Итог 2 4 7 2 2" xfId="31202"/>
    <cellStyle name="Итог 2 4 7 3" xfId="36566"/>
    <cellStyle name="Итог 2 4 8" xfId="6742"/>
    <cellStyle name="Итог 2 4 8 2" xfId="17844"/>
    <cellStyle name="Итог 2 4 8 2 2" xfId="31362"/>
    <cellStyle name="Итог 2 4 8 3" xfId="36726"/>
    <cellStyle name="Итог 2 4 9" xfId="10294"/>
    <cellStyle name="Итог 2 4 9 2" xfId="17845"/>
    <cellStyle name="Итог 2 4 9 2 2" xfId="34695"/>
    <cellStyle name="Итог 2 4 9 3" xfId="25992"/>
    <cellStyle name="Итог 3" xfId="3602"/>
    <cellStyle name="Контрольная ячейка 2" xfId="356"/>
    <cellStyle name="Контрольная ячейка 2 2" xfId="357"/>
    <cellStyle name="Контрольная ячейка 2 2 2" xfId="3603"/>
    <cellStyle name="Контрольная ячейка 2 3" xfId="358"/>
    <cellStyle name="Контрольная ячейка 2 3 2" xfId="36914"/>
    <cellStyle name="Название 2" xfId="359"/>
    <cellStyle name="Название 2 2" xfId="360"/>
    <cellStyle name="Нейтральный 2" xfId="361"/>
    <cellStyle name="Нейтральный 2 2" xfId="362"/>
    <cellStyle name="Нейтральный 2 2 2" xfId="3604"/>
    <cellStyle name="Нейтральный 2 3" xfId="363"/>
    <cellStyle name="Нейтральный 2 3 2" xfId="36915"/>
    <cellStyle name="Обычный" xfId="0" builtinId="0"/>
    <cellStyle name="Обычный 10" xfId="364"/>
    <cellStyle name="Обычный 10 2" xfId="462"/>
    <cellStyle name="Обычный 10 2 2" xfId="685"/>
    <cellStyle name="Обычный 10 2 3" xfId="36916"/>
    <cellStyle name="Обычный 10 3" xfId="832"/>
    <cellStyle name="Обычный 10 3 2" xfId="5225"/>
    <cellStyle name="Обычный 10 4" xfId="3605"/>
    <cellStyle name="Обычный 10 4 2" xfId="5038"/>
    <cellStyle name="Обычный 10 4 2 2" xfId="17846"/>
    <cellStyle name="Обычный 10 4 2 2 2" xfId="29843"/>
    <cellStyle name="Обычный 10 4 2 3" xfId="22475"/>
    <cellStyle name="Обычный 10 4 3" xfId="10295"/>
    <cellStyle name="Обычный 10 4 3 2" xfId="17847"/>
    <cellStyle name="Обычный 10 4 3 2 2" xfId="34696"/>
    <cellStyle name="Обычный 10 4 3 3" xfId="25993"/>
    <cellStyle name="Обычный 10 5" xfId="3606"/>
    <cellStyle name="Обычный 10 5 2" xfId="5039"/>
    <cellStyle name="Обычный 10 6" xfId="3607"/>
    <cellStyle name="Обычный 10 7" xfId="3608"/>
    <cellStyle name="Обычный 10 7 2" xfId="9043"/>
    <cellStyle name="Обычный 10 7 2 2" xfId="17848"/>
    <cellStyle name="Обычный 10 7 2 2 2" xfId="33636"/>
    <cellStyle name="Обычный 10 7 2 3" xfId="24882"/>
    <cellStyle name="Обычный 10 7 3" xfId="17849"/>
    <cellStyle name="Обычный 10 7 3 2" xfId="28560"/>
    <cellStyle name="Обычный 10 7 4" xfId="21895"/>
    <cellStyle name="Обычный 10 8" xfId="9737"/>
    <cellStyle name="Обычный 11" xfId="365"/>
    <cellStyle name="Обычный 11 2" xfId="464"/>
    <cellStyle name="Обычный 11 2 2" xfId="684"/>
    <cellStyle name="Обычный 11 2 3" xfId="927"/>
    <cellStyle name="Обычный 11 2 3 2" xfId="942"/>
    <cellStyle name="Обычный 11 2 3 2 2" xfId="6933"/>
    <cellStyle name="Обычный 11 2 3 2 2 2" xfId="17850"/>
    <cellStyle name="Обычный 11 2 3 2 2 2 2" xfId="31530"/>
    <cellStyle name="Обычный 11 2 3 2 2 3" xfId="22798"/>
    <cellStyle name="Обычный 11 2 3 2 3" xfId="10653"/>
    <cellStyle name="Обычный 11 2 3 2 3 2" xfId="26454"/>
    <cellStyle name="Обычный 11 2 3 2 3 3" xfId="36874"/>
    <cellStyle name="Обычный 11 2 3 2 3 3 2" xfId="36882"/>
    <cellStyle name="Обычный 11 2 3 2 3 3 2 2" xfId="36894"/>
    <cellStyle name="Обычный 11 2 3 2 3 3 3" xfId="36893"/>
    <cellStyle name="Обычный 11 2 3 2 3 4" xfId="36891"/>
    <cellStyle name="Обычный 11 2 3 2 4" xfId="19666"/>
    <cellStyle name="Обычный 11 2 3 3" xfId="952"/>
    <cellStyle name="Обычный 11 2 3 3 2" xfId="6941"/>
    <cellStyle name="Обычный 11 2 3 3 2 2" xfId="9588"/>
    <cellStyle name="Обычный 11 2 3 3 2 2 2" xfId="17851"/>
    <cellStyle name="Обычный 11 2 3 3 2 2 2 2" xfId="34167"/>
    <cellStyle name="Обычный 11 2 3 3 2 2 3" xfId="25349"/>
    <cellStyle name="Обычный 11 2 3 3 2 3" xfId="17852"/>
    <cellStyle name="Обычный 11 2 3 3 2 3 2" xfId="31538"/>
    <cellStyle name="Обычный 11 2 3 3 2 4" xfId="19337"/>
    <cellStyle name="Обычный 11 2 3 3 2 5" xfId="22806"/>
    <cellStyle name="Обычный 11 2 3 3 3" xfId="17853"/>
    <cellStyle name="Обычный 11 2 3 3 3 2" xfId="26462"/>
    <cellStyle name="Обычный 11 2 3 3 4" xfId="19674"/>
    <cellStyle name="Обычный 11 2 3 4" xfId="5042"/>
    <cellStyle name="Обычный 11 2 3 4 2" xfId="17854"/>
    <cellStyle name="Обычный 11 2 3 4 2 2" xfId="29846"/>
    <cellStyle name="Обычный 11 2 3 4 3" xfId="22478"/>
    <cellStyle name="Обычный 11 2 3 5" xfId="6920"/>
    <cellStyle name="Обычный 11 2 3 5 2" xfId="17855"/>
    <cellStyle name="Обычный 11 2 3 5 2 2" xfId="31517"/>
    <cellStyle name="Обычный 11 2 3 5 3" xfId="22785"/>
    <cellStyle name="Обычный 11 2 3 6" xfId="10297"/>
    <cellStyle name="Обычный 11 2 3 6 2" xfId="17856"/>
    <cellStyle name="Обычный 11 2 3 6 2 2" xfId="34698"/>
    <cellStyle name="Обычный 11 2 3 6 3" xfId="25995"/>
    <cellStyle name="Обычный 11 2 3 7" xfId="17857"/>
    <cellStyle name="Обычный 11 2 3 7 2" xfId="26441"/>
    <cellStyle name="Обычный 11 2 3 8" xfId="19652"/>
    <cellStyle name="Обычный 11 2 4" xfId="944"/>
    <cellStyle name="Обычный 11 2 4 2" xfId="6935"/>
    <cellStyle name="Обычный 11 2 4 2 2" xfId="17858"/>
    <cellStyle name="Обычный 11 2 4 2 2 2" xfId="31532"/>
    <cellStyle name="Обычный 11 2 4 2 3" xfId="22800"/>
    <cellStyle name="Обычный 11 2 4 3" xfId="9584"/>
    <cellStyle name="Обычный 11 2 4 3 2" xfId="17859"/>
    <cellStyle name="Обычный 11 2 4 3 2 2" xfId="34163"/>
    <cellStyle name="Обычный 11 2 4 3 3" xfId="25345"/>
    <cellStyle name="Обычный 11 2 4 4" xfId="17860"/>
    <cellStyle name="Обычный 11 2 4 4 2" xfId="26456"/>
    <cellStyle name="Обычный 11 2 4 5" xfId="19668"/>
    <cellStyle name="Обычный 11 2 5" xfId="5040"/>
    <cellStyle name="Обычный 11 2 5 2" xfId="17861"/>
    <cellStyle name="Обычный 11 2 5 2 2" xfId="29844"/>
    <cellStyle name="Обычный 11 2 5 3" xfId="22477"/>
    <cellStyle name="Обычный 11 2 6" xfId="6822"/>
    <cellStyle name="Обычный 11 2 6 2" xfId="17862"/>
    <cellStyle name="Обычный 11 2 6 2 2" xfId="31437"/>
    <cellStyle name="Обычный 11 2 6 3" xfId="22706"/>
    <cellStyle name="Обычный 11 2 7" xfId="10296"/>
    <cellStyle name="Обычный 11 2 7 2" xfId="17863"/>
    <cellStyle name="Обычный 11 2 7 2 2" xfId="34697"/>
    <cellStyle name="Обычный 11 2 7 3" xfId="25994"/>
    <cellStyle name="Обычный 11 2 8" xfId="17864"/>
    <cellStyle name="Обычный 11 2 8 2" xfId="26365"/>
    <cellStyle name="Обычный 11 2 9" xfId="19524"/>
    <cellStyle name="Обычный 11 3" xfId="673"/>
    <cellStyle name="Обычный 11 4" xfId="3609"/>
    <cellStyle name="Обычный 12" xfId="366"/>
    <cellStyle name="Обычный 12 2" xfId="3610"/>
    <cellStyle name="Обычный 12 3" xfId="36917"/>
    <cellStyle name="Обычный 13" xfId="510"/>
    <cellStyle name="Обычный 13 2" xfId="511"/>
    <cellStyle name="Обычный 13 3" xfId="3611"/>
    <cellStyle name="Обычный 14" xfId="512"/>
    <cellStyle name="Обычный 14 2" xfId="3612"/>
    <cellStyle name="Обычный 14 2 2" xfId="9044"/>
    <cellStyle name="Обычный 14 2 2 2" xfId="17865"/>
    <cellStyle name="Обычный 14 2 2 2 2" xfId="33637"/>
    <cellStyle name="Обычный 14 2 2 3" xfId="24883"/>
    <cellStyle name="Обычный 14 2 3" xfId="17866"/>
    <cellStyle name="Обычный 14 2 3 2" xfId="28561"/>
    <cellStyle name="Обычный 14 2 4" xfId="21896"/>
    <cellStyle name="Обычный 15" xfId="513"/>
    <cellStyle name="Обычный 16" xfId="514"/>
    <cellStyle name="Обычный 16 2" xfId="461"/>
    <cellStyle name="Обычный 17" xfId="515"/>
    <cellStyle name="Обычный 17 2" xfId="4052"/>
    <cellStyle name="Обычный 17 2 2" xfId="5228"/>
    <cellStyle name="Обычный 17 2 2 2" xfId="17867"/>
    <cellStyle name="Обычный 17 2 2 2 2" xfId="29946"/>
    <cellStyle name="Обычный 17 2 2 3" xfId="22548"/>
    <cellStyle name="Обычный 17 2 3" xfId="9432"/>
    <cellStyle name="Обычный 17 2 3 2" xfId="17868"/>
    <cellStyle name="Обычный 17 2 3 2 2" xfId="34024"/>
    <cellStyle name="Обычный 17 2 3 3" xfId="25262"/>
    <cellStyle name="Обычный 17 2 4" xfId="10401"/>
    <cellStyle name="Обычный 17 2 4 2" xfId="17869"/>
    <cellStyle name="Обычный 17 2 4 2 2" xfId="34786"/>
    <cellStyle name="Обычный 17 2 4 3" xfId="26095"/>
    <cellStyle name="Обычный 17 2 5" xfId="17870"/>
    <cellStyle name="Обычный 17 2 5 2" xfId="28948"/>
    <cellStyle name="Обычный 17 2 6" xfId="22280"/>
    <cellStyle name="Обычный 17 3" xfId="5049"/>
    <cellStyle name="Обычный 17 4" xfId="6832"/>
    <cellStyle name="Обычный 17 4 2" xfId="17871"/>
    <cellStyle name="Обычный 17 4 2 2" xfId="31447"/>
    <cellStyle name="Обычный 17 4 3" xfId="22716"/>
    <cellStyle name="Обычный 17 5" xfId="17872"/>
    <cellStyle name="Обычный 17 5 2" xfId="26375"/>
    <cellStyle name="Обычный 17 6" xfId="19535"/>
    <cellStyle name="Обычный 18" xfId="460"/>
    <cellStyle name="Обычный 18 2" xfId="925"/>
    <cellStyle name="Обычный 18 2 2" xfId="4177"/>
    <cellStyle name="Обычный 18 2 2 2" xfId="9557"/>
    <cellStyle name="Обычный 18 2 2 2 2" xfId="17873"/>
    <cellStyle name="Обычный 18 2 2 2 2 2" xfId="34137"/>
    <cellStyle name="Обычный 18 2 2 2 3" xfId="25319"/>
    <cellStyle name="Обычный 18 2 2 3" xfId="17874"/>
    <cellStyle name="Обычный 18 2 2 3 2" xfId="29060"/>
    <cellStyle name="Обычный 18 2 2 4" xfId="22337"/>
    <cellStyle name="Обычный 18 2 3" xfId="5051"/>
    <cellStyle name="Обычный 18 2 3 2" xfId="17875"/>
    <cellStyle name="Обычный 18 2 3 2 2" xfId="29854"/>
    <cellStyle name="Обычный 18 2 3 3" xfId="22481"/>
    <cellStyle name="Обычный 18 2 4" xfId="6918"/>
    <cellStyle name="Обычный 18 2 4 2" xfId="17876"/>
    <cellStyle name="Обычный 18 2 4 2 2" xfId="31515"/>
    <cellStyle name="Обычный 18 2 4 3" xfId="22783"/>
    <cellStyle name="Обычный 18 2 5" xfId="10299"/>
    <cellStyle name="Обычный 18 2 5 2" xfId="17877"/>
    <cellStyle name="Обычный 18 2 5 2 2" xfId="34700"/>
    <cellStyle name="Обычный 18 2 5 3" xfId="25997"/>
    <cellStyle name="Обычный 18 2 6" xfId="17878"/>
    <cellStyle name="Обычный 18 2 6 2" xfId="26439"/>
    <cellStyle name="Обычный 18 2 7" xfId="19650"/>
    <cellStyle name="Обычный 18 3" xfId="948"/>
    <cellStyle name="Обычный 18 3 2" xfId="6937"/>
    <cellStyle name="Обычный 18 3 2 2" xfId="17879"/>
    <cellStyle name="Обычный 18 3 2 2 2" xfId="31534"/>
    <cellStyle name="Обычный 18 3 2 3" xfId="22802"/>
    <cellStyle name="Обычный 18 3 3" xfId="17880"/>
    <cellStyle name="Обычный 18 3 3 2" xfId="26458"/>
    <cellStyle name="Обычный 18 3 4" xfId="19670"/>
    <cellStyle name="Обычный 18 4" xfId="4037"/>
    <cellStyle name="Обычный 18 4 2" xfId="9417"/>
    <cellStyle name="Обычный 18 4 2 2" xfId="17881"/>
    <cellStyle name="Обычный 18 4 2 2 2" xfId="34009"/>
    <cellStyle name="Обычный 18 4 2 3" xfId="25252"/>
    <cellStyle name="Обычный 18 4 3" xfId="17882"/>
    <cellStyle name="Обычный 18 4 3 2" xfId="28933"/>
    <cellStyle name="Обычный 18 4 4" xfId="22270"/>
    <cellStyle name="Обычный 18 5" xfId="5050"/>
    <cellStyle name="Обычный 18 5 2" xfId="17883"/>
    <cellStyle name="Обычный 18 5 2 2" xfId="29853"/>
    <cellStyle name="Обычный 18 5 3" xfId="22480"/>
    <cellStyle name="Обычный 18 6" xfId="6820"/>
    <cellStyle name="Обычный 18 6 2" xfId="17884"/>
    <cellStyle name="Обычный 18 6 2 2" xfId="31435"/>
    <cellStyle name="Обычный 18 6 3" xfId="22704"/>
    <cellStyle name="Обычный 18 7" xfId="10298"/>
    <cellStyle name="Обычный 18 7 2" xfId="17885"/>
    <cellStyle name="Обычный 18 7 2 2" xfId="34699"/>
    <cellStyle name="Обычный 18 7 3" xfId="25996"/>
    <cellStyle name="Обычный 18 8" xfId="17886"/>
    <cellStyle name="Обычный 18 8 2" xfId="26363"/>
    <cellStyle name="Обычный 18 9" xfId="19521"/>
    <cellStyle name="Обычный 19" xfId="535"/>
    <cellStyle name="Обычный 19 2" xfId="4061"/>
    <cellStyle name="Обычный 19 2 2" xfId="5229"/>
    <cellStyle name="Обычный 19 2 3" xfId="9441"/>
    <cellStyle name="Обычный 19 2 3 2" xfId="17887"/>
    <cellStyle name="Обычный 19 2 3 2 2" xfId="34033"/>
    <cellStyle name="Обычный 19 2 3 3" xfId="25271"/>
    <cellStyle name="Обычный 19 2 4" xfId="17888"/>
    <cellStyle name="Обычный 19 2 4 2" xfId="28957"/>
    <cellStyle name="Обычный 19 2 5" xfId="22289"/>
    <cellStyle name="Обычный 19 3" xfId="5052"/>
    <cellStyle name="Обычный 19 3 2" xfId="17889"/>
    <cellStyle name="Обычный 19 3 2 2" xfId="29855"/>
    <cellStyle name="Обычный 19 3 3" xfId="22482"/>
    <cellStyle name="Обычный 19 4" xfId="6842"/>
    <cellStyle name="Обычный 19 4 2" xfId="17890"/>
    <cellStyle name="Обычный 19 4 2 2" xfId="31457"/>
    <cellStyle name="Обычный 19 4 3" xfId="22726"/>
    <cellStyle name="Обычный 19 5" xfId="10300"/>
    <cellStyle name="Обычный 19 5 2" xfId="17891"/>
    <cellStyle name="Обычный 19 5 2 2" xfId="34701"/>
    <cellStyle name="Обычный 19 5 3" xfId="25998"/>
    <cellStyle name="Обычный 19 6" xfId="17892"/>
    <cellStyle name="Обычный 19 6 2" xfId="26385"/>
    <cellStyle name="Обычный 19 7" xfId="19546"/>
    <cellStyle name="Обычный 2" xfId="1"/>
    <cellStyle name="Обычный 2 10" xfId="367"/>
    <cellStyle name="Обычный 2 11" xfId="368"/>
    <cellStyle name="Обычный 2 11 2" xfId="36918"/>
    <cellStyle name="Обычный 2 12" xfId="369"/>
    <cellStyle name="Обычный 2 13" xfId="370"/>
    <cellStyle name="Обычный 2 13 2" xfId="562"/>
    <cellStyle name="Обычный 2 13 3" xfId="954"/>
    <cellStyle name="Обычный 2 13 4" xfId="3613"/>
    <cellStyle name="Обычный 2 14" xfId="371"/>
    <cellStyle name="Обычный 2 14 2" xfId="3614"/>
    <cellStyle name="Обычный 2 14 2 2" xfId="5055"/>
    <cellStyle name="Обычный 2 14 2 3" xfId="9045"/>
    <cellStyle name="Обычный 2 14 2 3 2" xfId="17893"/>
    <cellStyle name="Обычный 2 14 2 3 2 2" xfId="33638"/>
    <cellStyle name="Обычный 2 14 2 3 3" xfId="24884"/>
    <cellStyle name="Обычный 2 14 2 4" xfId="17894"/>
    <cellStyle name="Обычный 2 14 2 4 2" xfId="28562"/>
    <cellStyle name="Обычный 2 14 2 5" xfId="21898"/>
    <cellStyle name="Обычный 2 15" xfId="372"/>
    <cellStyle name="Обычный 2 15 2" xfId="587"/>
    <cellStyle name="Обычный 2 15 3" xfId="3615"/>
    <cellStyle name="Обычный 2 16" xfId="924"/>
    <cellStyle name="Обычный 2 16 2" xfId="943"/>
    <cellStyle name="Обычный 2 16 2 2" xfId="6934"/>
    <cellStyle name="Обычный 2 16 2 2 2" xfId="17895"/>
    <cellStyle name="Обычный 2 16 2 2 2 2" xfId="31531"/>
    <cellStyle name="Обычный 2 16 2 2 3" xfId="22799"/>
    <cellStyle name="Обычный 2 16 2 3" xfId="10654"/>
    <cellStyle name="Обычный 2 16 2 3 2" xfId="26455"/>
    <cellStyle name="Обычный 2 16 2 3 3" xfId="36875"/>
    <cellStyle name="Обычный 2 16 2 3 3 2" xfId="36892"/>
    <cellStyle name="Обычный 2 16 2 4" xfId="19667"/>
    <cellStyle name="Обычный 2 16 3" xfId="953"/>
    <cellStyle name="Обычный 2 16 3 2" xfId="6942"/>
    <cellStyle name="Обычный 2 16 3 2 2" xfId="17896"/>
    <cellStyle name="Обычный 2 16 3 2 2 2" xfId="31539"/>
    <cellStyle name="Обычный 2 16 3 2 3" xfId="22807"/>
    <cellStyle name="Обычный 2 16 3 3" xfId="17897"/>
    <cellStyle name="Обычный 2 16 3 3 2" xfId="26463"/>
    <cellStyle name="Обычный 2 16 3 4" xfId="19675"/>
    <cellStyle name="Обычный 2 16 4" xfId="4203"/>
    <cellStyle name="Обычный 2 16 4 2" xfId="9576"/>
    <cellStyle name="Обычный 2 16 4 2 2" xfId="17898"/>
    <cellStyle name="Обычный 2 16 4 2 2 2" xfId="34156"/>
    <cellStyle name="Обычный 2 16 4 2 3" xfId="25338"/>
    <cellStyle name="Обычный 2 16 4 3" xfId="17899"/>
    <cellStyle name="Обычный 2 16 4 3 2" xfId="29079"/>
    <cellStyle name="Обычный 2 16 4 4" xfId="22357"/>
    <cellStyle name="Обычный 2 16 5" xfId="5058"/>
    <cellStyle name="Обычный 2 16 5 2" xfId="17900"/>
    <cellStyle name="Обычный 2 16 5 2 2" xfId="29860"/>
    <cellStyle name="Обычный 2 16 5 3" xfId="22483"/>
    <cellStyle name="Обычный 2 16 6" xfId="6917"/>
    <cellStyle name="Обычный 2 16 6 2" xfId="17901"/>
    <cellStyle name="Обычный 2 16 6 2 2" xfId="31514"/>
    <cellStyle name="Обычный 2 16 6 3" xfId="22782"/>
    <cellStyle name="Обычный 2 16 7" xfId="10301"/>
    <cellStyle name="Обычный 2 16 7 2" xfId="17902"/>
    <cellStyle name="Обычный 2 16 7 2 2" xfId="34702"/>
    <cellStyle name="Обычный 2 16 7 3" xfId="25999"/>
    <cellStyle name="Обычный 2 16 8" xfId="10652"/>
    <cellStyle name="Обычный 2 16 8 2" xfId="26438"/>
    <cellStyle name="Обычный 2 16 9" xfId="19649"/>
    <cellStyle name="Обычный 2 17" xfId="938"/>
    <cellStyle name="Обычный 2 17 2" xfId="4183"/>
    <cellStyle name="Обычный 2 17 2 2" xfId="9563"/>
    <cellStyle name="Обычный 2 17 2 2 2" xfId="17903"/>
    <cellStyle name="Обычный 2 17 2 2 2 2" xfId="34143"/>
    <cellStyle name="Обычный 2 17 2 2 3" xfId="25325"/>
    <cellStyle name="Обычный 2 17 2 3" xfId="17904"/>
    <cellStyle name="Обычный 2 17 2 3 2" xfId="29066"/>
    <cellStyle name="Обычный 2 17 2 4" xfId="22343"/>
    <cellStyle name="Обычный 2 17 3" xfId="5059"/>
    <cellStyle name="Обычный 2 17 3 2" xfId="17905"/>
    <cellStyle name="Обычный 2 17 3 2 2" xfId="29861"/>
    <cellStyle name="Обычный 2 17 3 3" xfId="22484"/>
    <cellStyle name="Обычный 2 17 4" xfId="6930"/>
    <cellStyle name="Обычный 2 17 4 2" xfId="17906"/>
    <cellStyle name="Обычный 2 17 4 2 2" xfId="31527"/>
    <cellStyle name="Обычный 2 17 4 3" xfId="22795"/>
    <cellStyle name="Обычный 2 17 5" xfId="10302"/>
    <cellStyle name="Обычный 2 17 5 2" xfId="17907"/>
    <cellStyle name="Обычный 2 17 5 2 2" xfId="34703"/>
    <cellStyle name="Обычный 2 17 5 3" xfId="26000"/>
    <cellStyle name="Обычный 2 17 6" xfId="17908"/>
    <cellStyle name="Обычный 2 17 6 2" xfId="26451"/>
    <cellStyle name="Обычный 2 17 7" xfId="19663"/>
    <cellStyle name="Обычный 2 18" xfId="4189"/>
    <cellStyle name="Обычный 2 18 2" xfId="9569"/>
    <cellStyle name="Обычный 2 18 2 2" xfId="17909"/>
    <cellStyle name="Обычный 2 18 2 2 2" xfId="34149"/>
    <cellStyle name="Обычный 2 18 2 3" xfId="25331"/>
    <cellStyle name="Обычный 2 18 3" xfId="9581"/>
    <cellStyle name="Обычный 2 18 3 2" xfId="9835"/>
    <cellStyle name="Обычный 2 18 3 2 2" xfId="10658"/>
    <cellStyle name="Обычный 2 18 3 2 2 2" xfId="34351"/>
    <cellStyle name="Обычный 2 18 3 2 3" xfId="25552"/>
    <cellStyle name="Обычный 2 18 3 2 4" xfId="36886"/>
    <cellStyle name="Обычный 2 18 3 3" xfId="17910"/>
    <cellStyle name="Обычный 2 18 3 3 2" xfId="34161"/>
    <cellStyle name="Обычный 2 18 3 4" xfId="25343"/>
    <cellStyle name="Обычный 2 18 3 5" xfId="36859"/>
    <cellStyle name="Обычный 2 18 3 5 2" xfId="36884"/>
    <cellStyle name="Обычный 2 18 4" xfId="10402"/>
    <cellStyle name="Обычный 2 18 5" xfId="17911"/>
    <cellStyle name="Обычный 2 18 5 2" xfId="29072"/>
    <cellStyle name="Обычный 2 18 6" xfId="22349"/>
    <cellStyle name="Обычный 2 19" xfId="6787"/>
    <cellStyle name="Обычный 2 19 2" xfId="17912"/>
    <cellStyle name="Обычный 2 19 2 2" xfId="31405"/>
    <cellStyle name="Обычный 2 19 3" xfId="22674"/>
    <cellStyle name="Обычный 2 2" xfId="6"/>
    <cellStyle name="Обычный 2 2 2" xfId="373"/>
    <cellStyle name="Обычный 2 2 2 10" xfId="19499"/>
    <cellStyle name="Обычный 2 2 2 2" xfId="374"/>
    <cellStyle name="Обычный 2 2 2 2 2" xfId="3616"/>
    <cellStyle name="Обычный 2 2 2 2 2 2" xfId="9046"/>
    <cellStyle name="Обычный 2 2 2 2 2 2 2" xfId="17913"/>
    <cellStyle name="Обычный 2 2 2 2 2 2 2 2" xfId="33639"/>
    <cellStyle name="Обычный 2 2 2 2 2 2 3" xfId="24885"/>
    <cellStyle name="Обычный 2 2 2 2 2 3" xfId="17914"/>
    <cellStyle name="Обычный 2 2 2 2 2 3 2" xfId="28563"/>
    <cellStyle name="Обычный 2 2 2 2 2 4" xfId="21899"/>
    <cellStyle name="Обычный 2 2 2 2 3" xfId="3617"/>
    <cellStyle name="Обычный 2 2 2 2 3 2" xfId="9047"/>
    <cellStyle name="Обычный 2 2 2 2 3 2 2" xfId="17915"/>
    <cellStyle name="Обычный 2 2 2 2 3 2 2 2" xfId="33640"/>
    <cellStyle name="Обычный 2 2 2 2 3 2 3" xfId="24886"/>
    <cellStyle name="Обычный 2 2 2 2 3 3" xfId="17916"/>
    <cellStyle name="Обычный 2 2 2 2 3 3 2" xfId="28564"/>
    <cellStyle name="Обычный 2 2 2 2 3 4" xfId="21900"/>
    <cellStyle name="Обычный 2 2 2 2 4" xfId="3618"/>
    <cellStyle name="Обычный 2 2 2 2 4 2" xfId="9048"/>
    <cellStyle name="Обычный 2 2 2 2 4 2 2" xfId="17917"/>
    <cellStyle name="Обычный 2 2 2 2 4 2 2 2" xfId="33641"/>
    <cellStyle name="Обычный 2 2 2 2 4 2 3" xfId="24887"/>
    <cellStyle name="Обычный 2 2 2 2 4 3" xfId="17918"/>
    <cellStyle name="Обычный 2 2 2 2 4 3 2" xfId="28565"/>
    <cellStyle name="Обычный 2 2 2 2 4 4" xfId="21901"/>
    <cellStyle name="Обычный 2 2 2 2 5" xfId="3619"/>
    <cellStyle name="Обычный 2 2 2 2 5 2" xfId="9049"/>
    <cellStyle name="Обычный 2 2 2 2 5 2 2" xfId="17919"/>
    <cellStyle name="Обычный 2 2 2 2 5 2 2 2" xfId="33642"/>
    <cellStyle name="Обычный 2 2 2 2 5 2 3" xfId="24888"/>
    <cellStyle name="Обычный 2 2 2 2 5 3" xfId="17920"/>
    <cellStyle name="Обычный 2 2 2 2 5 3 2" xfId="28566"/>
    <cellStyle name="Обычный 2 2 2 2 5 4" xfId="21902"/>
    <cellStyle name="Обычный 2 2 2 2 6" xfId="3620"/>
    <cellStyle name="Обычный 2 2 2 2 6 2" xfId="9050"/>
    <cellStyle name="Обычный 2 2 2 2 6 2 2" xfId="17921"/>
    <cellStyle name="Обычный 2 2 2 2 6 2 2 2" xfId="33643"/>
    <cellStyle name="Обычный 2 2 2 2 6 2 3" xfId="24889"/>
    <cellStyle name="Обычный 2 2 2 2 6 3" xfId="17922"/>
    <cellStyle name="Обычный 2 2 2 2 6 3 2" xfId="28567"/>
    <cellStyle name="Обычный 2 2 2 2 6 4" xfId="21903"/>
    <cellStyle name="Обычный 2 2 2 2 7" xfId="36919"/>
    <cellStyle name="Обычный 2 2 2 3" xfId="516"/>
    <cellStyle name="Обычный 2 2 2 3 2" xfId="3621"/>
    <cellStyle name="Обычный 2 2 2 3 3" xfId="4053"/>
    <cellStyle name="Обычный 2 2 2 3 3 2" xfId="9433"/>
    <cellStyle name="Обычный 2 2 2 3 3 2 2" xfId="17923"/>
    <cellStyle name="Обычный 2 2 2 3 3 2 2 2" xfId="34025"/>
    <cellStyle name="Обычный 2 2 2 3 3 2 3" xfId="25263"/>
    <cellStyle name="Обычный 2 2 2 3 3 3" xfId="17924"/>
    <cellStyle name="Обычный 2 2 2 3 3 3 2" xfId="28949"/>
    <cellStyle name="Обычный 2 2 2 3 3 4" xfId="22281"/>
    <cellStyle name="Обычный 2 2 2 3 4" xfId="4536"/>
    <cellStyle name="Обычный 2 2 2 3 4 2" xfId="17925"/>
    <cellStyle name="Обычный 2 2 2 3 4 2 2" xfId="29391"/>
    <cellStyle name="Обычный 2 2 2 3 4 3" xfId="22400"/>
    <cellStyle name="Обычный 2 2 2 3 5" xfId="6833"/>
    <cellStyle name="Обычный 2 2 2 3 5 2" xfId="17926"/>
    <cellStyle name="Обычный 2 2 2 3 5 2 2" xfId="31448"/>
    <cellStyle name="Обычный 2 2 2 3 5 3" xfId="22717"/>
    <cellStyle name="Обычный 2 2 2 3 6" xfId="9987"/>
    <cellStyle name="Обычный 2 2 2 3 6 2" xfId="17927"/>
    <cellStyle name="Обычный 2 2 2 3 6 2 2" xfId="34436"/>
    <cellStyle name="Обычный 2 2 2 3 6 3" xfId="25695"/>
    <cellStyle name="Обычный 2 2 2 3 7" xfId="17928"/>
    <cellStyle name="Обычный 2 2 2 3 7 2" xfId="26376"/>
    <cellStyle name="Обычный 2 2 2 3 8" xfId="19536"/>
    <cellStyle name="Обычный 2 2 2 4" xfId="563"/>
    <cellStyle name="Обычный 2 2 2 4 2" xfId="4078"/>
    <cellStyle name="Обычный 2 2 2 4 2 2" xfId="9458"/>
    <cellStyle name="Обычный 2 2 2 4 2 2 2" xfId="17929"/>
    <cellStyle name="Обычный 2 2 2 4 2 2 2 2" xfId="34050"/>
    <cellStyle name="Обычный 2 2 2 4 2 2 3" xfId="25288"/>
    <cellStyle name="Обычный 2 2 2 4 2 3" xfId="17930"/>
    <cellStyle name="Обычный 2 2 2 4 2 3 2" xfId="28974"/>
    <cellStyle name="Обычный 2 2 2 4 2 4" xfId="22306"/>
    <cellStyle name="Обычный 2 2 2 4 3" xfId="5060"/>
    <cellStyle name="Обычный 2 2 2 4 3 2" xfId="17931"/>
    <cellStyle name="Обычный 2 2 2 4 3 2 2" xfId="29862"/>
    <cellStyle name="Обычный 2 2 2 4 3 3" xfId="22485"/>
    <cellStyle name="Обычный 2 2 2 4 4" xfId="6869"/>
    <cellStyle name="Обычный 2 2 2 4 4 2" xfId="17932"/>
    <cellStyle name="Обычный 2 2 2 4 4 2 2" xfId="31484"/>
    <cellStyle name="Обычный 2 2 2 4 4 3" xfId="22753"/>
    <cellStyle name="Обычный 2 2 2 4 5" xfId="10303"/>
    <cellStyle name="Обычный 2 2 2 4 5 2" xfId="17933"/>
    <cellStyle name="Обычный 2 2 2 4 5 2 2" xfId="34704"/>
    <cellStyle name="Обычный 2 2 2 4 5 3" xfId="26001"/>
    <cellStyle name="Обычный 2 2 2 4 6" xfId="17934"/>
    <cellStyle name="Обычный 2 2 2 4 6 2" xfId="26412"/>
    <cellStyle name="Обычный 2 2 2 4 7" xfId="19574"/>
    <cellStyle name="Обычный 2 2 2 5" xfId="564"/>
    <cellStyle name="Обычный 2 2 2 5 2" xfId="4079"/>
    <cellStyle name="Обычный 2 2 2 5 2 2" xfId="9459"/>
    <cellStyle name="Обычный 2 2 2 5 2 2 2" xfId="17935"/>
    <cellStyle name="Обычный 2 2 2 5 2 2 2 2" xfId="34051"/>
    <cellStyle name="Обычный 2 2 2 5 2 2 3" xfId="25289"/>
    <cellStyle name="Обычный 2 2 2 5 2 3" xfId="17936"/>
    <cellStyle name="Обычный 2 2 2 5 2 3 2" xfId="28975"/>
    <cellStyle name="Обычный 2 2 2 5 2 4" xfId="22307"/>
    <cellStyle name="Обычный 2 2 2 5 3" xfId="5061"/>
    <cellStyle name="Обычный 2 2 2 5 3 2" xfId="17937"/>
    <cellStyle name="Обычный 2 2 2 5 3 2 2" xfId="29863"/>
    <cellStyle name="Обычный 2 2 2 5 3 3" xfId="22486"/>
    <cellStyle name="Обычный 2 2 2 5 4" xfId="6870"/>
    <cellStyle name="Обычный 2 2 2 5 4 2" xfId="17938"/>
    <cellStyle name="Обычный 2 2 2 5 4 2 2" xfId="31485"/>
    <cellStyle name="Обычный 2 2 2 5 4 3" xfId="22754"/>
    <cellStyle name="Обычный 2 2 2 5 5" xfId="10304"/>
    <cellStyle name="Обычный 2 2 2 5 5 2" xfId="17939"/>
    <cellStyle name="Обычный 2 2 2 5 5 2 2" xfId="34705"/>
    <cellStyle name="Обычный 2 2 2 5 5 3" xfId="26002"/>
    <cellStyle name="Обычный 2 2 2 5 6" xfId="17940"/>
    <cellStyle name="Обычный 2 2 2 5 6 2" xfId="26413"/>
    <cellStyle name="Обычный 2 2 2 5 7" xfId="19575"/>
    <cellStyle name="Обычный 2 2 2 6" xfId="949"/>
    <cellStyle name="Обычный 2 2 2 6 2" xfId="5062"/>
    <cellStyle name="Обычный 2 2 2 6 3" xfId="6938"/>
    <cellStyle name="Обычный 2 2 2 6 3 2" xfId="17941"/>
    <cellStyle name="Обычный 2 2 2 6 3 2 2" xfId="31535"/>
    <cellStyle name="Обычный 2 2 2 6 3 3" xfId="22803"/>
    <cellStyle name="Обычный 2 2 2 6 4" xfId="9582"/>
    <cellStyle name="Обычный 2 2 2 6 4 2" xfId="9836"/>
    <cellStyle name="Обычный 2 2 2 6 4 2 2" xfId="17942"/>
    <cellStyle name="Обычный 2 2 2 6 4 2 2 2" xfId="34352"/>
    <cellStyle name="Обычный 2 2 2 6 4 2 3" xfId="25553"/>
    <cellStyle name="Обычный 2 2 2 6 4 2 4" xfId="36887"/>
    <cellStyle name="Обычный 2 2 2 6 4 3" xfId="17943"/>
    <cellStyle name="Обычный 2 2 2 6 4 3 2" xfId="34162"/>
    <cellStyle name="Обычный 2 2 2 6 4 4" xfId="25344"/>
    <cellStyle name="Обычный 2 2 2 6 4 5" xfId="36860"/>
    <cellStyle name="Обычный 2 2 2 6 4 5 2" xfId="36885"/>
    <cellStyle name="Обычный 2 2 2 6 4 6" xfId="36883"/>
    <cellStyle name="Обычный 2 2 2 6 5" xfId="17944"/>
    <cellStyle name="Обычный 2 2 2 6 5 2" xfId="26459"/>
    <cellStyle name="Обычный 2 2 2 6 6" xfId="19671"/>
    <cellStyle name="Обычный 2 2 2 6 7" xfId="36876"/>
    <cellStyle name="Обычный 2 2 2 7" xfId="4204"/>
    <cellStyle name="Обычный 2 2 2 8" xfId="6808"/>
    <cellStyle name="Обычный 2 2 2 8 2" xfId="17945"/>
    <cellStyle name="Обычный 2 2 2 8 2 2" xfId="31423"/>
    <cellStyle name="Обычный 2 2 2 8 3" xfId="22692"/>
    <cellStyle name="Обычный 2 2 2 9" xfId="17946"/>
    <cellStyle name="Обычный 2 2 2 9 2" xfId="26351"/>
    <cellStyle name="Обычный 2 2 3" xfId="375"/>
    <cellStyle name="Обычный 2 2 3 2" xfId="376"/>
    <cellStyle name="Обычный 2 2 3 2 2" xfId="3622"/>
    <cellStyle name="Обычный 2 2 3 2 2 2" xfId="9051"/>
    <cellStyle name="Обычный 2 2 3 2 2 2 2" xfId="17947"/>
    <cellStyle name="Обычный 2 2 3 2 2 2 2 2" xfId="33644"/>
    <cellStyle name="Обычный 2 2 3 2 2 2 3" xfId="24890"/>
    <cellStyle name="Обычный 2 2 3 2 2 3" xfId="17948"/>
    <cellStyle name="Обычный 2 2 3 2 2 3 2" xfId="28568"/>
    <cellStyle name="Обычный 2 2 3 2 2 4" xfId="21904"/>
    <cellStyle name="Обычный 2 2 3 2 3" xfId="3623"/>
    <cellStyle name="Обычный 2 2 3 2 3 2" xfId="9052"/>
    <cellStyle name="Обычный 2 2 3 2 3 2 2" xfId="17949"/>
    <cellStyle name="Обычный 2 2 3 2 3 2 2 2" xfId="33645"/>
    <cellStyle name="Обычный 2 2 3 2 3 2 3" xfId="24891"/>
    <cellStyle name="Обычный 2 2 3 2 3 3" xfId="17950"/>
    <cellStyle name="Обычный 2 2 3 2 3 3 2" xfId="28569"/>
    <cellStyle name="Обычный 2 2 3 2 3 4" xfId="21905"/>
    <cellStyle name="Обычный 2 2 3 2 4" xfId="3624"/>
    <cellStyle name="Обычный 2 2 3 2 4 2" xfId="9053"/>
    <cellStyle name="Обычный 2 2 3 2 4 2 2" xfId="17951"/>
    <cellStyle name="Обычный 2 2 3 2 4 2 2 2" xfId="33646"/>
    <cellStyle name="Обычный 2 2 3 2 4 2 3" xfId="24892"/>
    <cellStyle name="Обычный 2 2 3 2 4 3" xfId="17952"/>
    <cellStyle name="Обычный 2 2 3 2 4 3 2" xfId="28570"/>
    <cellStyle name="Обычный 2 2 3 2 4 4" xfId="21906"/>
    <cellStyle name="Обычный 2 2 3 2 5" xfId="3625"/>
    <cellStyle name="Обычный 2 2 3 2 5 2" xfId="9054"/>
    <cellStyle name="Обычный 2 2 3 2 5 2 2" xfId="17953"/>
    <cellStyle name="Обычный 2 2 3 2 5 2 2 2" xfId="33647"/>
    <cellStyle name="Обычный 2 2 3 2 5 2 3" xfId="24893"/>
    <cellStyle name="Обычный 2 2 3 2 5 3" xfId="17954"/>
    <cellStyle name="Обычный 2 2 3 2 5 3 2" xfId="28571"/>
    <cellStyle name="Обычный 2 2 3 2 5 4" xfId="21907"/>
    <cellStyle name="Обычный 2 2 3 2 6" xfId="3626"/>
    <cellStyle name="Обычный 2 2 3 2 6 2" xfId="9055"/>
    <cellStyle name="Обычный 2 2 3 2 6 2 2" xfId="17955"/>
    <cellStyle name="Обычный 2 2 3 2 6 2 2 2" xfId="33648"/>
    <cellStyle name="Обычный 2 2 3 2 6 2 3" xfId="24894"/>
    <cellStyle name="Обычный 2 2 3 2 6 3" xfId="17956"/>
    <cellStyle name="Обычный 2 2 3 2 6 3 2" xfId="28572"/>
    <cellStyle name="Обычный 2 2 3 2 6 4" xfId="21908"/>
    <cellStyle name="Обычный 2 2 3 2 7" xfId="36920"/>
    <cellStyle name="Обычный 2 2 3 3" xfId="517"/>
    <cellStyle name="Обычный 2 2 3 3 2" xfId="4054"/>
    <cellStyle name="Обычный 2 2 3 3 2 2" xfId="9434"/>
    <cellStyle name="Обычный 2 2 3 3 2 2 2" xfId="17957"/>
    <cellStyle name="Обычный 2 2 3 3 2 2 2 2" xfId="34026"/>
    <cellStyle name="Обычный 2 2 3 3 2 2 3" xfId="25264"/>
    <cellStyle name="Обычный 2 2 3 3 2 3" xfId="17958"/>
    <cellStyle name="Обычный 2 2 3 3 2 3 2" xfId="28950"/>
    <cellStyle name="Обычный 2 2 3 3 2 4" xfId="22282"/>
    <cellStyle name="Обычный 2 2 3 3 3" xfId="4539"/>
    <cellStyle name="Обычный 2 2 3 3 3 2" xfId="17959"/>
    <cellStyle name="Обычный 2 2 3 3 3 2 2" xfId="29394"/>
    <cellStyle name="Обычный 2 2 3 3 3 3" xfId="22401"/>
    <cellStyle name="Обычный 2 2 3 3 4" xfId="6834"/>
    <cellStyle name="Обычный 2 2 3 3 4 2" xfId="17960"/>
    <cellStyle name="Обычный 2 2 3 3 4 2 2" xfId="31449"/>
    <cellStyle name="Обычный 2 2 3 3 4 3" xfId="22718"/>
    <cellStyle name="Обычный 2 2 3 3 5" xfId="9988"/>
    <cellStyle name="Обычный 2 2 3 3 5 2" xfId="17961"/>
    <cellStyle name="Обычный 2 2 3 3 5 2 2" xfId="34437"/>
    <cellStyle name="Обычный 2 2 3 3 5 3" xfId="25696"/>
    <cellStyle name="Обычный 2 2 3 3 6" xfId="17962"/>
    <cellStyle name="Обычный 2 2 3 3 6 2" xfId="26377"/>
    <cellStyle name="Обычный 2 2 3 3 7" xfId="19537"/>
    <cellStyle name="Обычный 2 2 3 4" xfId="565"/>
    <cellStyle name="Обычный 2 2 3 4 2" xfId="4080"/>
    <cellStyle name="Обычный 2 2 3 4 2 2" xfId="9460"/>
    <cellStyle name="Обычный 2 2 3 4 2 2 2" xfId="17963"/>
    <cellStyle name="Обычный 2 2 3 4 2 2 2 2" xfId="34052"/>
    <cellStyle name="Обычный 2 2 3 4 2 2 3" xfId="25290"/>
    <cellStyle name="Обычный 2 2 3 4 2 3" xfId="17964"/>
    <cellStyle name="Обычный 2 2 3 4 2 3 2" xfId="28976"/>
    <cellStyle name="Обычный 2 2 3 4 2 4" xfId="22308"/>
    <cellStyle name="Обычный 2 2 3 4 3" xfId="5064"/>
    <cellStyle name="Обычный 2 2 3 4 3 2" xfId="17965"/>
    <cellStyle name="Обычный 2 2 3 4 3 2 2" xfId="29865"/>
    <cellStyle name="Обычный 2 2 3 4 3 3" xfId="22487"/>
    <cellStyle name="Обычный 2 2 3 4 4" xfId="6871"/>
    <cellStyle name="Обычный 2 2 3 4 4 2" xfId="17966"/>
    <cellStyle name="Обычный 2 2 3 4 4 2 2" xfId="31486"/>
    <cellStyle name="Обычный 2 2 3 4 4 3" xfId="22755"/>
    <cellStyle name="Обычный 2 2 3 4 5" xfId="10305"/>
    <cellStyle name="Обычный 2 2 3 4 5 2" xfId="17967"/>
    <cellStyle name="Обычный 2 2 3 4 5 2 2" xfId="34706"/>
    <cellStyle name="Обычный 2 2 3 4 5 3" xfId="26003"/>
    <cellStyle name="Обычный 2 2 3 4 6" xfId="17968"/>
    <cellStyle name="Обычный 2 2 3 4 6 2" xfId="26414"/>
    <cellStyle name="Обычный 2 2 3 4 7" xfId="19576"/>
    <cellStyle name="Обычный 2 2 3 5" xfId="566"/>
    <cellStyle name="Обычный 2 2 3 5 2" xfId="4081"/>
    <cellStyle name="Обычный 2 2 3 5 2 2" xfId="9461"/>
    <cellStyle name="Обычный 2 2 3 5 2 2 2" xfId="17969"/>
    <cellStyle name="Обычный 2 2 3 5 2 2 2 2" xfId="34053"/>
    <cellStyle name="Обычный 2 2 3 5 2 2 3" xfId="25291"/>
    <cellStyle name="Обычный 2 2 3 5 2 3" xfId="17970"/>
    <cellStyle name="Обычный 2 2 3 5 2 3 2" xfId="28977"/>
    <cellStyle name="Обычный 2 2 3 5 2 4" xfId="22309"/>
    <cellStyle name="Обычный 2 2 3 5 3" xfId="5065"/>
    <cellStyle name="Обычный 2 2 3 5 3 2" xfId="17971"/>
    <cellStyle name="Обычный 2 2 3 5 3 2 2" xfId="29866"/>
    <cellStyle name="Обычный 2 2 3 5 3 3" xfId="22488"/>
    <cellStyle name="Обычный 2 2 3 5 4" xfId="6872"/>
    <cellStyle name="Обычный 2 2 3 5 4 2" xfId="17972"/>
    <cellStyle name="Обычный 2 2 3 5 4 2 2" xfId="31487"/>
    <cellStyle name="Обычный 2 2 3 5 4 3" xfId="22756"/>
    <cellStyle name="Обычный 2 2 3 5 5" xfId="10306"/>
    <cellStyle name="Обычный 2 2 3 5 5 2" xfId="17973"/>
    <cellStyle name="Обычный 2 2 3 5 5 2 2" xfId="34707"/>
    <cellStyle name="Обычный 2 2 3 5 5 3" xfId="26004"/>
    <cellStyle name="Обычный 2 2 3 5 6" xfId="17974"/>
    <cellStyle name="Обычный 2 2 3 5 6 2" xfId="26415"/>
    <cellStyle name="Обычный 2 2 3 5 7" xfId="19577"/>
    <cellStyle name="Обычный 2 2 3 6" xfId="3627"/>
    <cellStyle name="Обычный 2 2 3 6 2" xfId="5066"/>
    <cellStyle name="Обычный 2 2 3 7" xfId="6809"/>
    <cellStyle name="Обычный 2 2 3 7 2" xfId="17975"/>
    <cellStyle name="Обычный 2 2 3 7 2 2" xfId="31424"/>
    <cellStyle name="Обычный 2 2 3 7 3" xfId="22693"/>
    <cellStyle name="Обычный 2 2 3 8" xfId="17976"/>
    <cellStyle name="Обычный 2 2 3 8 2" xfId="26352"/>
    <cellStyle name="Обычный 2 2 3 9" xfId="19500"/>
    <cellStyle name="Обычный 2 2 4" xfId="377"/>
    <cellStyle name="Обычный 2 2 4 10" xfId="19501"/>
    <cellStyle name="Обычный 2 2 4 2" xfId="567"/>
    <cellStyle name="Обычный 2 2 4 2 2" xfId="4082"/>
    <cellStyle name="Обычный 2 2 4 2 2 2" xfId="9462"/>
    <cellStyle name="Обычный 2 2 4 2 2 2 2" xfId="17977"/>
    <cellStyle name="Обычный 2 2 4 2 2 2 2 2" xfId="34054"/>
    <cellStyle name="Обычный 2 2 4 2 2 2 3" xfId="25292"/>
    <cellStyle name="Обычный 2 2 4 2 2 3" xfId="17978"/>
    <cellStyle name="Обычный 2 2 4 2 2 3 2" xfId="28978"/>
    <cellStyle name="Обычный 2 2 4 2 2 4" xfId="22310"/>
    <cellStyle name="Обычный 2 2 4 2 3" xfId="5067"/>
    <cellStyle name="Обычный 2 2 4 2 3 2" xfId="17979"/>
    <cellStyle name="Обычный 2 2 4 2 3 2 2" xfId="29867"/>
    <cellStyle name="Обычный 2 2 4 2 3 3" xfId="22489"/>
    <cellStyle name="Обычный 2 2 4 2 4" xfId="6873"/>
    <cellStyle name="Обычный 2 2 4 2 4 2" xfId="17980"/>
    <cellStyle name="Обычный 2 2 4 2 4 2 2" xfId="31488"/>
    <cellStyle name="Обычный 2 2 4 2 4 3" xfId="22757"/>
    <cellStyle name="Обычный 2 2 4 2 5" xfId="10307"/>
    <cellStyle name="Обычный 2 2 4 2 5 2" xfId="17981"/>
    <cellStyle name="Обычный 2 2 4 2 5 2 2" xfId="34708"/>
    <cellStyle name="Обычный 2 2 4 2 5 3" xfId="26005"/>
    <cellStyle name="Обычный 2 2 4 2 6" xfId="17982"/>
    <cellStyle name="Обычный 2 2 4 2 6 2" xfId="26416"/>
    <cellStyle name="Обычный 2 2 4 2 7" xfId="19578"/>
    <cellStyle name="Обычный 2 2 4 3" xfId="568"/>
    <cellStyle name="Обычный 2 2 4 3 2" xfId="4083"/>
    <cellStyle name="Обычный 2 2 4 3 2 2" xfId="9463"/>
    <cellStyle name="Обычный 2 2 4 3 2 2 2" xfId="17983"/>
    <cellStyle name="Обычный 2 2 4 3 2 2 2 2" xfId="34055"/>
    <cellStyle name="Обычный 2 2 4 3 2 2 3" xfId="25293"/>
    <cellStyle name="Обычный 2 2 4 3 2 3" xfId="17984"/>
    <cellStyle name="Обычный 2 2 4 3 2 3 2" xfId="28979"/>
    <cellStyle name="Обычный 2 2 4 3 2 4" xfId="22311"/>
    <cellStyle name="Обычный 2 2 4 3 3" xfId="5068"/>
    <cellStyle name="Обычный 2 2 4 3 3 2" xfId="17985"/>
    <cellStyle name="Обычный 2 2 4 3 3 2 2" xfId="29868"/>
    <cellStyle name="Обычный 2 2 4 3 3 3" xfId="22490"/>
    <cellStyle name="Обычный 2 2 4 3 4" xfId="6874"/>
    <cellStyle name="Обычный 2 2 4 3 4 2" xfId="17986"/>
    <cellStyle name="Обычный 2 2 4 3 4 2 2" xfId="31489"/>
    <cellStyle name="Обычный 2 2 4 3 4 3" xfId="22758"/>
    <cellStyle name="Обычный 2 2 4 3 5" xfId="10308"/>
    <cellStyle name="Обычный 2 2 4 3 5 2" xfId="17987"/>
    <cellStyle name="Обычный 2 2 4 3 5 2 2" xfId="34709"/>
    <cellStyle name="Обычный 2 2 4 3 5 3" xfId="26006"/>
    <cellStyle name="Обычный 2 2 4 3 6" xfId="17988"/>
    <cellStyle name="Обычный 2 2 4 3 6 2" xfId="26417"/>
    <cellStyle name="Обычный 2 2 4 3 7" xfId="19579"/>
    <cellStyle name="Обычный 2 2 4 4" xfId="3628"/>
    <cellStyle name="Обычный 2 2 4 4 2" xfId="5069"/>
    <cellStyle name="Обычный 2 2 4 5" xfId="4034"/>
    <cellStyle name="Обычный 2 2 4 5 2" xfId="9414"/>
    <cellStyle name="Обычный 2 2 4 5 2 2" xfId="17989"/>
    <cellStyle name="Обычный 2 2 4 5 2 2 2" xfId="34006"/>
    <cellStyle name="Обычный 2 2 4 5 2 3" xfId="25249"/>
    <cellStyle name="Обычный 2 2 4 5 3" xfId="17990"/>
    <cellStyle name="Обычный 2 2 4 5 3 2" xfId="28930"/>
    <cellStyle name="Обычный 2 2 4 5 4" xfId="22267"/>
    <cellStyle name="Обычный 2 2 4 6" xfId="4540"/>
    <cellStyle name="Обычный 2 2 4 6 2" xfId="17991"/>
    <cellStyle name="Обычный 2 2 4 6 2 2" xfId="29395"/>
    <cellStyle name="Обычный 2 2 4 6 3" xfId="22402"/>
    <cellStyle name="Обычный 2 2 4 7" xfId="6810"/>
    <cellStyle name="Обычный 2 2 4 7 2" xfId="17992"/>
    <cellStyle name="Обычный 2 2 4 7 2 2" xfId="31425"/>
    <cellStyle name="Обычный 2 2 4 7 3" xfId="22694"/>
    <cellStyle name="Обычный 2 2 4 8" xfId="9989"/>
    <cellStyle name="Обычный 2 2 4 8 2" xfId="17993"/>
    <cellStyle name="Обычный 2 2 4 8 2 2" xfId="34438"/>
    <cellStyle name="Обычный 2 2 4 8 3" xfId="25697"/>
    <cellStyle name="Обычный 2 2 4 9" xfId="17994"/>
    <cellStyle name="Обычный 2 2 4 9 2" xfId="26353"/>
    <cellStyle name="Обычный 2 2 5" xfId="378"/>
    <cellStyle name="Обычный 2 2 5 2" xfId="3629"/>
    <cellStyle name="Обычный 2 2 5 2 2" xfId="9056"/>
    <cellStyle name="Обычный 2 2 5 2 2 2" xfId="17995"/>
    <cellStyle name="Обычный 2 2 5 2 2 2 2" xfId="33649"/>
    <cellStyle name="Обычный 2 2 5 2 2 3" xfId="24895"/>
    <cellStyle name="Обычный 2 2 5 2 3" xfId="17996"/>
    <cellStyle name="Обычный 2 2 5 2 3 2" xfId="28573"/>
    <cellStyle name="Обычный 2 2 5 2 4" xfId="21909"/>
    <cellStyle name="Обычный 2 2 5 3" xfId="3630"/>
    <cellStyle name="Обычный 2 2 5 3 2" xfId="9057"/>
    <cellStyle name="Обычный 2 2 5 3 2 2" xfId="17997"/>
    <cellStyle name="Обычный 2 2 5 3 2 2 2" xfId="33650"/>
    <cellStyle name="Обычный 2 2 5 3 2 3" xfId="24896"/>
    <cellStyle name="Обычный 2 2 5 3 3" xfId="17998"/>
    <cellStyle name="Обычный 2 2 5 3 3 2" xfId="28574"/>
    <cellStyle name="Обычный 2 2 5 3 4" xfId="21910"/>
    <cellStyle name="Обычный 2 2 5 4" xfId="3631"/>
    <cellStyle name="Обычный 2 2 5 4 2" xfId="9058"/>
    <cellStyle name="Обычный 2 2 5 4 2 2" xfId="17999"/>
    <cellStyle name="Обычный 2 2 5 4 2 2 2" xfId="33651"/>
    <cellStyle name="Обычный 2 2 5 4 2 3" xfId="24897"/>
    <cellStyle name="Обычный 2 2 5 4 3" xfId="18000"/>
    <cellStyle name="Обычный 2 2 5 4 3 2" xfId="28575"/>
    <cellStyle name="Обычный 2 2 5 4 4" xfId="21911"/>
    <cellStyle name="Обычный 2 2 5 5" xfId="3632"/>
    <cellStyle name="Обычный 2 2 5 5 2" xfId="9059"/>
    <cellStyle name="Обычный 2 2 5 5 2 2" xfId="18001"/>
    <cellStyle name="Обычный 2 2 5 5 2 2 2" xfId="33652"/>
    <cellStyle name="Обычный 2 2 5 5 2 3" xfId="24898"/>
    <cellStyle name="Обычный 2 2 5 5 3" xfId="18002"/>
    <cellStyle name="Обычный 2 2 5 5 3 2" xfId="28576"/>
    <cellStyle name="Обычный 2 2 5 5 4" xfId="21912"/>
    <cellStyle name="Обычный 2 2 5 6" xfId="3633"/>
    <cellStyle name="Обычный 2 2 5 6 2" xfId="9060"/>
    <cellStyle name="Обычный 2 2 5 6 2 2" xfId="18003"/>
    <cellStyle name="Обычный 2 2 5 6 2 2 2" xfId="33653"/>
    <cellStyle name="Обычный 2 2 5 6 2 3" xfId="24899"/>
    <cellStyle name="Обычный 2 2 5 6 3" xfId="18004"/>
    <cellStyle name="Обычный 2 2 5 6 3 2" xfId="28577"/>
    <cellStyle name="Обычный 2 2 5 6 4" xfId="21913"/>
    <cellStyle name="Обычный 2 2 5 7" xfId="36921"/>
    <cellStyle name="Обычный 2 2 6" xfId="569"/>
    <cellStyle name="Обычный 2 2 6 2" xfId="4084"/>
    <cellStyle name="Обычный 2 2 6 2 2" xfId="9464"/>
    <cellStyle name="Обычный 2 2 6 2 2 2" xfId="18005"/>
    <cellStyle name="Обычный 2 2 6 2 2 2 2" xfId="34056"/>
    <cellStyle name="Обычный 2 2 6 2 2 3" xfId="25294"/>
    <cellStyle name="Обычный 2 2 6 2 3" xfId="18006"/>
    <cellStyle name="Обычный 2 2 6 2 3 2" xfId="28980"/>
    <cellStyle name="Обычный 2 2 6 2 4" xfId="22312"/>
    <cellStyle name="Обычный 2 2 6 3" xfId="5070"/>
    <cellStyle name="Обычный 2 2 6 3 2" xfId="18007"/>
    <cellStyle name="Обычный 2 2 6 3 2 2" xfId="29869"/>
    <cellStyle name="Обычный 2 2 6 3 3" xfId="22491"/>
    <cellStyle name="Обычный 2 2 6 4" xfId="6875"/>
    <cellStyle name="Обычный 2 2 6 4 2" xfId="18008"/>
    <cellStyle name="Обычный 2 2 6 4 2 2" xfId="31490"/>
    <cellStyle name="Обычный 2 2 6 4 3" xfId="22759"/>
    <cellStyle name="Обычный 2 2 6 5" xfId="10309"/>
    <cellStyle name="Обычный 2 2 6 5 2" xfId="18009"/>
    <cellStyle name="Обычный 2 2 6 5 2 2" xfId="34710"/>
    <cellStyle name="Обычный 2 2 6 5 3" xfId="26007"/>
    <cellStyle name="Обычный 2 2 6 6" xfId="18010"/>
    <cellStyle name="Обычный 2 2 6 6 2" xfId="26418"/>
    <cellStyle name="Обычный 2 2 6 7" xfId="19580"/>
    <cellStyle name="Обычный 2 2 7" xfId="3634"/>
    <cellStyle name="Обычный 2 2 7 2" xfId="36922"/>
    <cellStyle name="Обычный 2 2 8" xfId="9738"/>
    <cellStyle name="Обычный 2 20" xfId="18011"/>
    <cellStyle name="Обычный 2 20 2" xfId="26333"/>
    <cellStyle name="Обычный 2 21" xfId="19362"/>
    <cellStyle name="Обычный 2 3" xfId="7"/>
    <cellStyle name="Обычный 2 3 10" xfId="18012"/>
    <cellStyle name="Обычный 2 3 10 2" xfId="26337"/>
    <cellStyle name="Обычный 2 3 11" xfId="19367"/>
    <cellStyle name="Обычный 2 3 2" xfId="379"/>
    <cellStyle name="Обычный 2 3 2 10" xfId="3635"/>
    <cellStyle name="Обычный 2 3 2 11" xfId="3636"/>
    <cellStyle name="Обычный 2 3 2 12" xfId="6811"/>
    <cellStyle name="Обычный 2 3 2 12 2" xfId="18013"/>
    <cellStyle name="Обычный 2 3 2 12 2 2" xfId="31426"/>
    <cellStyle name="Обычный 2 3 2 12 3" xfId="22695"/>
    <cellStyle name="Обычный 2 3 2 13" xfId="18014"/>
    <cellStyle name="Обычный 2 3 2 13 2" xfId="26354"/>
    <cellStyle name="Обычный 2 3 2 14" xfId="19502"/>
    <cellStyle name="Обычный 2 3 2 2" xfId="380"/>
    <cellStyle name="Обычный 2 3 2 2 2" xfId="3637"/>
    <cellStyle name="Обычный 2 3 2 3" xfId="518"/>
    <cellStyle name="Обычный 2 3 2 3 2" xfId="3638"/>
    <cellStyle name="Обычный 2 3 2 3 3" xfId="4055"/>
    <cellStyle name="Обычный 2 3 2 3 3 2" xfId="9435"/>
    <cellStyle name="Обычный 2 3 2 3 3 2 2" xfId="18015"/>
    <cellStyle name="Обычный 2 3 2 3 3 2 2 2" xfId="34027"/>
    <cellStyle name="Обычный 2 3 2 3 3 2 3" xfId="25265"/>
    <cellStyle name="Обычный 2 3 2 3 3 3" xfId="18016"/>
    <cellStyle name="Обычный 2 3 2 3 3 3 2" xfId="28951"/>
    <cellStyle name="Обычный 2 3 2 3 3 4" xfId="22283"/>
    <cellStyle name="Обычный 2 3 2 3 4" xfId="4545"/>
    <cellStyle name="Обычный 2 3 2 3 4 2" xfId="18017"/>
    <cellStyle name="Обычный 2 3 2 3 4 2 2" xfId="29400"/>
    <cellStyle name="Обычный 2 3 2 3 4 3" xfId="22403"/>
    <cellStyle name="Обычный 2 3 2 3 5" xfId="6835"/>
    <cellStyle name="Обычный 2 3 2 3 5 2" xfId="18018"/>
    <cellStyle name="Обычный 2 3 2 3 5 2 2" xfId="31450"/>
    <cellStyle name="Обычный 2 3 2 3 5 3" xfId="22719"/>
    <cellStyle name="Обычный 2 3 2 3 6" xfId="9990"/>
    <cellStyle name="Обычный 2 3 2 3 6 2" xfId="18019"/>
    <cellStyle name="Обычный 2 3 2 3 6 2 2" xfId="34439"/>
    <cellStyle name="Обычный 2 3 2 3 6 3" xfId="25698"/>
    <cellStyle name="Обычный 2 3 2 3 7" xfId="18020"/>
    <cellStyle name="Обычный 2 3 2 3 7 2" xfId="26378"/>
    <cellStyle name="Обычный 2 3 2 3 8" xfId="19538"/>
    <cellStyle name="Обычный 2 3 2 4" xfId="570"/>
    <cellStyle name="Обычный 2 3 2 4 2" xfId="3639"/>
    <cellStyle name="Обычный 2 3 2 4 3" xfId="4085"/>
    <cellStyle name="Обычный 2 3 2 4 3 2" xfId="9465"/>
    <cellStyle name="Обычный 2 3 2 4 3 2 2" xfId="18021"/>
    <cellStyle name="Обычный 2 3 2 4 3 2 2 2" xfId="34057"/>
    <cellStyle name="Обычный 2 3 2 4 3 2 3" xfId="25295"/>
    <cellStyle name="Обычный 2 3 2 4 3 3" xfId="18022"/>
    <cellStyle name="Обычный 2 3 2 4 3 3 2" xfId="28981"/>
    <cellStyle name="Обычный 2 3 2 4 3 4" xfId="22313"/>
    <cellStyle name="Обычный 2 3 2 4 4" xfId="5072"/>
    <cellStyle name="Обычный 2 3 2 4 4 2" xfId="18023"/>
    <cellStyle name="Обычный 2 3 2 4 4 2 2" xfId="29871"/>
    <cellStyle name="Обычный 2 3 2 4 4 3" xfId="22492"/>
    <cellStyle name="Обычный 2 3 2 4 5" xfId="6876"/>
    <cellStyle name="Обычный 2 3 2 4 5 2" xfId="18024"/>
    <cellStyle name="Обычный 2 3 2 4 5 2 2" xfId="31491"/>
    <cellStyle name="Обычный 2 3 2 4 5 3" xfId="22760"/>
    <cellStyle name="Обычный 2 3 2 4 6" xfId="10310"/>
    <cellStyle name="Обычный 2 3 2 4 6 2" xfId="18025"/>
    <cellStyle name="Обычный 2 3 2 4 6 2 2" xfId="34711"/>
    <cellStyle name="Обычный 2 3 2 4 6 3" xfId="26008"/>
    <cellStyle name="Обычный 2 3 2 4 7" xfId="18026"/>
    <cellStyle name="Обычный 2 3 2 4 7 2" xfId="26419"/>
    <cellStyle name="Обычный 2 3 2 4 8" xfId="19581"/>
    <cellStyle name="Обычный 2 3 2 5" xfId="571"/>
    <cellStyle name="Обычный 2 3 2 5 2" xfId="3640"/>
    <cellStyle name="Обычный 2 3 2 5 3" xfId="4086"/>
    <cellStyle name="Обычный 2 3 2 5 3 2" xfId="9466"/>
    <cellStyle name="Обычный 2 3 2 5 3 2 2" xfId="18027"/>
    <cellStyle name="Обычный 2 3 2 5 3 2 2 2" xfId="34058"/>
    <cellStyle name="Обычный 2 3 2 5 3 2 3" xfId="25296"/>
    <cellStyle name="Обычный 2 3 2 5 3 3" xfId="18028"/>
    <cellStyle name="Обычный 2 3 2 5 3 3 2" xfId="28982"/>
    <cellStyle name="Обычный 2 3 2 5 3 4" xfId="22314"/>
    <cellStyle name="Обычный 2 3 2 5 4" xfId="5073"/>
    <cellStyle name="Обычный 2 3 2 5 4 2" xfId="18029"/>
    <cellStyle name="Обычный 2 3 2 5 4 2 2" xfId="29872"/>
    <cellStyle name="Обычный 2 3 2 5 4 3" xfId="22493"/>
    <cellStyle name="Обычный 2 3 2 5 5" xfId="6877"/>
    <cellStyle name="Обычный 2 3 2 5 5 2" xfId="18030"/>
    <cellStyle name="Обычный 2 3 2 5 5 2 2" xfId="31492"/>
    <cellStyle name="Обычный 2 3 2 5 5 3" xfId="22761"/>
    <cellStyle name="Обычный 2 3 2 5 6" xfId="10311"/>
    <cellStyle name="Обычный 2 3 2 5 6 2" xfId="18031"/>
    <cellStyle name="Обычный 2 3 2 5 6 2 2" xfId="34712"/>
    <cellStyle name="Обычный 2 3 2 5 6 3" xfId="26009"/>
    <cellStyle name="Обычный 2 3 2 5 7" xfId="18032"/>
    <cellStyle name="Обычный 2 3 2 5 7 2" xfId="26420"/>
    <cellStyle name="Обычный 2 3 2 5 8" xfId="19582"/>
    <cellStyle name="Обычный 2 3 2 6" xfId="3641"/>
    <cellStyle name="Обычный 2 3 2 6 2" xfId="3642"/>
    <cellStyle name="Обычный 2 3 2 6 2 2" xfId="9062"/>
    <cellStyle name="Обычный 2 3 2 6 2 2 2" xfId="18033"/>
    <cellStyle name="Обычный 2 3 2 6 2 2 2 2" xfId="33655"/>
    <cellStyle name="Обычный 2 3 2 6 2 2 3" xfId="24901"/>
    <cellStyle name="Обычный 2 3 2 6 2 3" xfId="18034"/>
    <cellStyle name="Обычный 2 3 2 6 2 3 2" xfId="28579"/>
    <cellStyle name="Обычный 2 3 2 6 2 4" xfId="21915"/>
    <cellStyle name="Обычный 2 3 2 6 3" xfId="3643"/>
    <cellStyle name="Обычный 2 3 2 6 3 2" xfId="9063"/>
    <cellStyle name="Обычный 2 3 2 6 3 2 2" xfId="18035"/>
    <cellStyle name="Обычный 2 3 2 6 3 2 2 2" xfId="33656"/>
    <cellStyle name="Обычный 2 3 2 6 3 2 3" xfId="24902"/>
    <cellStyle name="Обычный 2 3 2 6 3 3" xfId="18036"/>
    <cellStyle name="Обычный 2 3 2 6 3 3 2" xfId="28580"/>
    <cellStyle name="Обычный 2 3 2 6 3 4" xfId="21916"/>
    <cellStyle name="Обычный 2 3 2 6 4" xfId="3644"/>
    <cellStyle name="Обычный 2 3 2 6 4 2" xfId="9064"/>
    <cellStyle name="Обычный 2 3 2 6 4 2 2" xfId="18037"/>
    <cellStyle name="Обычный 2 3 2 6 4 2 2 2" xfId="33657"/>
    <cellStyle name="Обычный 2 3 2 6 4 2 3" xfId="24903"/>
    <cellStyle name="Обычный 2 3 2 6 4 3" xfId="18038"/>
    <cellStyle name="Обычный 2 3 2 6 4 3 2" xfId="28581"/>
    <cellStyle name="Обычный 2 3 2 6 4 4" xfId="21917"/>
    <cellStyle name="Обычный 2 3 2 6 5" xfId="3645"/>
    <cellStyle name="Обычный 2 3 2 6 5 2" xfId="9065"/>
    <cellStyle name="Обычный 2 3 2 6 5 2 2" xfId="18039"/>
    <cellStyle name="Обычный 2 3 2 6 5 2 2 2" xfId="33658"/>
    <cellStyle name="Обычный 2 3 2 6 5 2 3" xfId="24904"/>
    <cellStyle name="Обычный 2 3 2 6 5 3" xfId="18040"/>
    <cellStyle name="Обычный 2 3 2 6 5 3 2" xfId="28582"/>
    <cellStyle name="Обычный 2 3 2 6 5 4" xfId="21918"/>
    <cellStyle name="Обычный 2 3 2 6 6" xfId="5074"/>
    <cellStyle name="Обычный 2 3 2 6 7" xfId="9061"/>
    <cellStyle name="Обычный 2 3 2 6 7 2" xfId="18041"/>
    <cellStyle name="Обычный 2 3 2 6 7 2 2" xfId="33654"/>
    <cellStyle name="Обычный 2 3 2 6 7 3" xfId="24900"/>
    <cellStyle name="Обычный 2 3 2 6 8" xfId="18042"/>
    <cellStyle name="Обычный 2 3 2 6 8 2" xfId="28578"/>
    <cellStyle name="Обычный 2 3 2 6 9" xfId="21914"/>
    <cellStyle name="Обычный 2 3 2 7" xfId="3646"/>
    <cellStyle name="Обычный 2 3 2 7 2" xfId="5075"/>
    <cellStyle name="Обычный 2 3 2 8" xfId="3647"/>
    <cellStyle name="Обычный 2 3 2 9" xfId="3648"/>
    <cellStyle name="Обычный 2 3 3" xfId="381"/>
    <cellStyle name="Обычный 2 3 3 10" xfId="19503"/>
    <cellStyle name="Обычный 2 3 3 2" xfId="572"/>
    <cellStyle name="Обычный 2 3 3 2 2" xfId="4087"/>
    <cellStyle name="Обычный 2 3 3 2 2 2" xfId="9467"/>
    <cellStyle name="Обычный 2 3 3 2 2 2 2" xfId="18043"/>
    <cellStyle name="Обычный 2 3 3 2 2 2 2 2" xfId="34059"/>
    <cellStyle name="Обычный 2 3 3 2 2 2 3" xfId="25297"/>
    <cellStyle name="Обычный 2 3 3 2 2 3" xfId="18044"/>
    <cellStyle name="Обычный 2 3 3 2 2 3 2" xfId="28983"/>
    <cellStyle name="Обычный 2 3 3 2 2 4" xfId="22315"/>
    <cellStyle name="Обычный 2 3 3 2 3" xfId="5076"/>
    <cellStyle name="Обычный 2 3 3 2 3 2" xfId="18045"/>
    <cellStyle name="Обычный 2 3 3 2 3 2 2" xfId="29873"/>
    <cellStyle name="Обычный 2 3 3 2 3 3" xfId="22495"/>
    <cellStyle name="Обычный 2 3 3 2 4" xfId="6878"/>
    <cellStyle name="Обычный 2 3 3 2 4 2" xfId="18046"/>
    <cellStyle name="Обычный 2 3 3 2 4 2 2" xfId="31493"/>
    <cellStyle name="Обычный 2 3 3 2 4 3" xfId="22762"/>
    <cellStyle name="Обычный 2 3 3 2 5" xfId="10312"/>
    <cellStyle name="Обычный 2 3 3 2 5 2" xfId="18047"/>
    <cellStyle name="Обычный 2 3 3 2 5 2 2" xfId="34713"/>
    <cellStyle name="Обычный 2 3 3 2 5 3" xfId="26010"/>
    <cellStyle name="Обычный 2 3 3 2 6" xfId="18048"/>
    <cellStyle name="Обычный 2 3 3 2 6 2" xfId="26421"/>
    <cellStyle name="Обычный 2 3 3 2 7" xfId="19583"/>
    <cellStyle name="Обычный 2 3 3 3" xfId="573"/>
    <cellStyle name="Обычный 2 3 3 3 2" xfId="4088"/>
    <cellStyle name="Обычный 2 3 3 3 2 2" xfId="9468"/>
    <cellStyle name="Обычный 2 3 3 3 2 2 2" xfId="18049"/>
    <cellStyle name="Обычный 2 3 3 3 2 2 2 2" xfId="34060"/>
    <cellStyle name="Обычный 2 3 3 3 2 2 3" xfId="25298"/>
    <cellStyle name="Обычный 2 3 3 3 2 3" xfId="18050"/>
    <cellStyle name="Обычный 2 3 3 3 2 3 2" xfId="28984"/>
    <cellStyle name="Обычный 2 3 3 3 2 4" xfId="22316"/>
    <cellStyle name="Обычный 2 3 3 3 3" xfId="5077"/>
    <cellStyle name="Обычный 2 3 3 3 3 2" xfId="18051"/>
    <cellStyle name="Обычный 2 3 3 3 3 2 2" xfId="29874"/>
    <cellStyle name="Обычный 2 3 3 3 3 3" xfId="22496"/>
    <cellStyle name="Обычный 2 3 3 3 4" xfId="6879"/>
    <cellStyle name="Обычный 2 3 3 3 4 2" xfId="18052"/>
    <cellStyle name="Обычный 2 3 3 3 4 2 2" xfId="31494"/>
    <cellStyle name="Обычный 2 3 3 3 4 3" xfId="22763"/>
    <cellStyle name="Обычный 2 3 3 3 5" xfId="10313"/>
    <cellStyle name="Обычный 2 3 3 3 5 2" xfId="18053"/>
    <cellStyle name="Обычный 2 3 3 3 5 2 2" xfId="34714"/>
    <cellStyle name="Обычный 2 3 3 3 5 3" xfId="26011"/>
    <cellStyle name="Обычный 2 3 3 3 6" xfId="18054"/>
    <cellStyle name="Обычный 2 3 3 3 6 2" xfId="26422"/>
    <cellStyle name="Обычный 2 3 3 3 7" xfId="19584"/>
    <cellStyle name="Обычный 2 3 3 4" xfId="3649"/>
    <cellStyle name="Обычный 2 3 3 4 2" xfId="5078"/>
    <cellStyle name="Обычный 2 3 3 4 3" xfId="9066"/>
    <cellStyle name="Обычный 2 3 3 4 3 2" xfId="18055"/>
    <cellStyle name="Обычный 2 3 3 4 3 2 2" xfId="33659"/>
    <cellStyle name="Обычный 2 3 3 4 3 3" xfId="24905"/>
    <cellStyle name="Обычный 2 3 3 4 4" xfId="18056"/>
    <cellStyle name="Обычный 2 3 3 4 4 2" xfId="28583"/>
    <cellStyle name="Обычный 2 3 3 4 5" xfId="21921"/>
    <cellStyle name="Обычный 2 3 3 5" xfId="3650"/>
    <cellStyle name="Обычный 2 3 3 5 2" xfId="9067"/>
    <cellStyle name="Обычный 2 3 3 5 2 2" xfId="18057"/>
    <cellStyle name="Обычный 2 3 3 5 2 2 2" xfId="33660"/>
    <cellStyle name="Обычный 2 3 3 5 2 3" xfId="24906"/>
    <cellStyle name="Обычный 2 3 3 5 3" xfId="18058"/>
    <cellStyle name="Обычный 2 3 3 5 3 2" xfId="28584"/>
    <cellStyle name="Обычный 2 3 3 5 4" xfId="21922"/>
    <cellStyle name="Обычный 2 3 3 6" xfId="4546"/>
    <cellStyle name="Обычный 2 3 3 6 2" xfId="18059"/>
    <cellStyle name="Обычный 2 3 3 6 2 2" xfId="29401"/>
    <cellStyle name="Обычный 2 3 3 6 3" xfId="22404"/>
    <cellStyle name="Обычный 2 3 3 7" xfId="6812"/>
    <cellStyle name="Обычный 2 3 3 7 2" xfId="18060"/>
    <cellStyle name="Обычный 2 3 3 7 2 2" xfId="31427"/>
    <cellStyle name="Обычный 2 3 3 7 3" xfId="22696"/>
    <cellStyle name="Обычный 2 3 3 8" xfId="9991"/>
    <cellStyle name="Обычный 2 3 3 8 2" xfId="18061"/>
    <cellStyle name="Обычный 2 3 3 8 2 2" xfId="34440"/>
    <cellStyle name="Обычный 2 3 3 8 3" xfId="25699"/>
    <cellStyle name="Обычный 2 3 3 9" xfId="18062"/>
    <cellStyle name="Обычный 2 3 3 9 2" xfId="26355"/>
    <cellStyle name="Обычный 2 3 4" xfId="382"/>
    <cellStyle name="Обычный 2 3 4 10" xfId="19504"/>
    <cellStyle name="Обычный 2 3 4 2" xfId="574"/>
    <cellStyle name="Обычный 2 3 4 2 2" xfId="4089"/>
    <cellStyle name="Обычный 2 3 4 2 2 2" xfId="9469"/>
    <cellStyle name="Обычный 2 3 4 2 2 2 2" xfId="18063"/>
    <cellStyle name="Обычный 2 3 4 2 2 2 2 2" xfId="34061"/>
    <cellStyle name="Обычный 2 3 4 2 2 2 3" xfId="25299"/>
    <cellStyle name="Обычный 2 3 4 2 2 3" xfId="18064"/>
    <cellStyle name="Обычный 2 3 4 2 2 3 2" xfId="28985"/>
    <cellStyle name="Обычный 2 3 4 2 2 4" xfId="22317"/>
    <cellStyle name="Обычный 2 3 4 2 3" xfId="5079"/>
    <cellStyle name="Обычный 2 3 4 2 3 2" xfId="18065"/>
    <cellStyle name="Обычный 2 3 4 2 3 2 2" xfId="29875"/>
    <cellStyle name="Обычный 2 3 4 2 3 3" xfId="22497"/>
    <cellStyle name="Обычный 2 3 4 2 4" xfId="6880"/>
    <cellStyle name="Обычный 2 3 4 2 4 2" xfId="18066"/>
    <cellStyle name="Обычный 2 3 4 2 4 2 2" xfId="31495"/>
    <cellStyle name="Обычный 2 3 4 2 4 3" xfId="22764"/>
    <cellStyle name="Обычный 2 3 4 2 5" xfId="10314"/>
    <cellStyle name="Обычный 2 3 4 2 5 2" xfId="18067"/>
    <cellStyle name="Обычный 2 3 4 2 5 2 2" xfId="34715"/>
    <cellStyle name="Обычный 2 3 4 2 5 3" xfId="26012"/>
    <cellStyle name="Обычный 2 3 4 2 6" xfId="18068"/>
    <cellStyle name="Обычный 2 3 4 2 6 2" xfId="26423"/>
    <cellStyle name="Обычный 2 3 4 2 7" xfId="19585"/>
    <cellStyle name="Обычный 2 3 4 3" xfId="575"/>
    <cellStyle name="Обычный 2 3 4 3 2" xfId="4090"/>
    <cellStyle name="Обычный 2 3 4 3 2 2" xfId="9470"/>
    <cellStyle name="Обычный 2 3 4 3 2 2 2" xfId="18069"/>
    <cellStyle name="Обычный 2 3 4 3 2 2 2 2" xfId="34062"/>
    <cellStyle name="Обычный 2 3 4 3 2 2 3" xfId="25300"/>
    <cellStyle name="Обычный 2 3 4 3 2 3" xfId="18070"/>
    <cellStyle name="Обычный 2 3 4 3 2 3 2" xfId="28986"/>
    <cellStyle name="Обычный 2 3 4 3 2 4" xfId="22318"/>
    <cellStyle name="Обычный 2 3 4 3 3" xfId="5080"/>
    <cellStyle name="Обычный 2 3 4 3 3 2" xfId="18071"/>
    <cellStyle name="Обычный 2 3 4 3 3 2 2" xfId="29876"/>
    <cellStyle name="Обычный 2 3 4 3 3 3" xfId="22498"/>
    <cellStyle name="Обычный 2 3 4 3 4" xfId="6881"/>
    <cellStyle name="Обычный 2 3 4 3 4 2" xfId="18072"/>
    <cellStyle name="Обычный 2 3 4 3 4 2 2" xfId="31496"/>
    <cellStyle name="Обычный 2 3 4 3 4 3" xfId="22765"/>
    <cellStyle name="Обычный 2 3 4 3 5" xfId="10315"/>
    <cellStyle name="Обычный 2 3 4 3 5 2" xfId="18073"/>
    <cellStyle name="Обычный 2 3 4 3 5 2 2" xfId="34716"/>
    <cellStyle name="Обычный 2 3 4 3 5 3" xfId="26013"/>
    <cellStyle name="Обычный 2 3 4 3 6" xfId="18074"/>
    <cellStyle name="Обычный 2 3 4 3 6 2" xfId="26424"/>
    <cellStyle name="Обычный 2 3 4 3 7" xfId="19586"/>
    <cellStyle name="Обычный 2 3 4 4" xfId="3651"/>
    <cellStyle name="Обычный 2 3 4 4 2" xfId="5081"/>
    <cellStyle name="Обычный 2 3 4 4 3" xfId="9068"/>
    <cellStyle name="Обычный 2 3 4 4 3 2" xfId="18075"/>
    <cellStyle name="Обычный 2 3 4 4 3 2 2" xfId="33661"/>
    <cellStyle name="Обычный 2 3 4 4 3 3" xfId="24907"/>
    <cellStyle name="Обычный 2 3 4 4 4" xfId="18076"/>
    <cellStyle name="Обычный 2 3 4 4 4 2" xfId="28585"/>
    <cellStyle name="Обычный 2 3 4 4 5" xfId="21923"/>
    <cellStyle name="Обычный 2 3 4 5" xfId="3652"/>
    <cellStyle name="Обычный 2 3 4 5 2" xfId="9069"/>
    <cellStyle name="Обычный 2 3 4 5 2 2" xfId="18077"/>
    <cellStyle name="Обычный 2 3 4 5 2 2 2" xfId="33662"/>
    <cellStyle name="Обычный 2 3 4 5 2 3" xfId="24908"/>
    <cellStyle name="Обычный 2 3 4 5 3" xfId="18078"/>
    <cellStyle name="Обычный 2 3 4 5 3 2" xfId="28586"/>
    <cellStyle name="Обычный 2 3 4 5 4" xfId="21924"/>
    <cellStyle name="Обычный 2 3 4 6" xfId="4547"/>
    <cellStyle name="Обычный 2 3 4 6 2" xfId="18079"/>
    <cellStyle name="Обычный 2 3 4 6 2 2" xfId="29402"/>
    <cellStyle name="Обычный 2 3 4 6 3" xfId="22405"/>
    <cellStyle name="Обычный 2 3 4 7" xfId="6813"/>
    <cellStyle name="Обычный 2 3 4 7 2" xfId="18080"/>
    <cellStyle name="Обычный 2 3 4 7 2 2" xfId="31428"/>
    <cellStyle name="Обычный 2 3 4 7 3" xfId="22697"/>
    <cellStyle name="Обычный 2 3 4 8" xfId="9992"/>
    <cellStyle name="Обычный 2 3 4 8 2" xfId="18081"/>
    <cellStyle name="Обычный 2 3 4 8 2 2" xfId="34441"/>
    <cellStyle name="Обычный 2 3 4 8 3" xfId="25700"/>
    <cellStyle name="Обычный 2 3 4 9" xfId="18082"/>
    <cellStyle name="Обычный 2 3 4 9 2" xfId="26356"/>
    <cellStyle name="Обычный 2 3 5" xfId="383"/>
    <cellStyle name="Обычный 2 3 6" xfId="576"/>
    <cellStyle name="Обычный 2 3 6 2" xfId="675"/>
    <cellStyle name="Обычный 2 3 6 3" xfId="4091"/>
    <cellStyle name="Обычный 2 3 6 3 2" xfId="9471"/>
    <cellStyle name="Обычный 2 3 6 3 2 2" xfId="18083"/>
    <cellStyle name="Обычный 2 3 6 3 2 2 2" xfId="34063"/>
    <cellStyle name="Обычный 2 3 6 3 2 3" xfId="25301"/>
    <cellStyle name="Обычный 2 3 6 3 3" xfId="18084"/>
    <cellStyle name="Обычный 2 3 6 3 3 2" xfId="28987"/>
    <cellStyle name="Обычный 2 3 6 3 4" xfId="22319"/>
    <cellStyle name="Обычный 2 3 6 4" xfId="6882"/>
    <cellStyle name="Обычный 2 3 6 4 2" xfId="18085"/>
    <cellStyle name="Обычный 2 3 6 4 2 2" xfId="31497"/>
    <cellStyle name="Обычный 2 3 6 4 3" xfId="22766"/>
    <cellStyle name="Обычный 2 3 6 5" xfId="18086"/>
    <cellStyle name="Обычный 2 3 6 5 2" xfId="26425"/>
    <cellStyle name="Обычный 2 3 6 6" xfId="19587"/>
    <cellStyle name="Обычный 2 3 7" xfId="928"/>
    <cellStyle name="Обычный 2 3 7 2" xfId="4179"/>
    <cellStyle name="Обычный 2 3 7 2 2" xfId="9559"/>
    <cellStyle name="Обычный 2 3 7 2 2 2" xfId="18087"/>
    <cellStyle name="Обычный 2 3 7 2 2 2 2" xfId="34139"/>
    <cellStyle name="Обычный 2 3 7 2 2 3" xfId="25321"/>
    <cellStyle name="Обычный 2 3 7 2 3" xfId="18088"/>
    <cellStyle name="Обычный 2 3 7 2 3 2" xfId="29062"/>
    <cellStyle name="Обычный 2 3 7 2 4" xfId="22339"/>
    <cellStyle name="Обычный 2 3 7 3" xfId="5083"/>
    <cellStyle name="Обычный 2 3 7 3 2" xfId="18089"/>
    <cellStyle name="Обычный 2 3 7 3 2 2" xfId="29878"/>
    <cellStyle name="Обычный 2 3 7 3 3" xfId="22499"/>
    <cellStyle name="Обычный 2 3 7 4" xfId="6921"/>
    <cellStyle name="Обычный 2 3 7 4 2" xfId="18090"/>
    <cellStyle name="Обычный 2 3 7 4 2 2" xfId="31518"/>
    <cellStyle name="Обычный 2 3 7 4 3" xfId="22786"/>
    <cellStyle name="Обычный 2 3 7 5" xfId="10316"/>
    <cellStyle name="Обычный 2 3 7 5 2" xfId="18091"/>
    <cellStyle name="Обычный 2 3 7 5 2 2" xfId="34717"/>
    <cellStyle name="Обычный 2 3 7 5 3" xfId="26014"/>
    <cellStyle name="Обычный 2 3 7 6" xfId="18092"/>
    <cellStyle name="Обычный 2 3 7 6 2" xfId="26442"/>
    <cellStyle name="Обычный 2 3 7 7" xfId="19653"/>
    <cellStyle name="Обычный 2 3 8" xfId="4205"/>
    <cellStyle name="Обычный 2 3 9" xfId="6791"/>
    <cellStyle name="Обычный 2 3 9 2" xfId="18093"/>
    <cellStyle name="Обычный 2 3 9 2 2" xfId="31409"/>
    <cellStyle name="Обычный 2 3 9 3" xfId="22678"/>
    <cellStyle name="Обычный 2 3_нефть (сценарии)" xfId="5230"/>
    <cellStyle name="Обычный 2 4" xfId="384"/>
    <cellStyle name="Обычный 2 4 2" xfId="385"/>
    <cellStyle name="Обычный 2 4 3" xfId="386"/>
    <cellStyle name="Обычный 2 4 4" xfId="519"/>
    <cellStyle name="Обычный 2 4 5" xfId="36923"/>
    <cellStyle name="Обычный 2 5" xfId="387"/>
    <cellStyle name="Обычный 2 5 2" xfId="3653"/>
    <cellStyle name="Обычный 2 5 3" xfId="36924"/>
    <cellStyle name="Обычный 2 6" xfId="388"/>
    <cellStyle name="Обычный 2 7" xfId="389"/>
    <cellStyle name="Обычный 2 8" xfId="390"/>
    <cellStyle name="Обычный 2 8 2" xfId="3654"/>
    <cellStyle name="Обычный 2 8 3" xfId="3655"/>
    <cellStyle name="Обычный 2 8 3 2" xfId="3656"/>
    <cellStyle name="Обычный 2 8 3 2 2" xfId="9071"/>
    <cellStyle name="Обычный 2 8 3 2 2 2" xfId="18094"/>
    <cellStyle name="Обычный 2 8 3 2 2 2 2" xfId="33664"/>
    <cellStyle name="Обычный 2 8 3 2 2 3" xfId="24910"/>
    <cellStyle name="Обычный 2 8 3 2 3" xfId="18095"/>
    <cellStyle name="Обычный 2 8 3 2 3 2" xfId="28588"/>
    <cellStyle name="Обычный 2 8 3 2 4" xfId="21926"/>
    <cellStyle name="Обычный 2 8 3 3" xfId="3657"/>
    <cellStyle name="Обычный 2 8 3 3 2" xfId="9072"/>
    <cellStyle name="Обычный 2 8 3 3 2 2" xfId="18096"/>
    <cellStyle name="Обычный 2 8 3 3 2 2 2" xfId="33665"/>
    <cellStyle name="Обычный 2 8 3 3 2 3" xfId="24911"/>
    <cellStyle name="Обычный 2 8 3 3 3" xfId="18097"/>
    <cellStyle name="Обычный 2 8 3 3 3 2" xfId="28589"/>
    <cellStyle name="Обычный 2 8 3 3 4" xfId="21927"/>
    <cellStyle name="Обычный 2 8 3 4" xfId="3658"/>
    <cellStyle name="Обычный 2 8 3 4 2" xfId="9073"/>
    <cellStyle name="Обычный 2 8 3 4 2 2" xfId="18098"/>
    <cellStyle name="Обычный 2 8 3 4 2 2 2" xfId="33666"/>
    <cellStyle name="Обычный 2 8 3 4 2 3" xfId="24912"/>
    <cellStyle name="Обычный 2 8 3 4 3" xfId="18099"/>
    <cellStyle name="Обычный 2 8 3 4 3 2" xfId="28590"/>
    <cellStyle name="Обычный 2 8 3 4 4" xfId="21928"/>
    <cellStyle name="Обычный 2 8 3 5" xfId="3659"/>
    <cellStyle name="Обычный 2 8 3 5 2" xfId="9074"/>
    <cellStyle name="Обычный 2 8 3 5 2 2" xfId="18100"/>
    <cellStyle name="Обычный 2 8 3 5 2 2 2" xfId="33667"/>
    <cellStyle name="Обычный 2 8 3 5 2 3" xfId="24913"/>
    <cellStyle name="Обычный 2 8 3 5 3" xfId="18101"/>
    <cellStyle name="Обычный 2 8 3 5 3 2" xfId="28591"/>
    <cellStyle name="Обычный 2 8 3 5 4" xfId="21929"/>
    <cellStyle name="Обычный 2 8 3 6" xfId="9070"/>
    <cellStyle name="Обычный 2 8 3 6 2" xfId="18102"/>
    <cellStyle name="Обычный 2 8 3 6 2 2" xfId="33663"/>
    <cellStyle name="Обычный 2 8 3 6 3" xfId="24909"/>
    <cellStyle name="Обычный 2 8 3 7" xfId="18103"/>
    <cellStyle name="Обычный 2 8 3 7 2" xfId="28587"/>
    <cellStyle name="Обычный 2 8 3 8" xfId="21925"/>
    <cellStyle name="Обычный 2 9" xfId="391"/>
    <cellStyle name="Обычный 2_нефть (сценарии)" xfId="5231"/>
    <cellStyle name="Обычный 20" xfId="533"/>
    <cellStyle name="Обычный 20 2" xfId="926"/>
    <cellStyle name="Обычный 20 2 2" xfId="4178"/>
    <cellStyle name="Обычный 20 2 2 2" xfId="9558"/>
    <cellStyle name="Обычный 20 2 2 2 2" xfId="18104"/>
    <cellStyle name="Обычный 20 2 2 2 2 2" xfId="34138"/>
    <cellStyle name="Обычный 20 2 2 2 3" xfId="25320"/>
    <cellStyle name="Обычный 20 2 2 3" xfId="18105"/>
    <cellStyle name="Обычный 20 2 2 3 2" xfId="29061"/>
    <cellStyle name="Обычный 20 2 2 4" xfId="22338"/>
    <cellStyle name="Обычный 20 2 3" xfId="5086"/>
    <cellStyle name="Обычный 20 2 3 2" xfId="18106"/>
    <cellStyle name="Обычный 20 2 3 2 2" xfId="29881"/>
    <cellStyle name="Обычный 20 2 3 3" xfId="22501"/>
    <cellStyle name="Обычный 20 2 4" xfId="6919"/>
    <cellStyle name="Обычный 20 2 4 2" xfId="18107"/>
    <cellStyle name="Обычный 20 2 4 2 2" xfId="31516"/>
    <cellStyle name="Обычный 20 2 4 3" xfId="22784"/>
    <cellStyle name="Обычный 20 2 5" xfId="10318"/>
    <cellStyle name="Обычный 20 2 5 2" xfId="18108"/>
    <cellStyle name="Обычный 20 2 5 2 2" xfId="34719"/>
    <cellStyle name="Обычный 20 2 5 3" xfId="26016"/>
    <cellStyle name="Обычный 20 2 6" xfId="18109"/>
    <cellStyle name="Обычный 20 2 6 2" xfId="26440"/>
    <cellStyle name="Обычный 20 2 7" xfId="19651"/>
    <cellStyle name="Обычный 20 3" xfId="947"/>
    <cellStyle name="Обычный 20 3 2" xfId="5232"/>
    <cellStyle name="Обычный 20 3 3" xfId="6936"/>
    <cellStyle name="Обычный 20 3 3 2" xfId="18110"/>
    <cellStyle name="Обычный 20 3 3 2 2" xfId="31533"/>
    <cellStyle name="Обычный 20 3 3 3" xfId="22801"/>
    <cellStyle name="Обычный 20 3 4" xfId="9585"/>
    <cellStyle name="Обычный 20 3 4 2" xfId="9838"/>
    <cellStyle name="Обычный 20 3 4 2 2" xfId="18111"/>
    <cellStyle name="Обычный 20 3 4 2 2 2" xfId="34353"/>
    <cellStyle name="Обычный 20 3 4 2 3" xfId="25554"/>
    <cellStyle name="Обычный 20 3 4 2 4" xfId="36888"/>
    <cellStyle name="Обычный 20 3 4 3" xfId="18112"/>
    <cellStyle name="Обычный 20 3 4 3 2" xfId="34164"/>
    <cellStyle name="Обычный 20 3 4 4" xfId="25346"/>
    <cellStyle name="Обычный 20 3 5" xfId="18113"/>
    <cellStyle name="Обычный 20 3 5 2" xfId="26457"/>
    <cellStyle name="Обычный 20 3 6" xfId="19669"/>
    <cellStyle name="Обычный 20 4" xfId="4059"/>
    <cellStyle name="Обычный 20 4 2" xfId="9439"/>
    <cellStyle name="Обычный 20 4 2 2" xfId="18114"/>
    <cellStyle name="Обычный 20 4 2 2 2" xfId="34031"/>
    <cellStyle name="Обычный 20 4 2 3" xfId="25269"/>
    <cellStyle name="Обычный 20 4 3" xfId="18115"/>
    <cellStyle name="Обычный 20 4 3 2" xfId="28955"/>
    <cellStyle name="Обычный 20 4 4" xfId="22287"/>
    <cellStyle name="Обычный 20 5" xfId="5085"/>
    <cellStyle name="Обычный 20 5 2" xfId="18116"/>
    <cellStyle name="Обычный 20 5 2 2" xfId="29880"/>
    <cellStyle name="Обычный 20 5 3" xfId="22500"/>
    <cellStyle name="Обычный 20 6" xfId="6840"/>
    <cellStyle name="Обычный 20 6 2" xfId="18117"/>
    <cellStyle name="Обычный 20 6 2 2" xfId="31455"/>
    <cellStyle name="Обычный 20 6 3" xfId="22724"/>
    <cellStyle name="Обычный 20 7" xfId="10317"/>
    <cellStyle name="Обычный 20 7 2" xfId="18118"/>
    <cellStyle name="Обычный 20 7 2 2" xfId="34718"/>
    <cellStyle name="Обычный 20 7 3" xfId="26015"/>
    <cellStyle name="Обычный 20 8" xfId="18119"/>
    <cellStyle name="Обычный 20 8 2" xfId="26383"/>
    <cellStyle name="Обычный 20 9" xfId="19544"/>
    <cellStyle name="Обычный 21" xfId="929"/>
    <cellStyle name="Обычный 21 2" xfId="950"/>
    <cellStyle name="Обычный 21 2 2" xfId="5233"/>
    <cellStyle name="Обычный 21 2 3" xfId="6939"/>
    <cellStyle name="Обычный 21 2 3 2" xfId="18120"/>
    <cellStyle name="Обычный 21 2 3 2 2" xfId="31536"/>
    <cellStyle name="Обычный 21 2 3 3" xfId="22804"/>
    <cellStyle name="Обычный 21 2 4" xfId="18121"/>
    <cellStyle name="Обычный 21 2 4 2" xfId="26460"/>
    <cellStyle name="Обычный 21 2 5" xfId="19672"/>
    <cellStyle name="Обычный 21 3" xfId="4180"/>
    <cellStyle name="Обычный 21 3 2" xfId="5234"/>
    <cellStyle name="Обычный 21 3 3" xfId="9560"/>
    <cellStyle name="Обычный 21 3 3 2" xfId="18122"/>
    <cellStyle name="Обычный 21 3 3 2 2" xfId="34140"/>
    <cellStyle name="Обычный 21 3 3 3" xfId="25322"/>
    <cellStyle name="Обычный 21 3 4" xfId="18123"/>
    <cellStyle name="Обычный 21 3 4 2" xfId="29063"/>
    <cellStyle name="Обычный 21 3 5" xfId="22340"/>
    <cellStyle name="Обычный 21 4" xfId="5087"/>
    <cellStyle name="Обычный 21 5" xfId="6922"/>
    <cellStyle name="Обычный 21 5 2" xfId="18124"/>
    <cellStyle name="Обычный 21 5 2 2" xfId="31519"/>
    <cellStyle name="Обычный 21 5 3" xfId="22787"/>
    <cellStyle name="Обычный 21 6" xfId="18125"/>
    <cellStyle name="Обычный 21 6 2" xfId="26443"/>
    <cellStyle name="Обычный 21 7" xfId="19654"/>
    <cellStyle name="Обычный 22" xfId="930"/>
    <cellStyle name="Обычный 22 2" xfId="4181"/>
    <cellStyle name="Обычный 22 2 2" xfId="9561"/>
    <cellStyle name="Обычный 22 2 2 2" xfId="18126"/>
    <cellStyle name="Обычный 22 2 2 2 2" xfId="34141"/>
    <cellStyle name="Обычный 22 2 2 3" xfId="25323"/>
    <cellStyle name="Обычный 22 2 3" xfId="18127"/>
    <cellStyle name="Обычный 22 2 3 2" xfId="29064"/>
    <cellStyle name="Обычный 22 2 4" xfId="22341"/>
    <cellStyle name="Обычный 22 3" xfId="5088"/>
    <cellStyle name="Обычный 22 4" xfId="6923"/>
    <cellStyle name="Обычный 22 4 2" xfId="18128"/>
    <cellStyle name="Обычный 22 4 2 2" xfId="31520"/>
    <cellStyle name="Обычный 22 4 3" xfId="22788"/>
    <cellStyle name="Обычный 22 5" xfId="18129"/>
    <cellStyle name="Обычный 22 5 2" xfId="26444"/>
    <cellStyle name="Обычный 22 6" xfId="19655"/>
    <cellStyle name="Обычный 23" xfId="940"/>
    <cellStyle name="Обычный 23 2" xfId="5235"/>
    <cellStyle name="Обычный 23 3" xfId="5236"/>
    <cellStyle name="Обычный 23 4" xfId="5089"/>
    <cellStyle name="Обычный 23 5" xfId="6932"/>
    <cellStyle name="Обычный 23 5 2" xfId="18130"/>
    <cellStyle name="Обычный 23 5 2 2" xfId="31529"/>
    <cellStyle name="Обычный 23 5 3" xfId="22797"/>
    <cellStyle name="Обычный 23 6" xfId="18131"/>
    <cellStyle name="Обычный 23 6 2" xfId="26453"/>
    <cellStyle name="Обычный 23 7" xfId="19665"/>
    <cellStyle name="Обычный 24" xfId="941"/>
    <cellStyle name="Обычный 24 2" xfId="5238"/>
    <cellStyle name="Обычный 24 3" xfId="5237"/>
    <cellStyle name="Обычный 25" xfId="951"/>
    <cellStyle name="Обычный 25 2" xfId="5240"/>
    <cellStyle name="Обычный 25 3" xfId="5239"/>
    <cellStyle name="Обычный 25 4" xfId="6940"/>
    <cellStyle name="Обычный 25 4 2" xfId="18132"/>
    <cellStyle name="Обычный 25 4 2 2" xfId="31537"/>
    <cellStyle name="Обычный 25 4 3" xfId="22805"/>
    <cellStyle name="Обычный 25 5" xfId="18133"/>
    <cellStyle name="Обычный 25 5 2" xfId="26461"/>
    <cellStyle name="Обычный 25 6" xfId="19673"/>
    <cellStyle name="Обычный 26" xfId="4206"/>
    <cellStyle name="Обычный 26 2" xfId="5242"/>
    <cellStyle name="Обычный 26 3" xfId="5241"/>
    <cellStyle name="Обычный 26 3 2" xfId="18134"/>
    <cellStyle name="Обычный 26 3 2 2" xfId="34814"/>
    <cellStyle name="Обычный 26 4" xfId="9577"/>
    <cellStyle name="Обычный 26 4 2" xfId="18135"/>
    <cellStyle name="Обычный 26 4 2 2" xfId="34157"/>
    <cellStyle name="Обычный 26 4 3" xfId="25339"/>
    <cellStyle name="Обычный 26 5" xfId="18136"/>
    <cellStyle name="Обычный 26 5 2" xfId="29080"/>
    <cellStyle name="Обычный 26 6" xfId="22358"/>
    <cellStyle name="Обычный 27" xfId="4211"/>
    <cellStyle name="Обычный 27 2" xfId="5244"/>
    <cellStyle name="Обычный 27 3" xfId="5243"/>
    <cellStyle name="Обычный 27 4" xfId="9580"/>
    <cellStyle name="Обычный 27 4 2" xfId="18137"/>
    <cellStyle name="Обычный 27 4 2 2" xfId="34160"/>
    <cellStyle name="Обычный 27 4 3" xfId="25342"/>
    <cellStyle name="Обычный 27 5" xfId="18138"/>
    <cellStyle name="Обычный 27 5 2" xfId="29083"/>
    <cellStyle name="Обычный 27 6" xfId="22361"/>
    <cellStyle name="Обычный 28" xfId="5245"/>
    <cellStyle name="Обычный 28 2" xfId="5246"/>
    <cellStyle name="Обычный 29" xfId="5247"/>
    <cellStyle name="Обычный 29 2" xfId="5248"/>
    <cellStyle name="Обычный 3" xfId="392"/>
    <cellStyle name="Обычный 3 10" xfId="3660"/>
    <cellStyle name="Обычный 3 10 2" xfId="3661"/>
    <cellStyle name="Обычный 3 10 2 2" xfId="9076"/>
    <cellStyle name="Обычный 3 10 2 2 2" xfId="9739"/>
    <cellStyle name="Обычный 3 10 2 2 2 2" xfId="9740"/>
    <cellStyle name="Обычный 3 10 2 2 2 2 2" xfId="18139"/>
    <cellStyle name="Обычный 3 10 2 2 2 2 2 2" xfId="34257"/>
    <cellStyle name="Обычный 3 10 2 2 2 2 3" xfId="25458"/>
    <cellStyle name="Обычный 3 10 2 2 2 3" xfId="18140"/>
    <cellStyle name="Обычный 3 10 2 2 2 3 2" xfId="34256"/>
    <cellStyle name="Обычный 3 10 2 2 2 4" xfId="25457"/>
    <cellStyle name="Обычный 3 10 2 2 3" xfId="9741"/>
    <cellStyle name="Обычный 3 10 2 2 3 2" xfId="18141"/>
    <cellStyle name="Обычный 3 10 2 2 3 2 2" xfId="34258"/>
    <cellStyle name="Обычный 3 10 2 2 3 3" xfId="25459"/>
    <cellStyle name="Обычный 3 10 2 2 4" xfId="18142"/>
    <cellStyle name="Обычный 3 10 2 2 4 2" xfId="33669"/>
    <cellStyle name="Обычный 3 10 2 2 5" xfId="24915"/>
    <cellStyle name="Обычный 3 10 2 3" xfId="9742"/>
    <cellStyle name="Обычный 3 10 2 3 2" xfId="9743"/>
    <cellStyle name="Обычный 3 10 2 3 2 2" xfId="9744"/>
    <cellStyle name="Обычный 3 10 2 3 2 2 2" xfId="18143"/>
    <cellStyle name="Обычный 3 10 2 3 2 2 2 2" xfId="34261"/>
    <cellStyle name="Обычный 3 10 2 3 2 2 3" xfId="25462"/>
    <cellStyle name="Обычный 3 10 2 3 2 3" xfId="18144"/>
    <cellStyle name="Обычный 3 10 2 3 2 3 2" xfId="34260"/>
    <cellStyle name="Обычный 3 10 2 3 2 4" xfId="25461"/>
    <cellStyle name="Обычный 3 10 2 3 3" xfId="9745"/>
    <cellStyle name="Обычный 3 10 2 3 3 2" xfId="18145"/>
    <cellStyle name="Обычный 3 10 2 3 3 2 2" xfId="34262"/>
    <cellStyle name="Обычный 3 10 2 3 3 3" xfId="25463"/>
    <cellStyle name="Обычный 3 10 2 3 4" xfId="18146"/>
    <cellStyle name="Обычный 3 10 2 3 4 2" xfId="34259"/>
    <cellStyle name="Обычный 3 10 2 3 5" xfId="25460"/>
    <cellStyle name="Обычный 3 10 2 4" xfId="9746"/>
    <cellStyle name="Обычный 3 10 2 4 2" xfId="9747"/>
    <cellStyle name="Обычный 3 10 2 4 2 2" xfId="18147"/>
    <cellStyle name="Обычный 3 10 2 4 2 2 2" xfId="34264"/>
    <cellStyle name="Обычный 3 10 2 4 2 3" xfId="25465"/>
    <cellStyle name="Обычный 3 10 2 4 3" xfId="18148"/>
    <cellStyle name="Обычный 3 10 2 4 3 2" xfId="34263"/>
    <cellStyle name="Обычный 3 10 2 4 4" xfId="25464"/>
    <cellStyle name="Обычный 3 10 2 5" xfId="9748"/>
    <cellStyle name="Обычный 3 10 2 5 2" xfId="18149"/>
    <cellStyle name="Обычный 3 10 2 5 2 2" xfId="34265"/>
    <cellStyle name="Обычный 3 10 2 5 3" xfId="25466"/>
    <cellStyle name="Обычный 3 10 2 6" xfId="18150"/>
    <cellStyle name="Обычный 3 10 2 6 2" xfId="28593"/>
    <cellStyle name="Обычный 3 10 2 7" xfId="21931"/>
    <cellStyle name="Обычный 3 10 3" xfId="3662"/>
    <cellStyle name="Обычный 3 10 3 2" xfId="9077"/>
    <cellStyle name="Обычный 3 10 3 2 2" xfId="9749"/>
    <cellStyle name="Обычный 3 10 3 2 2 2" xfId="18151"/>
    <cellStyle name="Обычный 3 10 3 2 2 2 2" xfId="34266"/>
    <cellStyle name="Обычный 3 10 3 2 2 3" xfId="25467"/>
    <cellStyle name="Обычный 3 10 3 2 3" xfId="18152"/>
    <cellStyle name="Обычный 3 10 3 2 3 2" xfId="33670"/>
    <cellStyle name="Обычный 3 10 3 2 4" xfId="24916"/>
    <cellStyle name="Обычный 3 10 3 3" xfId="9750"/>
    <cellStyle name="Обычный 3 10 3 3 2" xfId="18153"/>
    <cellStyle name="Обычный 3 10 3 3 2 2" xfId="34267"/>
    <cellStyle name="Обычный 3 10 3 3 3" xfId="25468"/>
    <cellStyle name="Обычный 3 10 3 4" xfId="18154"/>
    <cellStyle name="Обычный 3 10 3 4 2" xfId="28594"/>
    <cellStyle name="Обычный 3 10 3 5" xfId="21932"/>
    <cellStyle name="Обычный 3 10 4" xfId="3663"/>
    <cellStyle name="Обычный 3 10 4 2" xfId="9078"/>
    <cellStyle name="Обычный 3 10 4 2 2" xfId="9751"/>
    <cellStyle name="Обычный 3 10 4 2 2 2" xfId="18155"/>
    <cellStyle name="Обычный 3 10 4 2 2 2 2" xfId="34268"/>
    <cellStyle name="Обычный 3 10 4 2 2 3" xfId="25469"/>
    <cellStyle name="Обычный 3 10 4 2 3" xfId="18156"/>
    <cellStyle name="Обычный 3 10 4 2 3 2" xfId="33671"/>
    <cellStyle name="Обычный 3 10 4 2 4" xfId="24917"/>
    <cellStyle name="Обычный 3 10 4 3" xfId="9752"/>
    <cellStyle name="Обычный 3 10 4 3 2" xfId="18157"/>
    <cellStyle name="Обычный 3 10 4 3 2 2" xfId="34269"/>
    <cellStyle name="Обычный 3 10 4 3 3" xfId="25470"/>
    <cellStyle name="Обычный 3 10 4 4" xfId="18158"/>
    <cellStyle name="Обычный 3 10 4 4 2" xfId="28595"/>
    <cellStyle name="Обычный 3 10 4 5" xfId="21933"/>
    <cellStyle name="Обычный 3 10 5" xfId="3664"/>
    <cellStyle name="Обычный 3 10 5 2" xfId="9079"/>
    <cellStyle name="Обычный 3 10 5 2 2" xfId="18159"/>
    <cellStyle name="Обычный 3 10 5 2 2 2" xfId="33672"/>
    <cellStyle name="Обычный 3 10 5 2 3" xfId="24918"/>
    <cellStyle name="Обычный 3 10 5 3" xfId="18160"/>
    <cellStyle name="Обычный 3 10 5 3 2" xfId="28596"/>
    <cellStyle name="Обычный 3 10 5 4" xfId="21934"/>
    <cellStyle name="Обычный 3 10 6" xfId="9075"/>
    <cellStyle name="Обычный 3 10 6 2" xfId="18161"/>
    <cellStyle name="Обычный 3 10 6 2 2" xfId="33668"/>
    <cellStyle name="Обычный 3 10 6 3" xfId="24914"/>
    <cellStyle name="Обычный 3 10 7" xfId="18162"/>
    <cellStyle name="Обычный 3 10 7 2" xfId="28592"/>
    <cellStyle name="Обычный 3 10 8" xfId="21930"/>
    <cellStyle name="Обычный 3 11" xfId="3665"/>
    <cellStyle name="Обычный 3 11 2" xfId="3666"/>
    <cellStyle name="Обычный 3 11 2 2" xfId="9081"/>
    <cellStyle name="Обычный 3 11 2 2 2" xfId="9753"/>
    <cellStyle name="Обычный 3 11 2 2 2 2" xfId="9754"/>
    <cellStyle name="Обычный 3 11 2 2 2 2 2" xfId="18163"/>
    <cellStyle name="Обычный 3 11 2 2 2 2 2 2" xfId="34271"/>
    <cellStyle name="Обычный 3 11 2 2 2 2 3" xfId="25472"/>
    <cellStyle name="Обычный 3 11 2 2 2 3" xfId="18164"/>
    <cellStyle name="Обычный 3 11 2 2 2 3 2" xfId="34270"/>
    <cellStyle name="Обычный 3 11 2 2 2 4" xfId="25471"/>
    <cellStyle name="Обычный 3 11 2 2 3" xfId="9755"/>
    <cellStyle name="Обычный 3 11 2 2 3 2" xfId="18165"/>
    <cellStyle name="Обычный 3 11 2 2 3 2 2" xfId="34272"/>
    <cellStyle name="Обычный 3 11 2 2 3 3" xfId="25473"/>
    <cellStyle name="Обычный 3 11 2 2 4" xfId="18166"/>
    <cellStyle name="Обычный 3 11 2 2 4 2" xfId="33674"/>
    <cellStyle name="Обычный 3 11 2 2 5" xfId="24920"/>
    <cellStyle name="Обычный 3 11 2 3" xfId="9756"/>
    <cellStyle name="Обычный 3 11 2 3 2" xfId="9757"/>
    <cellStyle name="Обычный 3 11 2 3 2 2" xfId="9758"/>
    <cellStyle name="Обычный 3 11 2 3 2 2 2" xfId="18167"/>
    <cellStyle name="Обычный 3 11 2 3 2 2 2 2" xfId="34275"/>
    <cellStyle name="Обычный 3 11 2 3 2 2 3" xfId="25476"/>
    <cellStyle name="Обычный 3 11 2 3 2 3" xfId="18168"/>
    <cellStyle name="Обычный 3 11 2 3 2 3 2" xfId="34274"/>
    <cellStyle name="Обычный 3 11 2 3 2 4" xfId="25475"/>
    <cellStyle name="Обычный 3 11 2 3 3" xfId="9759"/>
    <cellStyle name="Обычный 3 11 2 3 3 2" xfId="18169"/>
    <cellStyle name="Обычный 3 11 2 3 3 2 2" xfId="34276"/>
    <cellStyle name="Обычный 3 11 2 3 3 3" xfId="25477"/>
    <cellStyle name="Обычный 3 11 2 3 4" xfId="18170"/>
    <cellStyle name="Обычный 3 11 2 3 4 2" xfId="34273"/>
    <cellStyle name="Обычный 3 11 2 3 5" xfId="25474"/>
    <cellStyle name="Обычный 3 11 2 4" xfId="9760"/>
    <cellStyle name="Обычный 3 11 2 4 2" xfId="9761"/>
    <cellStyle name="Обычный 3 11 2 4 2 2" xfId="18171"/>
    <cellStyle name="Обычный 3 11 2 4 2 2 2" xfId="34278"/>
    <cellStyle name="Обычный 3 11 2 4 2 3" xfId="25479"/>
    <cellStyle name="Обычный 3 11 2 4 3" xfId="18172"/>
    <cellStyle name="Обычный 3 11 2 4 3 2" xfId="34277"/>
    <cellStyle name="Обычный 3 11 2 4 4" xfId="25478"/>
    <cellStyle name="Обычный 3 11 2 5" xfId="9762"/>
    <cellStyle name="Обычный 3 11 2 5 2" xfId="18173"/>
    <cellStyle name="Обычный 3 11 2 5 2 2" xfId="34279"/>
    <cellStyle name="Обычный 3 11 2 5 3" xfId="25480"/>
    <cellStyle name="Обычный 3 11 2 6" xfId="18174"/>
    <cellStyle name="Обычный 3 11 2 6 2" xfId="28598"/>
    <cellStyle name="Обычный 3 11 2 7" xfId="21936"/>
    <cellStyle name="Обычный 3 11 3" xfId="3667"/>
    <cellStyle name="Обычный 3 11 3 2" xfId="9082"/>
    <cellStyle name="Обычный 3 11 3 2 2" xfId="9763"/>
    <cellStyle name="Обычный 3 11 3 2 2 2" xfId="18175"/>
    <cellStyle name="Обычный 3 11 3 2 2 2 2" xfId="34280"/>
    <cellStyle name="Обычный 3 11 3 2 2 3" xfId="25481"/>
    <cellStyle name="Обычный 3 11 3 2 3" xfId="18176"/>
    <cellStyle name="Обычный 3 11 3 2 3 2" xfId="33675"/>
    <cellStyle name="Обычный 3 11 3 2 4" xfId="24921"/>
    <cellStyle name="Обычный 3 11 3 3" xfId="9764"/>
    <cellStyle name="Обычный 3 11 3 3 2" xfId="18177"/>
    <cellStyle name="Обычный 3 11 3 3 2 2" xfId="34281"/>
    <cellStyle name="Обычный 3 11 3 3 3" xfId="25482"/>
    <cellStyle name="Обычный 3 11 3 4" xfId="18178"/>
    <cellStyle name="Обычный 3 11 3 4 2" xfId="28599"/>
    <cellStyle name="Обычный 3 11 3 5" xfId="21937"/>
    <cellStyle name="Обычный 3 11 4" xfId="3668"/>
    <cellStyle name="Обычный 3 11 4 2" xfId="9083"/>
    <cellStyle name="Обычный 3 11 4 2 2" xfId="9765"/>
    <cellStyle name="Обычный 3 11 4 2 2 2" xfId="18179"/>
    <cellStyle name="Обычный 3 11 4 2 2 2 2" xfId="34282"/>
    <cellStyle name="Обычный 3 11 4 2 2 3" xfId="25483"/>
    <cellStyle name="Обычный 3 11 4 2 3" xfId="18180"/>
    <cellStyle name="Обычный 3 11 4 2 3 2" xfId="33676"/>
    <cellStyle name="Обычный 3 11 4 2 4" xfId="24922"/>
    <cellStyle name="Обычный 3 11 4 3" xfId="9766"/>
    <cellStyle name="Обычный 3 11 4 3 2" xfId="18181"/>
    <cellStyle name="Обычный 3 11 4 3 2 2" xfId="34283"/>
    <cellStyle name="Обычный 3 11 4 3 3" xfId="25484"/>
    <cellStyle name="Обычный 3 11 4 4" xfId="18182"/>
    <cellStyle name="Обычный 3 11 4 4 2" xfId="28600"/>
    <cellStyle name="Обычный 3 11 4 5" xfId="21938"/>
    <cellStyle name="Обычный 3 11 5" xfId="3669"/>
    <cellStyle name="Обычный 3 11 5 2" xfId="9084"/>
    <cellStyle name="Обычный 3 11 5 2 2" xfId="18183"/>
    <cellStyle name="Обычный 3 11 5 2 2 2" xfId="33677"/>
    <cellStyle name="Обычный 3 11 5 2 3" xfId="24923"/>
    <cellStyle name="Обычный 3 11 5 3" xfId="18184"/>
    <cellStyle name="Обычный 3 11 5 3 2" xfId="28601"/>
    <cellStyle name="Обычный 3 11 5 4" xfId="21939"/>
    <cellStyle name="Обычный 3 11 6" xfId="9080"/>
    <cellStyle name="Обычный 3 11 6 2" xfId="18185"/>
    <cellStyle name="Обычный 3 11 6 2 2" xfId="33673"/>
    <cellStyle name="Обычный 3 11 6 3" xfId="24919"/>
    <cellStyle name="Обычный 3 11 7" xfId="18186"/>
    <cellStyle name="Обычный 3 11 7 2" xfId="28597"/>
    <cellStyle name="Обычный 3 11 8" xfId="21935"/>
    <cellStyle name="Обычный 3 12" xfId="3670"/>
    <cellStyle name="Обычный 3 12 2" xfId="3671"/>
    <cellStyle name="Обычный 3 12 2 2" xfId="9086"/>
    <cellStyle name="Обычный 3 12 2 2 2" xfId="9767"/>
    <cellStyle name="Обычный 3 12 2 2 2 2" xfId="18187"/>
    <cellStyle name="Обычный 3 12 2 2 2 2 2" xfId="34284"/>
    <cellStyle name="Обычный 3 12 2 2 2 3" xfId="25485"/>
    <cellStyle name="Обычный 3 12 2 2 3" xfId="18188"/>
    <cellStyle name="Обычный 3 12 2 2 3 2" xfId="33679"/>
    <cellStyle name="Обычный 3 12 2 2 4" xfId="24925"/>
    <cellStyle name="Обычный 3 12 2 3" xfId="9768"/>
    <cellStyle name="Обычный 3 12 2 3 2" xfId="18189"/>
    <cellStyle name="Обычный 3 12 2 3 2 2" xfId="34285"/>
    <cellStyle name="Обычный 3 12 2 3 3" xfId="25486"/>
    <cellStyle name="Обычный 3 12 2 4" xfId="18190"/>
    <cellStyle name="Обычный 3 12 2 4 2" xfId="28603"/>
    <cellStyle name="Обычный 3 12 2 5" xfId="21941"/>
    <cellStyle name="Обычный 3 12 3" xfId="3672"/>
    <cellStyle name="Обычный 3 12 3 2" xfId="9087"/>
    <cellStyle name="Обычный 3 12 3 2 2" xfId="9769"/>
    <cellStyle name="Обычный 3 12 3 2 2 2" xfId="18191"/>
    <cellStyle name="Обычный 3 12 3 2 2 2 2" xfId="34286"/>
    <cellStyle name="Обычный 3 12 3 2 2 3" xfId="25487"/>
    <cellStyle name="Обычный 3 12 3 2 3" xfId="18192"/>
    <cellStyle name="Обычный 3 12 3 2 3 2" xfId="33680"/>
    <cellStyle name="Обычный 3 12 3 2 4" xfId="24926"/>
    <cellStyle name="Обычный 3 12 3 3" xfId="9770"/>
    <cellStyle name="Обычный 3 12 3 3 2" xfId="18193"/>
    <cellStyle name="Обычный 3 12 3 3 2 2" xfId="34287"/>
    <cellStyle name="Обычный 3 12 3 3 3" xfId="25488"/>
    <cellStyle name="Обычный 3 12 3 4" xfId="18194"/>
    <cellStyle name="Обычный 3 12 3 4 2" xfId="28604"/>
    <cellStyle name="Обычный 3 12 3 5" xfId="21942"/>
    <cellStyle name="Обычный 3 12 4" xfId="3673"/>
    <cellStyle name="Обычный 3 12 4 2" xfId="9088"/>
    <cellStyle name="Обычный 3 12 4 2 2" xfId="18195"/>
    <cellStyle name="Обычный 3 12 4 2 2 2" xfId="33681"/>
    <cellStyle name="Обычный 3 12 4 2 3" xfId="24927"/>
    <cellStyle name="Обычный 3 12 4 3" xfId="18196"/>
    <cellStyle name="Обычный 3 12 4 3 2" xfId="28605"/>
    <cellStyle name="Обычный 3 12 4 4" xfId="21943"/>
    <cellStyle name="Обычный 3 12 5" xfId="3674"/>
    <cellStyle name="Обычный 3 12 5 2" xfId="9089"/>
    <cellStyle name="Обычный 3 12 5 2 2" xfId="18197"/>
    <cellStyle name="Обычный 3 12 5 2 2 2" xfId="33682"/>
    <cellStyle name="Обычный 3 12 5 2 3" xfId="24928"/>
    <cellStyle name="Обычный 3 12 5 3" xfId="18198"/>
    <cellStyle name="Обычный 3 12 5 3 2" xfId="28606"/>
    <cellStyle name="Обычный 3 12 5 4" xfId="21944"/>
    <cellStyle name="Обычный 3 12 6" xfId="9085"/>
    <cellStyle name="Обычный 3 12 6 2" xfId="18199"/>
    <cellStyle name="Обычный 3 12 6 2 2" xfId="33678"/>
    <cellStyle name="Обычный 3 12 6 3" xfId="24924"/>
    <cellStyle name="Обычный 3 12 7" xfId="18200"/>
    <cellStyle name="Обычный 3 12 7 2" xfId="28602"/>
    <cellStyle name="Обычный 3 12 8" xfId="21940"/>
    <cellStyle name="Обычный 3 13" xfId="3675"/>
    <cellStyle name="Обычный 3 13 2" xfId="9090"/>
    <cellStyle name="Обычный 3 13 2 2" xfId="9771"/>
    <cellStyle name="Обычный 3 13 2 2 2" xfId="9772"/>
    <cellStyle name="Обычный 3 13 2 2 2 2" xfId="18201"/>
    <cellStyle name="Обычный 3 13 2 2 2 2 2" xfId="34289"/>
    <cellStyle name="Обычный 3 13 2 2 2 3" xfId="25490"/>
    <cellStyle name="Обычный 3 13 2 2 3" xfId="18202"/>
    <cellStyle name="Обычный 3 13 2 2 3 2" xfId="34288"/>
    <cellStyle name="Обычный 3 13 2 2 4" xfId="25489"/>
    <cellStyle name="Обычный 3 13 2 3" xfId="9773"/>
    <cellStyle name="Обычный 3 13 2 3 2" xfId="18203"/>
    <cellStyle name="Обычный 3 13 2 3 2 2" xfId="34290"/>
    <cellStyle name="Обычный 3 13 2 3 3" xfId="25491"/>
    <cellStyle name="Обычный 3 13 2 4" xfId="18204"/>
    <cellStyle name="Обычный 3 13 2 4 2" xfId="33683"/>
    <cellStyle name="Обычный 3 13 2 5" xfId="24929"/>
    <cellStyle name="Обычный 3 13 3" xfId="9774"/>
    <cellStyle name="Обычный 3 13 3 2" xfId="9775"/>
    <cellStyle name="Обычный 3 13 3 2 2" xfId="18205"/>
    <cellStyle name="Обычный 3 13 3 2 2 2" xfId="34292"/>
    <cellStyle name="Обычный 3 13 3 2 3" xfId="25493"/>
    <cellStyle name="Обычный 3 13 3 3" xfId="18206"/>
    <cellStyle name="Обычный 3 13 3 3 2" xfId="34291"/>
    <cellStyle name="Обычный 3 13 3 4" xfId="25492"/>
    <cellStyle name="Обычный 3 13 4" xfId="9776"/>
    <cellStyle name="Обычный 3 13 4 2" xfId="18207"/>
    <cellStyle name="Обычный 3 13 4 2 2" xfId="34293"/>
    <cellStyle name="Обычный 3 13 4 3" xfId="25494"/>
    <cellStyle name="Обычный 3 13 5" xfId="18208"/>
    <cellStyle name="Обычный 3 13 5 2" xfId="28607"/>
    <cellStyle name="Обычный 3 13 6" xfId="21945"/>
    <cellStyle name="Обычный 3 14" xfId="3676"/>
    <cellStyle name="Обычный 3 14 2" xfId="9091"/>
    <cellStyle name="Обычный 3 14 2 2" xfId="9777"/>
    <cellStyle name="Обычный 3 14 2 2 2" xfId="18209"/>
    <cellStyle name="Обычный 3 14 2 2 2 2" xfId="34294"/>
    <cellStyle name="Обычный 3 14 2 2 3" xfId="25495"/>
    <cellStyle name="Обычный 3 14 2 3" xfId="18210"/>
    <cellStyle name="Обычный 3 14 2 3 2" xfId="33684"/>
    <cellStyle name="Обычный 3 14 2 4" xfId="24930"/>
    <cellStyle name="Обычный 3 14 3" xfId="9778"/>
    <cellStyle name="Обычный 3 14 3 2" xfId="18211"/>
    <cellStyle name="Обычный 3 14 3 2 2" xfId="34295"/>
    <cellStyle name="Обычный 3 14 3 3" xfId="25496"/>
    <cellStyle name="Обычный 3 14 4" xfId="18212"/>
    <cellStyle name="Обычный 3 14 4 2" xfId="28608"/>
    <cellStyle name="Обычный 3 14 5" xfId="21946"/>
    <cellStyle name="Обычный 3 15" xfId="3677"/>
    <cellStyle name="Обычный 3 15 2" xfId="9092"/>
    <cellStyle name="Обычный 3 15 2 2" xfId="9779"/>
    <cellStyle name="Обычный 3 15 2 2 2" xfId="18213"/>
    <cellStyle name="Обычный 3 15 2 2 2 2" xfId="34296"/>
    <cellStyle name="Обычный 3 15 2 2 3" xfId="25497"/>
    <cellStyle name="Обычный 3 15 2 3" xfId="18214"/>
    <cellStyle name="Обычный 3 15 2 3 2" xfId="33685"/>
    <cellStyle name="Обычный 3 15 2 4" xfId="24931"/>
    <cellStyle name="Обычный 3 15 3" xfId="9780"/>
    <cellStyle name="Обычный 3 15 3 2" xfId="18215"/>
    <cellStyle name="Обычный 3 15 3 2 2" xfId="34297"/>
    <cellStyle name="Обычный 3 15 3 3" xfId="25498"/>
    <cellStyle name="Обычный 3 15 4" xfId="18216"/>
    <cellStyle name="Обычный 3 15 4 2" xfId="28609"/>
    <cellStyle name="Обычный 3 15 5" xfId="21947"/>
    <cellStyle name="Обычный 3 16" xfId="3678"/>
    <cellStyle name="Обычный 3 16 2" xfId="9093"/>
    <cellStyle name="Обычный 3 16 2 2" xfId="18217"/>
    <cellStyle name="Обычный 3 16 2 2 2" xfId="33686"/>
    <cellStyle name="Обычный 3 16 2 3" xfId="24932"/>
    <cellStyle name="Обычный 3 16 3" xfId="18218"/>
    <cellStyle name="Обычный 3 16 3 2" xfId="28610"/>
    <cellStyle name="Обычный 3 16 4" xfId="21948"/>
    <cellStyle name="Обычный 3 17" xfId="9781"/>
    <cellStyle name="Обычный 3 17 2" xfId="18219"/>
    <cellStyle name="Обычный 3 17 2 2" xfId="34298"/>
    <cellStyle name="Обычный 3 17 3" xfId="25499"/>
    <cellStyle name="Обычный 3 18" xfId="19346"/>
    <cellStyle name="Обычный 3 2" xfId="393"/>
    <cellStyle name="Обычный 3 2 10" xfId="19505"/>
    <cellStyle name="Обычный 3 2 2" xfId="394"/>
    <cellStyle name="Обычный 3 2 2 2" xfId="395"/>
    <cellStyle name="Обычный 3 2 2 2 2" xfId="3679"/>
    <cellStyle name="Обычный 3 2 2 2 2 2" xfId="9094"/>
    <cellStyle name="Обычный 3 2 2 2 2 2 2" xfId="18220"/>
    <cellStyle name="Обычный 3 2 2 2 2 2 2 2" xfId="33687"/>
    <cellStyle name="Обычный 3 2 2 2 2 2 3" xfId="24933"/>
    <cellStyle name="Обычный 3 2 2 2 2 3" xfId="18221"/>
    <cellStyle name="Обычный 3 2 2 2 2 3 2" xfId="28611"/>
    <cellStyle name="Обычный 3 2 2 2 2 4" xfId="21949"/>
    <cellStyle name="Обычный 3 2 2 2 3" xfId="3680"/>
    <cellStyle name="Обычный 3 2 2 2 3 2" xfId="9095"/>
    <cellStyle name="Обычный 3 2 2 2 3 2 2" xfId="18222"/>
    <cellStyle name="Обычный 3 2 2 2 3 2 2 2" xfId="33688"/>
    <cellStyle name="Обычный 3 2 2 2 3 2 3" xfId="24934"/>
    <cellStyle name="Обычный 3 2 2 2 3 3" xfId="18223"/>
    <cellStyle name="Обычный 3 2 2 2 3 3 2" xfId="28612"/>
    <cellStyle name="Обычный 3 2 2 2 3 4" xfId="21950"/>
    <cellStyle name="Обычный 3 2 2 2 4" xfId="3681"/>
    <cellStyle name="Обычный 3 2 2 2 4 2" xfId="9096"/>
    <cellStyle name="Обычный 3 2 2 2 4 2 2" xfId="18224"/>
    <cellStyle name="Обычный 3 2 2 2 4 2 2 2" xfId="33689"/>
    <cellStyle name="Обычный 3 2 2 2 4 2 3" xfId="24935"/>
    <cellStyle name="Обычный 3 2 2 2 4 3" xfId="18225"/>
    <cellStyle name="Обычный 3 2 2 2 4 3 2" xfId="28613"/>
    <cellStyle name="Обычный 3 2 2 2 4 4" xfId="21951"/>
    <cellStyle name="Обычный 3 2 2 2 5" xfId="3682"/>
    <cellStyle name="Обычный 3 2 2 2 5 2" xfId="9097"/>
    <cellStyle name="Обычный 3 2 2 2 5 2 2" xfId="18226"/>
    <cellStyle name="Обычный 3 2 2 2 5 2 2 2" xfId="33690"/>
    <cellStyle name="Обычный 3 2 2 2 5 2 3" xfId="24936"/>
    <cellStyle name="Обычный 3 2 2 2 5 3" xfId="18227"/>
    <cellStyle name="Обычный 3 2 2 2 5 3 2" xfId="28614"/>
    <cellStyle name="Обычный 3 2 2 2 5 4" xfId="21952"/>
    <cellStyle name="Обычный 3 2 2 2 6" xfId="3683"/>
    <cellStyle name="Обычный 3 2 2 2 6 2" xfId="9098"/>
    <cellStyle name="Обычный 3 2 2 2 6 2 2" xfId="18228"/>
    <cellStyle name="Обычный 3 2 2 2 6 2 2 2" xfId="33691"/>
    <cellStyle name="Обычный 3 2 2 2 6 2 3" xfId="24937"/>
    <cellStyle name="Обычный 3 2 2 2 6 3" xfId="18229"/>
    <cellStyle name="Обычный 3 2 2 2 6 3 2" xfId="28615"/>
    <cellStyle name="Обычный 3 2 2 2 6 4" xfId="21953"/>
    <cellStyle name="Обычный 3 2 2 3" xfId="520"/>
    <cellStyle name="Обычный 3 2 2 3 2" xfId="4056"/>
    <cellStyle name="Обычный 3 2 2 3 2 2" xfId="9436"/>
    <cellStyle name="Обычный 3 2 2 3 2 2 2" xfId="18230"/>
    <cellStyle name="Обычный 3 2 2 3 2 2 2 2" xfId="34028"/>
    <cellStyle name="Обычный 3 2 2 3 2 2 3" xfId="25266"/>
    <cellStyle name="Обычный 3 2 2 3 2 3" xfId="18231"/>
    <cellStyle name="Обычный 3 2 2 3 2 3 2" xfId="28952"/>
    <cellStyle name="Обычный 3 2 2 3 2 4" xfId="22284"/>
    <cellStyle name="Обычный 3 2 2 3 3" xfId="4556"/>
    <cellStyle name="Обычный 3 2 2 3 3 2" xfId="18232"/>
    <cellStyle name="Обычный 3 2 2 3 3 2 2" xfId="29408"/>
    <cellStyle name="Обычный 3 2 2 3 3 3" xfId="22407"/>
    <cellStyle name="Обычный 3 2 2 3 4" xfId="6836"/>
    <cellStyle name="Обычный 3 2 2 3 4 2" xfId="18233"/>
    <cellStyle name="Обычный 3 2 2 3 4 2 2" xfId="31451"/>
    <cellStyle name="Обычный 3 2 2 3 4 3" xfId="22720"/>
    <cellStyle name="Обычный 3 2 2 3 5" xfId="9993"/>
    <cellStyle name="Обычный 3 2 2 3 5 2" xfId="18234"/>
    <cellStyle name="Обычный 3 2 2 3 5 2 2" xfId="34442"/>
    <cellStyle name="Обычный 3 2 2 3 5 3" xfId="25701"/>
    <cellStyle name="Обычный 3 2 2 3 6" xfId="18235"/>
    <cellStyle name="Обычный 3 2 2 3 6 2" xfId="26379"/>
    <cellStyle name="Обычный 3 2 2 3 7" xfId="19539"/>
    <cellStyle name="Обычный 3 2 2 4" xfId="577"/>
    <cellStyle name="Обычный 3 2 2 4 2" xfId="4092"/>
    <cellStyle name="Обычный 3 2 2 4 2 2" xfId="9472"/>
    <cellStyle name="Обычный 3 2 2 4 2 2 2" xfId="18236"/>
    <cellStyle name="Обычный 3 2 2 4 2 2 2 2" xfId="34064"/>
    <cellStyle name="Обычный 3 2 2 4 2 2 3" xfId="25302"/>
    <cellStyle name="Обычный 3 2 2 4 2 3" xfId="18237"/>
    <cellStyle name="Обычный 3 2 2 4 2 3 2" xfId="28988"/>
    <cellStyle name="Обычный 3 2 2 4 2 4" xfId="22320"/>
    <cellStyle name="Обычный 3 2 2 4 3" xfId="5090"/>
    <cellStyle name="Обычный 3 2 2 4 3 2" xfId="18238"/>
    <cellStyle name="Обычный 3 2 2 4 3 2 2" xfId="29882"/>
    <cellStyle name="Обычный 3 2 2 4 3 3" xfId="22502"/>
    <cellStyle name="Обычный 3 2 2 4 4" xfId="6883"/>
    <cellStyle name="Обычный 3 2 2 4 4 2" xfId="18239"/>
    <cellStyle name="Обычный 3 2 2 4 4 2 2" xfId="31498"/>
    <cellStyle name="Обычный 3 2 2 4 4 3" xfId="22767"/>
    <cellStyle name="Обычный 3 2 2 4 5" xfId="10319"/>
    <cellStyle name="Обычный 3 2 2 4 5 2" xfId="18240"/>
    <cellStyle name="Обычный 3 2 2 4 5 2 2" xfId="34720"/>
    <cellStyle name="Обычный 3 2 2 4 5 3" xfId="26017"/>
    <cellStyle name="Обычный 3 2 2 4 6" xfId="18241"/>
    <cellStyle name="Обычный 3 2 2 4 6 2" xfId="26426"/>
    <cellStyle name="Обычный 3 2 2 4 7" xfId="19588"/>
    <cellStyle name="Обычный 3 2 2 5" xfId="578"/>
    <cellStyle name="Обычный 3 2 2 5 2" xfId="4093"/>
    <cellStyle name="Обычный 3 2 2 5 2 2" xfId="9473"/>
    <cellStyle name="Обычный 3 2 2 5 2 2 2" xfId="18242"/>
    <cellStyle name="Обычный 3 2 2 5 2 2 2 2" xfId="34065"/>
    <cellStyle name="Обычный 3 2 2 5 2 2 3" xfId="25303"/>
    <cellStyle name="Обычный 3 2 2 5 2 3" xfId="18243"/>
    <cellStyle name="Обычный 3 2 2 5 2 3 2" xfId="28989"/>
    <cellStyle name="Обычный 3 2 2 5 2 4" xfId="22321"/>
    <cellStyle name="Обычный 3 2 2 5 3" xfId="5091"/>
    <cellStyle name="Обычный 3 2 2 5 3 2" xfId="18244"/>
    <cellStyle name="Обычный 3 2 2 5 3 2 2" xfId="29883"/>
    <cellStyle name="Обычный 3 2 2 5 3 3" xfId="22503"/>
    <cellStyle name="Обычный 3 2 2 5 4" xfId="6884"/>
    <cellStyle name="Обычный 3 2 2 5 4 2" xfId="18245"/>
    <cellStyle name="Обычный 3 2 2 5 4 2 2" xfId="31499"/>
    <cellStyle name="Обычный 3 2 2 5 4 3" xfId="22768"/>
    <cellStyle name="Обычный 3 2 2 5 5" xfId="10320"/>
    <cellStyle name="Обычный 3 2 2 5 5 2" xfId="18246"/>
    <cellStyle name="Обычный 3 2 2 5 5 2 2" xfId="34721"/>
    <cellStyle name="Обычный 3 2 2 5 5 3" xfId="26018"/>
    <cellStyle name="Обычный 3 2 2 5 6" xfId="18247"/>
    <cellStyle name="Обычный 3 2 2 5 6 2" xfId="26427"/>
    <cellStyle name="Обычный 3 2 2 5 7" xfId="19589"/>
    <cellStyle name="Обычный 3 2 2 6" xfId="3684"/>
    <cellStyle name="Обычный 3 2 2 6 2" xfId="5092"/>
    <cellStyle name="Обычный 3 2 2 7" xfId="6815"/>
    <cellStyle name="Обычный 3 2 2 7 2" xfId="18248"/>
    <cellStyle name="Обычный 3 2 2 7 2 2" xfId="31430"/>
    <cellStyle name="Обычный 3 2 2 7 3" xfId="22699"/>
    <cellStyle name="Обычный 3 2 2 8" xfId="18249"/>
    <cellStyle name="Обычный 3 2 2 8 2" xfId="26358"/>
    <cellStyle name="Обычный 3 2 2 9" xfId="19506"/>
    <cellStyle name="Обычный 3 2 3" xfId="396"/>
    <cellStyle name="Обычный 3 2 3 10" xfId="19507"/>
    <cellStyle name="Обычный 3 2 3 2" xfId="579"/>
    <cellStyle name="Обычный 3 2 3 2 2" xfId="4094"/>
    <cellStyle name="Обычный 3 2 3 2 2 2" xfId="9474"/>
    <cellStyle name="Обычный 3 2 3 2 2 2 2" xfId="18250"/>
    <cellStyle name="Обычный 3 2 3 2 2 2 2 2" xfId="34066"/>
    <cellStyle name="Обычный 3 2 3 2 2 2 3" xfId="25304"/>
    <cellStyle name="Обычный 3 2 3 2 2 3" xfId="18251"/>
    <cellStyle name="Обычный 3 2 3 2 2 3 2" xfId="28990"/>
    <cellStyle name="Обычный 3 2 3 2 2 4" xfId="22322"/>
    <cellStyle name="Обычный 3 2 3 2 3" xfId="5093"/>
    <cellStyle name="Обычный 3 2 3 2 3 2" xfId="18252"/>
    <cellStyle name="Обычный 3 2 3 2 3 2 2" xfId="29884"/>
    <cellStyle name="Обычный 3 2 3 2 3 3" xfId="22504"/>
    <cellStyle name="Обычный 3 2 3 2 4" xfId="6885"/>
    <cellStyle name="Обычный 3 2 3 2 4 2" xfId="18253"/>
    <cellStyle name="Обычный 3 2 3 2 4 2 2" xfId="31500"/>
    <cellStyle name="Обычный 3 2 3 2 4 3" xfId="22769"/>
    <cellStyle name="Обычный 3 2 3 2 5" xfId="10321"/>
    <cellStyle name="Обычный 3 2 3 2 5 2" xfId="18254"/>
    <cellStyle name="Обычный 3 2 3 2 5 2 2" xfId="34722"/>
    <cellStyle name="Обычный 3 2 3 2 5 3" xfId="26019"/>
    <cellStyle name="Обычный 3 2 3 2 6" xfId="18255"/>
    <cellStyle name="Обычный 3 2 3 2 6 2" xfId="26428"/>
    <cellStyle name="Обычный 3 2 3 2 7" xfId="19590"/>
    <cellStyle name="Обычный 3 2 3 3" xfId="580"/>
    <cellStyle name="Обычный 3 2 3 3 2" xfId="4095"/>
    <cellStyle name="Обычный 3 2 3 3 2 2" xfId="9475"/>
    <cellStyle name="Обычный 3 2 3 3 2 2 2" xfId="18256"/>
    <cellStyle name="Обычный 3 2 3 3 2 2 2 2" xfId="34067"/>
    <cellStyle name="Обычный 3 2 3 3 2 2 3" xfId="25305"/>
    <cellStyle name="Обычный 3 2 3 3 2 3" xfId="18257"/>
    <cellStyle name="Обычный 3 2 3 3 2 3 2" xfId="28991"/>
    <cellStyle name="Обычный 3 2 3 3 2 4" xfId="22323"/>
    <cellStyle name="Обычный 3 2 3 3 3" xfId="5094"/>
    <cellStyle name="Обычный 3 2 3 3 3 2" xfId="18258"/>
    <cellStyle name="Обычный 3 2 3 3 3 2 2" xfId="29885"/>
    <cellStyle name="Обычный 3 2 3 3 3 3" xfId="22505"/>
    <cellStyle name="Обычный 3 2 3 3 4" xfId="6886"/>
    <cellStyle name="Обычный 3 2 3 3 4 2" xfId="18259"/>
    <cellStyle name="Обычный 3 2 3 3 4 2 2" xfId="31501"/>
    <cellStyle name="Обычный 3 2 3 3 4 3" xfId="22770"/>
    <cellStyle name="Обычный 3 2 3 3 5" xfId="10322"/>
    <cellStyle name="Обычный 3 2 3 3 5 2" xfId="18260"/>
    <cellStyle name="Обычный 3 2 3 3 5 2 2" xfId="34723"/>
    <cellStyle name="Обычный 3 2 3 3 5 3" xfId="26020"/>
    <cellStyle name="Обычный 3 2 3 3 6" xfId="18261"/>
    <cellStyle name="Обычный 3 2 3 3 6 2" xfId="26429"/>
    <cellStyle name="Обычный 3 2 3 3 7" xfId="19591"/>
    <cellStyle name="Обычный 3 2 3 4" xfId="3685"/>
    <cellStyle name="Обычный 3 2 3 4 2" xfId="5095"/>
    <cellStyle name="Обычный 3 2 3 4 3" xfId="9099"/>
    <cellStyle name="Обычный 3 2 3 4 3 2" xfId="18262"/>
    <cellStyle name="Обычный 3 2 3 4 3 2 2" xfId="33692"/>
    <cellStyle name="Обычный 3 2 3 4 3 3" xfId="24938"/>
    <cellStyle name="Обычный 3 2 3 4 4" xfId="18263"/>
    <cellStyle name="Обычный 3 2 3 4 4 2" xfId="28616"/>
    <cellStyle name="Обычный 3 2 3 4 5" xfId="21954"/>
    <cellStyle name="Обычный 3 2 3 5" xfId="3686"/>
    <cellStyle name="Обычный 3 2 3 5 2" xfId="9100"/>
    <cellStyle name="Обычный 3 2 3 5 2 2" xfId="18264"/>
    <cellStyle name="Обычный 3 2 3 5 2 2 2" xfId="33693"/>
    <cellStyle name="Обычный 3 2 3 5 2 3" xfId="24939"/>
    <cellStyle name="Обычный 3 2 3 5 3" xfId="18265"/>
    <cellStyle name="Обычный 3 2 3 5 3 2" xfId="28617"/>
    <cellStyle name="Обычный 3 2 3 5 4" xfId="21955"/>
    <cellStyle name="Обычный 3 2 3 6" xfId="4557"/>
    <cellStyle name="Обычный 3 2 3 6 2" xfId="18266"/>
    <cellStyle name="Обычный 3 2 3 6 2 2" xfId="29409"/>
    <cellStyle name="Обычный 3 2 3 6 3" xfId="22408"/>
    <cellStyle name="Обычный 3 2 3 7" xfId="6816"/>
    <cellStyle name="Обычный 3 2 3 7 2" xfId="18267"/>
    <cellStyle name="Обычный 3 2 3 7 2 2" xfId="31431"/>
    <cellStyle name="Обычный 3 2 3 7 3" xfId="22700"/>
    <cellStyle name="Обычный 3 2 3 8" xfId="9994"/>
    <cellStyle name="Обычный 3 2 3 8 2" xfId="18268"/>
    <cellStyle name="Обычный 3 2 3 8 2 2" xfId="34443"/>
    <cellStyle name="Обычный 3 2 3 8 3" xfId="25702"/>
    <cellStyle name="Обычный 3 2 3 9" xfId="18269"/>
    <cellStyle name="Обычный 3 2 3 9 2" xfId="26359"/>
    <cellStyle name="Обычный 3 2 4" xfId="397"/>
    <cellStyle name="Обычный 3 2 4 2" xfId="3687"/>
    <cellStyle name="Обычный 3 2 4 2 2" xfId="9101"/>
    <cellStyle name="Обычный 3 2 4 2 2 2" xfId="18270"/>
    <cellStyle name="Обычный 3 2 4 2 2 2 2" xfId="33694"/>
    <cellStyle name="Обычный 3 2 4 2 2 3" xfId="24940"/>
    <cellStyle name="Обычный 3 2 4 2 3" xfId="18271"/>
    <cellStyle name="Обычный 3 2 4 2 3 2" xfId="28618"/>
    <cellStyle name="Обычный 3 2 4 2 4" xfId="21956"/>
    <cellStyle name="Обычный 3 2 4 3" xfId="3688"/>
    <cellStyle name="Обычный 3 2 4 3 2" xfId="9102"/>
    <cellStyle name="Обычный 3 2 4 3 2 2" xfId="18272"/>
    <cellStyle name="Обычный 3 2 4 3 2 2 2" xfId="33695"/>
    <cellStyle name="Обычный 3 2 4 3 2 3" xfId="24941"/>
    <cellStyle name="Обычный 3 2 4 3 3" xfId="18273"/>
    <cellStyle name="Обычный 3 2 4 3 3 2" xfId="28619"/>
    <cellStyle name="Обычный 3 2 4 3 4" xfId="21957"/>
    <cellStyle name="Обычный 3 2 4 4" xfId="3689"/>
    <cellStyle name="Обычный 3 2 4 4 2" xfId="9103"/>
    <cellStyle name="Обычный 3 2 4 4 2 2" xfId="18274"/>
    <cellStyle name="Обычный 3 2 4 4 2 2 2" xfId="33696"/>
    <cellStyle name="Обычный 3 2 4 4 2 3" xfId="24942"/>
    <cellStyle name="Обычный 3 2 4 4 3" xfId="18275"/>
    <cellStyle name="Обычный 3 2 4 4 3 2" xfId="28620"/>
    <cellStyle name="Обычный 3 2 4 4 4" xfId="21958"/>
    <cellStyle name="Обычный 3 2 4 5" xfId="3690"/>
    <cellStyle name="Обычный 3 2 4 5 2" xfId="9104"/>
    <cellStyle name="Обычный 3 2 4 5 2 2" xfId="18276"/>
    <cellStyle name="Обычный 3 2 4 5 2 2 2" xfId="33697"/>
    <cellStyle name="Обычный 3 2 4 5 2 3" xfId="24943"/>
    <cellStyle name="Обычный 3 2 4 5 3" xfId="18277"/>
    <cellStyle name="Обычный 3 2 4 5 3 2" xfId="28621"/>
    <cellStyle name="Обычный 3 2 4 5 4" xfId="21959"/>
    <cellStyle name="Обычный 3 2 4 6" xfId="3691"/>
    <cellStyle name="Обычный 3 2 4 6 2" xfId="9105"/>
    <cellStyle name="Обычный 3 2 4 6 2 2" xfId="18278"/>
    <cellStyle name="Обычный 3 2 4 6 2 2 2" xfId="33698"/>
    <cellStyle name="Обычный 3 2 4 6 2 3" xfId="24944"/>
    <cellStyle name="Обычный 3 2 4 6 3" xfId="18279"/>
    <cellStyle name="Обычный 3 2 4 6 3 2" xfId="28622"/>
    <cellStyle name="Обычный 3 2 4 6 4" xfId="21960"/>
    <cellStyle name="Обычный 3 2 5" xfId="581"/>
    <cellStyle name="Обычный 3 2 5 2" xfId="3692"/>
    <cellStyle name="Обычный 3 2 5 3" xfId="4096"/>
    <cellStyle name="Обычный 3 2 5 3 2" xfId="9476"/>
    <cellStyle name="Обычный 3 2 5 3 2 2" xfId="18280"/>
    <cellStyle name="Обычный 3 2 5 3 2 2 2" xfId="34068"/>
    <cellStyle name="Обычный 3 2 5 3 2 3" xfId="25306"/>
    <cellStyle name="Обычный 3 2 5 3 3" xfId="18281"/>
    <cellStyle name="Обычный 3 2 5 3 3 2" xfId="28992"/>
    <cellStyle name="Обычный 3 2 5 3 4" xfId="22324"/>
    <cellStyle name="Обычный 3 2 5 4" xfId="5096"/>
    <cellStyle name="Обычный 3 2 5 4 2" xfId="18282"/>
    <cellStyle name="Обычный 3 2 5 4 2 2" xfId="29886"/>
    <cellStyle name="Обычный 3 2 5 4 3" xfId="22506"/>
    <cellStyle name="Обычный 3 2 5 5" xfId="6887"/>
    <cellStyle name="Обычный 3 2 5 5 2" xfId="18283"/>
    <cellStyle name="Обычный 3 2 5 5 2 2" xfId="31502"/>
    <cellStyle name="Обычный 3 2 5 5 3" xfId="22771"/>
    <cellStyle name="Обычный 3 2 5 6" xfId="10323"/>
    <cellStyle name="Обычный 3 2 5 6 2" xfId="18284"/>
    <cellStyle name="Обычный 3 2 5 6 2 2" xfId="34724"/>
    <cellStyle name="Обычный 3 2 5 6 3" xfId="26021"/>
    <cellStyle name="Обычный 3 2 5 7" xfId="18285"/>
    <cellStyle name="Обычный 3 2 5 7 2" xfId="26430"/>
    <cellStyle name="Обычный 3 2 5 8" xfId="19592"/>
    <cellStyle name="Обычный 3 2 6" xfId="582"/>
    <cellStyle name="Обычный 3 2 6 2" xfId="3693"/>
    <cellStyle name="Обычный 3 2 6 3" xfId="4097"/>
    <cellStyle name="Обычный 3 2 6 3 2" xfId="9477"/>
    <cellStyle name="Обычный 3 2 6 3 2 2" xfId="18286"/>
    <cellStyle name="Обычный 3 2 6 3 2 2 2" xfId="34069"/>
    <cellStyle name="Обычный 3 2 6 3 2 3" xfId="25307"/>
    <cellStyle name="Обычный 3 2 6 3 3" xfId="18287"/>
    <cellStyle name="Обычный 3 2 6 3 3 2" xfId="28993"/>
    <cellStyle name="Обычный 3 2 6 3 4" xfId="22325"/>
    <cellStyle name="Обычный 3 2 6 4" xfId="5097"/>
    <cellStyle name="Обычный 3 2 6 4 2" xfId="18288"/>
    <cellStyle name="Обычный 3 2 6 4 2 2" xfId="29887"/>
    <cellStyle name="Обычный 3 2 6 4 3" xfId="22507"/>
    <cellStyle name="Обычный 3 2 6 5" xfId="6888"/>
    <cellStyle name="Обычный 3 2 6 5 2" xfId="18289"/>
    <cellStyle name="Обычный 3 2 6 5 2 2" xfId="31503"/>
    <cellStyle name="Обычный 3 2 6 5 3" xfId="22772"/>
    <cellStyle name="Обычный 3 2 6 6" xfId="10324"/>
    <cellStyle name="Обычный 3 2 6 6 2" xfId="18290"/>
    <cellStyle name="Обычный 3 2 6 6 2 2" xfId="34725"/>
    <cellStyle name="Обычный 3 2 6 6 3" xfId="26022"/>
    <cellStyle name="Обычный 3 2 6 7" xfId="18291"/>
    <cellStyle name="Обычный 3 2 6 7 2" xfId="26431"/>
    <cellStyle name="Обычный 3 2 6 8" xfId="19593"/>
    <cellStyle name="Обычный 3 2 7" xfId="4207"/>
    <cellStyle name="Обычный 3 2 8" xfId="6814"/>
    <cellStyle name="Обычный 3 2 8 2" xfId="18292"/>
    <cellStyle name="Обычный 3 2 8 2 2" xfId="31429"/>
    <cellStyle name="Обычный 3 2 8 3" xfId="22698"/>
    <cellStyle name="Обычный 3 2 9" xfId="18293"/>
    <cellStyle name="Обычный 3 2 9 2" xfId="26357"/>
    <cellStyle name="Обычный 3 3" xfId="398"/>
    <cellStyle name="Обычный 3 3 10" xfId="3694"/>
    <cellStyle name="Обычный 3 3 10 2" xfId="3695"/>
    <cellStyle name="Обычный 3 3 10 2 2" xfId="9107"/>
    <cellStyle name="Обычный 3 3 10 2 2 2" xfId="18294"/>
    <cellStyle name="Обычный 3 3 10 2 2 2 2" xfId="33700"/>
    <cellStyle name="Обычный 3 3 10 2 2 3" xfId="24946"/>
    <cellStyle name="Обычный 3 3 10 2 3" xfId="18295"/>
    <cellStyle name="Обычный 3 3 10 2 3 2" xfId="28624"/>
    <cellStyle name="Обычный 3 3 10 2 4" xfId="21962"/>
    <cellStyle name="Обычный 3 3 10 3" xfId="3696"/>
    <cellStyle name="Обычный 3 3 10 3 2" xfId="9108"/>
    <cellStyle name="Обычный 3 3 10 3 2 2" xfId="18296"/>
    <cellStyle name="Обычный 3 3 10 3 2 2 2" xfId="33701"/>
    <cellStyle name="Обычный 3 3 10 3 2 3" xfId="24947"/>
    <cellStyle name="Обычный 3 3 10 3 3" xfId="18297"/>
    <cellStyle name="Обычный 3 3 10 3 3 2" xfId="28625"/>
    <cellStyle name="Обычный 3 3 10 3 4" xfId="21963"/>
    <cellStyle name="Обычный 3 3 10 4" xfId="3697"/>
    <cellStyle name="Обычный 3 3 10 4 2" xfId="9109"/>
    <cellStyle name="Обычный 3 3 10 4 2 2" xfId="18298"/>
    <cellStyle name="Обычный 3 3 10 4 2 2 2" xfId="33702"/>
    <cellStyle name="Обычный 3 3 10 4 2 3" xfId="24948"/>
    <cellStyle name="Обычный 3 3 10 4 3" xfId="18299"/>
    <cellStyle name="Обычный 3 3 10 4 3 2" xfId="28626"/>
    <cellStyle name="Обычный 3 3 10 4 4" xfId="21964"/>
    <cellStyle name="Обычный 3 3 10 5" xfId="3698"/>
    <cellStyle name="Обычный 3 3 10 5 2" xfId="9110"/>
    <cellStyle name="Обычный 3 3 10 5 2 2" xfId="18300"/>
    <cellStyle name="Обычный 3 3 10 5 2 2 2" xfId="33703"/>
    <cellStyle name="Обычный 3 3 10 5 2 3" xfId="24949"/>
    <cellStyle name="Обычный 3 3 10 5 3" xfId="18301"/>
    <cellStyle name="Обычный 3 3 10 5 3 2" xfId="28627"/>
    <cellStyle name="Обычный 3 3 10 5 4" xfId="21965"/>
    <cellStyle name="Обычный 3 3 10 6" xfId="9106"/>
    <cellStyle name="Обычный 3 3 10 6 2" xfId="18302"/>
    <cellStyle name="Обычный 3 3 10 6 2 2" xfId="33699"/>
    <cellStyle name="Обычный 3 3 10 6 3" xfId="24945"/>
    <cellStyle name="Обычный 3 3 10 7" xfId="18303"/>
    <cellStyle name="Обычный 3 3 10 7 2" xfId="28623"/>
    <cellStyle name="Обычный 3 3 10 8" xfId="21961"/>
    <cellStyle name="Обычный 3 3 11" xfId="3699"/>
    <cellStyle name="Обычный 3 3 11 2" xfId="9111"/>
    <cellStyle name="Обычный 3 3 11 2 2" xfId="18304"/>
    <cellStyle name="Обычный 3 3 11 2 2 2" xfId="33704"/>
    <cellStyle name="Обычный 3 3 11 2 3" xfId="24950"/>
    <cellStyle name="Обычный 3 3 11 3" xfId="18305"/>
    <cellStyle name="Обычный 3 3 11 3 2" xfId="28628"/>
    <cellStyle name="Обычный 3 3 11 4" xfId="21966"/>
    <cellStyle name="Обычный 3 3 12" xfId="3700"/>
    <cellStyle name="Обычный 3 3 12 2" xfId="9112"/>
    <cellStyle name="Обычный 3 3 12 2 2" xfId="18306"/>
    <cellStyle name="Обычный 3 3 12 2 2 2" xfId="33705"/>
    <cellStyle name="Обычный 3 3 12 2 3" xfId="24951"/>
    <cellStyle name="Обычный 3 3 12 3" xfId="18307"/>
    <cellStyle name="Обычный 3 3 12 3 2" xfId="28629"/>
    <cellStyle name="Обычный 3 3 12 4" xfId="21967"/>
    <cellStyle name="Обычный 3 3 13" xfId="3701"/>
    <cellStyle name="Обычный 3 3 13 2" xfId="9113"/>
    <cellStyle name="Обычный 3 3 13 2 2" xfId="18308"/>
    <cellStyle name="Обычный 3 3 13 2 2 2" xfId="33706"/>
    <cellStyle name="Обычный 3 3 13 2 3" xfId="24952"/>
    <cellStyle name="Обычный 3 3 13 3" xfId="18309"/>
    <cellStyle name="Обычный 3 3 13 3 2" xfId="28630"/>
    <cellStyle name="Обычный 3 3 13 4" xfId="21968"/>
    <cellStyle name="Обычный 3 3 14" xfId="3702"/>
    <cellStyle name="Обычный 3 3 14 2" xfId="9114"/>
    <cellStyle name="Обычный 3 3 14 2 2" xfId="18310"/>
    <cellStyle name="Обычный 3 3 14 2 2 2" xfId="33707"/>
    <cellStyle name="Обычный 3 3 14 2 3" xfId="24953"/>
    <cellStyle name="Обычный 3 3 14 3" xfId="18311"/>
    <cellStyle name="Обычный 3 3 14 3 2" xfId="28631"/>
    <cellStyle name="Обычный 3 3 14 4" xfId="21969"/>
    <cellStyle name="Обычный 3 3 15" xfId="4559"/>
    <cellStyle name="Обычный 3 3 15 2" xfId="18312"/>
    <cellStyle name="Обычный 3 3 15 2 2" xfId="29410"/>
    <cellStyle name="Обычный 3 3 15 3" xfId="22409"/>
    <cellStyle name="Обычный 3 3 16" xfId="6817"/>
    <cellStyle name="Обычный 3 3 16 2" xfId="18313"/>
    <cellStyle name="Обычный 3 3 16 2 2" xfId="31432"/>
    <cellStyle name="Обычный 3 3 16 3" xfId="22701"/>
    <cellStyle name="Обычный 3 3 17" xfId="9995"/>
    <cellStyle name="Обычный 3 3 17 2" xfId="18314"/>
    <cellStyle name="Обычный 3 3 17 2 2" xfId="34444"/>
    <cellStyle name="Обычный 3 3 17 3" xfId="25703"/>
    <cellStyle name="Обычный 3 3 18" xfId="18315"/>
    <cellStyle name="Обычный 3 3 18 2" xfId="26360"/>
    <cellStyle name="Обычный 3 3 19" xfId="19347"/>
    <cellStyle name="Обычный 3 3 2" xfId="399"/>
    <cellStyle name="Обычный 3 3 2 10" xfId="3703"/>
    <cellStyle name="Обычный 3 3 2 10 2" xfId="9115"/>
    <cellStyle name="Обычный 3 3 2 10 2 2" xfId="18316"/>
    <cellStyle name="Обычный 3 3 2 10 2 2 2" xfId="33708"/>
    <cellStyle name="Обычный 3 3 2 10 2 3" xfId="24954"/>
    <cellStyle name="Обычный 3 3 2 10 3" xfId="18317"/>
    <cellStyle name="Обычный 3 3 2 10 3 2" xfId="28632"/>
    <cellStyle name="Обычный 3 3 2 10 4" xfId="21970"/>
    <cellStyle name="Обычный 3 3 2 11" xfId="3704"/>
    <cellStyle name="Обычный 3 3 2 11 2" xfId="9116"/>
    <cellStyle name="Обычный 3 3 2 11 2 2" xfId="18318"/>
    <cellStyle name="Обычный 3 3 2 11 2 2 2" xfId="33709"/>
    <cellStyle name="Обычный 3 3 2 11 2 3" xfId="24955"/>
    <cellStyle name="Обычный 3 3 2 11 3" xfId="18319"/>
    <cellStyle name="Обычный 3 3 2 11 3 2" xfId="28633"/>
    <cellStyle name="Обычный 3 3 2 11 4" xfId="21971"/>
    <cellStyle name="Обычный 3 3 2 12" xfId="3705"/>
    <cellStyle name="Обычный 3 3 2 12 2" xfId="9117"/>
    <cellStyle name="Обычный 3 3 2 12 2 2" xfId="18320"/>
    <cellStyle name="Обычный 3 3 2 12 2 2 2" xfId="33710"/>
    <cellStyle name="Обычный 3 3 2 12 2 3" xfId="24956"/>
    <cellStyle name="Обычный 3 3 2 12 3" xfId="18321"/>
    <cellStyle name="Обычный 3 3 2 12 3 2" xfId="28634"/>
    <cellStyle name="Обычный 3 3 2 12 4" xfId="21972"/>
    <cellStyle name="Обычный 3 3 2 13" xfId="3706"/>
    <cellStyle name="Обычный 3 3 2 13 2" xfId="9118"/>
    <cellStyle name="Обычный 3 3 2 13 2 2" xfId="18322"/>
    <cellStyle name="Обычный 3 3 2 13 2 2 2" xfId="33711"/>
    <cellStyle name="Обычный 3 3 2 13 2 3" xfId="24957"/>
    <cellStyle name="Обычный 3 3 2 13 3" xfId="18323"/>
    <cellStyle name="Обычный 3 3 2 13 3 2" xfId="28635"/>
    <cellStyle name="Обычный 3 3 2 13 4" xfId="21973"/>
    <cellStyle name="Обычный 3 3 2 14" xfId="19348"/>
    <cellStyle name="Обычный 3 3 2 2" xfId="3707"/>
    <cellStyle name="Обычный 3 3 2 2 10" xfId="21974"/>
    <cellStyle name="Обычный 3 3 2 2 2" xfId="3708"/>
    <cellStyle name="Обычный 3 3 2 2 2 2" xfId="9120"/>
    <cellStyle name="Обычный 3 3 2 2 2 2 2" xfId="18324"/>
    <cellStyle name="Обычный 3 3 2 2 2 2 2 2" xfId="33713"/>
    <cellStyle name="Обычный 3 3 2 2 2 2 3" xfId="24959"/>
    <cellStyle name="Обычный 3 3 2 2 2 3" xfId="18325"/>
    <cellStyle name="Обычный 3 3 2 2 2 3 2" xfId="28637"/>
    <cellStyle name="Обычный 3 3 2 2 2 4" xfId="21975"/>
    <cellStyle name="Обычный 3 3 2 2 3" xfId="3709"/>
    <cellStyle name="Обычный 3 3 2 2 3 2" xfId="9121"/>
    <cellStyle name="Обычный 3 3 2 2 3 2 2" xfId="18326"/>
    <cellStyle name="Обычный 3 3 2 2 3 2 2 2" xfId="33714"/>
    <cellStyle name="Обычный 3 3 2 2 3 2 3" xfId="24960"/>
    <cellStyle name="Обычный 3 3 2 2 3 3" xfId="18327"/>
    <cellStyle name="Обычный 3 3 2 2 3 3 2" xfId="28638"/>
    <cellStyle name="Обычный 3 3 2 2 3 4" xfId="21976"/>
    <cellStyle name="Обычный 3 3 2 2 4" xfId="3710"/>
    <cellStyle name="Обычный 3 3 2 2 4 2" xfId="9122"/>
    <cellStyle name="Обычный 3 3 2 2 4 2 2" xfId="18328"/>
    <cellStyle name="Обычный 3 3 2 2 4 2 2 2" xfId="33715"/>
    <cellStyle name="Обычный 3 3 2 2 4 2 3" xfId="24961"/>
    <cellStyle name="Обычный 3 3 2 2 4 3" xfId="18329"/>
    <cellStyle name="Обычный 3 3 2 2 4 3 2" xfId="28639"/>
    <cellStyle name="Обычный 3 3 2 2 4 4" xfId="21977"/>
    <cellStyle name="Обычный 3 3 2 2 5" xfId="3711"/>
    <cellStyle name="Обычный 3 3 2 2 5 2" xfId="9123"/>
    <cellStyle name="Обычный 3 3 2 2 5 2 2" xfId="18330"/>
    <cellStyle name="Обычный 3 3 2 2 5 2 2 2" xfId="33716"/>
    <cellStyle name="Обычный 3 3 2 2 5 2 3" xfId="24962"/>
    <cellStyle name="Обычный 3 3 2 2 5 3" xfId="18331"/>
    <cellStyle name="Обычный 3 3 2 2 5 3 2" xfId="28640"/>
    <cellStyle name="Обычный 3 3 2 2 5 4" xfId="21978"/>
    <cellStyle name="Обычный 3 3 2 2 6" xfId="5099"/>
    <cellStyle name="Обычный 3 3 2 2 6 2" xfId="18332"/>
    <cellStyle name="Обычный 3 3 2 2 6 2 2" xfId="29888"/>
    <cellStyle name="Обычный 3 3 2 2 6 3" xfId="22508"/>
    <cellStyle name="Обычный 3 3 2 2 7" xfId="9119"/>
    <cellStyle name="Обычный 3 3 2 2 7 2" xfId="18333"/>
    <cellStyle name="Обычный 3 3 2 2 7 2 2" xfId="33712"/>
    <cellStyle name="Обычный 3 3 2 2 7 3" xfId="24958"/>
    <cellStyle name="Обычный 3 3 2 2 8" xfId="10325"/>
    <cellStyle name="Обычный 3 3 2 2 8 2" xfId="18334"/>
    <cellStyle name="Обычный 3 3 2 2 8 2 2" xfId="34726"/>
    <cellStyle name="Обычный 3 3 2 2 8 3" xfId="26023"/>
    <cellStyle name="Обычный 3 3 2 2 9" xfId="18335"/>
    <cellStyle name="Обычный 3 3 2 2 9 2" xfId="28636"/>
    <cellStyle name="Обычный 3 3 2 3" xfId="3712"/>
    <cellStyle name="Обычный 3 3 2 3 2" xfId="3713"/>
    <cellStyle name="Обычный 3 3 2 3 2 2" xfId="9125"/>
    <cellStyle name="Обычный 3 3 2 3 2 2 2" xfId="18336"/>
    <cellStyle name="Обычный 3 3 2 3 2 2 2 2" xfId="33718"/>
    <cellStyle name="Обычный 3 3 2 3 2 2 3" xfId="24964"/>
    <cellStyle name="Обычный 3 3 2 3 2 3" xfId="18337"/>
    <cellStyle name="Обычный 3 3 2 3 2 3 2" xfId="28642"/>
    <cellStyle name="Обычный 3 3 2 3 2 4" xfId="21980"/>
    <cellStyle name="Обычный 3 3 2 3 3" xfId="3714"/>
    <cellStyle name="Обычный 3 3 2 3 3 2" xfId="9126"/>
    <cellStyle name="Обычный 3 3 2 3 3 2 2" xfId="18338"/>
    <cellStyle name="Обычный 3 3 2 3 3 2 2 2" xfId="33719"/>
    <cellStyle name="Обычный 3 3 2 3 3 2 3" xfId="24965"/>
    <cellStyle name="Обычный 3 3 2 3 3 3" xfId="18339"/>
    <cellStyle name="Обычный 3 3 2 3 3 3 2" xfId="28643"/>
    <cellStyle name="Обычный 3 3 2 3 3 4" xfId="21981"/>
    <cellStyle name="Обычный 3 3 2 3 4" xfId="3715"/>
    <cellStyle name="Обычный 3 3 2 3 4 2" xfId="9127"/>
    <cellStyle name="Обычный 3 3 2 3 4 2 2" xfId="18340"/>
    <cellStyle name="Обычный 3 3 2 3 4 2 2 2" xfId="33720"/>
    <cellStyle name="Обычный 3 3 2 3 4 2 3" xfId="24966"/>
    <cellStyle name="Обычный 3 3 2 3 4 3" xfId="18341"/>
    <cellStyle name="Обычный 3 3 2 3 4 3 2" xfId="28644"/>
    <cellStyle name="Обычный 3 3 2 3 4 4" xfId="21982"/>
    <cellStyle name="Обычный 3 3 2 3 5" xfId="3716"/>
    <cellStyle name="Обычный 3 3 2 3 5 2" xfId="9128"/>
    <cellStyle name="Обычный 3 3 2 3 5 2 2" xfId="18342"/>
    <cellStyle name="Обычный 3 3 2 3 5 2 2 2" xfId="33721"/>
    <cellStyle name="Обычный 3 3 2 3 5 2 3" xfId="24967"/>
    <cellStyle name="Обычный 3 3 2 3 5 3" xfId="18343"/>
    <cellStyle name="Обычный 3 3 2 3 5 3 2" xfId="28645"/>
    <cellStyle name="Обычный 3 3 2 3 5 4" xfId="21983"/>
    <cellStyle name="Обычный 3 3 2 3 6" xfId="9124"/>
    <cellStyle name="Обычный 3 3 2 3 6 2" xfId="18344"/>
    <cellStyle name="Обычный 3 3 2 3 6 2 2" xfId="33717"/>
    <cellStyle name="Обычный 3 3 2 3 6 3" xfId="24963"/>
    <cellStyle name="Обычный 3 3 2 3 7" xfId="18345"/>
    <cellStyle name="Обычный 3 3 2 3 7 2" xfId="28641"/>
    <cellStyle name="Обычный 3 3 2 3 8" xfId="21979"/>
    <cellStyle name="Обычный 3 3 2 4" xfId="3717"/>
    <cellStyle name="Обычный 3 3 2 4 2" xfId="3718"/>
    <cellStyle name="Обычный 3 3 2 4 2 2" xfId="9130"/>
    <cellStyle name="Обычный 3 3 2 4 2 2 2" xfId="18346"/>
    <cellStyle name="Обычный 3 3 2 4 2 2 2 2" xfId="33723"/>
    <cellStyle name="Обычный 3 3 2 4 2 2 3" xfId="24969"/>
    <cellStyle name="Обычный 3 3 2 4 2 3" xfId="18347"/>
    <cellStyle name="Обычный 3 3 2 4 2 3 2" xfId="28647"/>
    <cellStyle name="Обычный 3 3 2 4 2 4" xfId="21985"/>
    <cellStyle name="Обычный 3 3 2 4 3" xfId="3719"/>
    <cellStyle name="Обычный 3 3 2 4 3 2" xfId="9131"/>
    <cellStyle name="Обычный 3 3 2 4 3 2 2" xfId="18348"/>
    <cellStyle name="Обычный 3 3 2 4 3 2 2 2" xfId="33724"/>
    <cellStyle name="Обычный 3 3 2 4 3 2 3" xfId="24970"/>
    <cellStyle name="Обычный 3 3 2 4 3 3" xfId="18349"/>
    <cellStyle name="Обычный 3 3 2 4 3 3 2" xfId="28648"/>
    <cellStyle name="Обычный 3 3 2 4 3 4" xfId="21986"/>
    <cellStyle name="Обычный 3 3 2 4 4" xfId="3720"/>
    <cellStyle name="Обычный 3 3 2 4 4 2" xfId="9132"/>
    <cellStyle name="Обычный 3 3 2 4 4 2 2" xfId="18350"/>
    <cellStyle name="Обычный 3 3 2 4 4 2 2 2" xfId="33725"/>
    <cellStyle name="Обычный 3 3 2 4 4 2 3" xfId="24971"/>
    <cellStyle name="Обычный 3 3 2 4 4 3" xfId="18351"/>
    <cellStyle name="Обычный 3 3 2 4 4 3 2" xfId="28649"/>
    <cellStyle name="Обычный 3 3 2 4 4 4" xfId="21987"/>
    <cellStyle name="Обычный 3 3 2 4 5" xfId="3721"/>
    <cellStyle name="Обычный 3 3 2 4 5 2" xfId="9133"/>
    <cellStyle name="Обычный 3 3 2 4 5 2 2" xfId="18352"/>
    <cellStyle name="Обычный 3 3 2 4 5 2 2 2" xfId="33726"/>
    <cellStyle name="Обычный 3 3 2 4 5 2 3" xfId="24972"/>
    <cellStyle name="Обычный 3 3 2 4 5 3" xfId="18353"/>
    <cellStyle name="Обычный 3 3 2 4 5 3 2" xfId="28650"/>
    <cellStyle name="Обычный 3 3 2 4 5 4" xfId="21988"/>
    <cellStyle name="Обычный 3 3 2 4 6" xfId="9129"/>
    <cellStyle name="Обычный 3 3 2 4 6 2" xfId="18354"/>
    <cellStyle name="Обычный 3 3 2 4 6 2 2" xfId="33722"/>
    <cellStyle name="Обычный 3 3 2 4 6 3" xfId="24968"/>
    <cellStyle name="Обычный 3 3 2 4 7" xfId="18355"/>
    <cellStyle name="Обычный 3 3 2 4 7 2" xfId="28646"/>
    <cellStyle name="Обычный 3 3 2 4 8" xfId="21984"/>
    <cellStyle name="Обычный 3 3 2 5" xfId="3722"/>
    <cellStyle name="Обычный 3 3 2 5 2" xfId="3723"/>
    <cellStyle name="Обычный 3 3 2 5 2 2" xfId="9135"/>
    <cellStyle name="Обычный 3 3 2 5 2 2 2" xfId="18356"/>
    <cellStyle name="Обычный 3 3 2 5 2 2 2 2" xfId="33728"/>
    <cellStyle name="Обычный 3 3 2 5 2 2 3" xfId="24974"/>
    <cellStyle name="Обычный 3 3 2 5 2 3" xfId="18357"/>
    <cellStyle name="Обычный 3 3 2 5 2 3 2" xfId="28652"/>
    <cellStyle name="Обычный 3 3 2 5 2 4" xfId="21990"/>
    <cellStyle name="Обычный 3 3 2 5 3" xfId="3724"/>
    <cellStyle name="Обычный 3 3 2 5 3 2" xfId="9136"/>
    <cellStyle name="Обычный 3 3 2 5 3 2 2" xfId="18358"/>
    <cellStyle name="Обычный 3 3 2 5 3 2 2 2" xfId="33729"/>
    <cellStyle name="Обычный 3 3 2 5 3 2 3" xfId="24975"/>
    <cellStyle name="Обычный 3 3 2 5 3 3" xfId="18359"/>
    <cellStyle name="Обычный 3 3 2 5 3 3 2" xfId="28653"/>
    <cellStyle name="Обычный 3 3 2 5 3 4" xfId="21991"/>
    <cellStyle name="Обычный 3 3 2 5 4" xfId="3725"/>
    <cellStyle name="Обычный 3 3 2 5 4 2" xfId="9137"/>
    <cellStyle name="Обычный 3 3 2 5 4 2 2" xfId="18360"/>
    <cellStyle name="Обычный 3 3 2 5 4 2 2 2" xfId="33730"/>
    <cellStyle name="Обычный 3 3 2 5 4 2 3" xfId="24976"/>
    <cellStyle name="Обычный 3 3 2 5 4 3" xfId="18361"/>
    <cellStyle name="Обычный 3 3 2 5 4 3 2" xfId="28654"/>
    <cellStyle name="Обычный 3 3 2 5 4 4" xfId="21992"/>
    <cellStyle name="Обычный 3 3 2 5 5" xfId="3726"/>
    <cellStyle name="Обычный 3 3 2 5 5 2" xfId="9138"/>
    <cellStyle name="Обычный 3 3 2 5 5 2 2" xfId="18362"/>
    <cellStyle name="Обычный 3 3 2 5 5 2 2 2" xfId="33731"/>
    <cellStyle name="Обычный 3 3 2 5 5 2 3" xfId="24977"/>
    <cellStyle name="Обычный 3 3 2 5 5 3" xfId="18363"/>
    <cellStyle name="Обычный 3 3 2 5 5 3 2" xfId="28655"/>
    <cellStyle name="Обычный 3 3 2 5 5 4" xfId="21993"/>
    <cellStyle name="Обычный 3 3 2 5 6" xfId="9134"/>
    <cellStyle name="Обычный 3 3 2 5 6 2" xfId="18364"/>
    <cellStyle name="Обычный 3 3 2 5 6 2 2" xfId="33727"/>
    <cellStyle name="Обычный 3 3 2 5 6 3" xfId="24973"/>
    <cellStyle name="Обычный 3 3 2 5 7" xfId="18365"/>
    <cellStyle name="Обычный 3 3 2 5 7 2" xfId="28651"/>
    <cellStyle name="Обычный 3 3 2 5 8" xfId="21989"/>
    <cellStyle name="Обычный 3 3 2 6" xfId="3727"/>
    <cellStyle name="Обычный 3 3 2 6 2" xfId="3728"/>
    <cellStyle name="Обычный 3 3 2 6 2 2" xfId="9140"/>
    <cellStyle name="Обычный 3 3 2 6 2 2 2" xfId="18366"/>
    <cellStyle name="Обычный 3 3 2 6 2 2 2 2" xfId="33733"/>
    <cellStyle name="Обычный 3 3 2 6 2 2 3" xfId="24979"/>
    <cellStyle name="Обычный 3 3 2 6 2 3" xfId="18367"/>
    <cellStyle name="Обычный 3 3 2 6 2 3 2" xfId="28657"/>
    <cellStyle name="Обычный 3 3 2 6 2 4" xfId="21995"/>
    <cellStyle name="Обычный 3 3 2 6 3" xfId="3729"/>
    <cellStyle name="Обычный 3 3 2 6 3 2" xfId="9141"/>
    <cellStyle name="Обычный 3 3 2 6 3 2 2" xfId="18368"/>
    <cellStyle name="Обычный 3 3 2 6 3 2 2 2" xfId="33734"/>
    <cellStyle name="Обычный 3 3 2 6 3 2 3" xfId="24980"/>
    <cellStyle name="Обычный 3 3 2 6 3 3" xfId="18369"/>
    <cellStyle name="Обычный 3 3 2 6 3 3 2" xfId="28658"/>
    <cellStyle name="Обычный 3 3 2 6 3 4" xfId="21996"/>
    <cellStyle name="Обычный 3 3 2 6 4" xfId="3730"/>
    <cellStyle name="Обычный 3 3 2 6 4 2" xfId="9142"/>
    <cellStyle name="Обычный 3 3 2 6 4 2 2" xfId="18370"/>
    <cellStyle name="Обычный 3 3 2 6 4 2 2 2" xfId="33735"/>
    <cellStyle name="Обычный 3 3 2 6 4 2 3" xfId="24981"/>
    <cellStyle name="Обычный 3 3 2 6 4 3" xfId="18371"/>
    <cellStyle name="Обычный 3 3 2 6 4 3 2" xfId="28659"/>
    <cellStyle name="Обычный 3 3 2 6 4 4" xfId="21997"/>
    <cellStyle name="Обычный 3 3 2 6 5" xfId="3731"/>
    <cellStyle name="Обычный 3 3 2 6 5 2" xfId="9143"/>
    <cellStyle name="Обычный 3 3 2 6 5 2 2" xfId="18372"/>
    <cellStyle name="Обычный 3 3 2 6 5 2 2 2" xfId="33736"/>
    <cellStyle name="Обычный 3 3 2 6 5 2 3" xfId="24982"/>
    <cellStyle name="Обычный 3 3 2 6 5 3" xfId="18373"/>
    <cellStyle name="Обычный 3 3 2 6 5 3 2" xfId="28660"/>
    <cellStyle name="Обычный 3 3 2 6 5 4" xfId="21998"/>
    <cellStyle name="Обычный 3 3 2 6 6" xfId="9139"/>
    <cellStyle name="Обычный 3 3 2 6 6 2" xfId="18374"/>
    <cellStyle name="Обычный 3 3 2 6 6 2 2" xfId="33732"/>
    <cellStyle name="Обычный 3 3 2 6 6 3" xfId="24978"/>
    <cellStyle name="Обычный 3 3 2 6 7" xfId="18375"/>
    <cellStyle name="Обычный 3 3 2 6 7 2" xfId="28656"/>
    <cellStyle name="Обычный 3 3 2 6 8" xfId="21994"/>
    <cellStyle name="Обычный 3 3 2 7" xfId="3732"/>
    <cellStyle name="Обычный 3 3 2 7 2" xfId="3733"/>
    <cellStyle name="Обычный 3 3 2 7 2 2" xfId="9145"/>
    <cellStyle name="Обычный 3 3 2 7 2 2 2" xfId="18376"/>
    <cellStyle name="Обычный 3 3 2 7 2 2 2 2" xfId="33738"/>
    <cellStyle name="Обычный 3 3 2 7 2 2 3" xfId="24984"/>
    <cellStyle name="Обычный 3 3 2 7 2 3" xfId="18377"/>
    <cellStyle name="Обычный 3 3 2 7 2 3 2" xfId="28662"/>
    <cellStyle name="Обычный 3 3 2 7 2 4" xfId="22000"/>
    <cellStyle name="Обычный 3 3 2 7 3" xfId="3734"/>
    <cellStyle name="Обычный 3 3 2 7 3 2" xfId="9146"/>
    <cellStyle name="Обычный 3 3 2 7 3 2 2" xfId="18378"/>
    <cellStyle name="Обычный 3 3 2 7 3 2 2 2" xfId="33739"/>
    <cellStyle name="Обычный 3 3 2 7 3 2 3" xfId="24985"/>
    <cellStyle name="Обычный 3 3 2 7 3 3" xfId="18379"/>
    <cellStyle name="Обычный 3 3 2 7 3 3 2" xfId="28663"/>
    <cellStyle name="Обычный 3 3 2 7 3 4" xfId="22001"/>
    <cellStyle name="Обычный 3 3 2 7 4" xfId="3735"/>
    <cellStyle name="Обычный 3 3 2 7 4 2" xfId="9147"/>
    <cellStyle name="Обычный 3 3 2 7 4 2 2" xfId="18380"/>
    <cellStyle name="Обычный 3 3 2 7 4 2 2 2" xfId="33740"/>
    <cellStyle name="Обычный 3 3 2 7 4 2 3" xfId="24986"/>
    <cellStyle name="Обычный 3 3 2 7 4 3" xfId="18381"/>
    <cellStyle name="Обычный 3 3 2 7 4 3 2" xfId="28664"/>
    <cellStyle name="Обычный 3 3 2 7 4 4" xfId="22002"/>
    <cellStyle name="Обычный 3 3 2 7 5" xfId="3736"/>
    <cellStyle name="Обычный 3 3 2 7 5 2" xfId="9148"/>
    <cellStyle name="Обычный 3 3 2 7 5 2 2" xfId="18382"/>
    <cellStyle name="Обычный 3 3 2 7 5 2 2 2" xfId="33741"/>
    <cellStyle name="Обычный 3 3 2 7 5 2 3" xfId="24987"/>
    <cellStyle name="Обычный 3 3 2 7 5 3" xfId="18383"/>
    <cellStyle name="Обычный 3 3 2 7 5 3 2" xfId="28665"/>
    <cellStyle name="Обычный 3 3 2 7 5 4" xfId="22003"/>
    <cellStyle name="Обычный 3 3 2 7 6" xfId="9144"/>
    <cellStyle name="Обычный 3 3 2 7 6 2" xfId="18384"/>
    <cellStyle name="Обычный 3 3 2 7 6 2 2" xfId="33737"/>
    <cellStyle name="Обычный 3 3 2 7 6 3" xfId="24983"/>
    <cellStyle name="Обычный 3 3 2 7 7" xfId="18385"/>
    <cellStyle name="Обычный 3 3 2 7 7 2" xfId="28661"/>
    <cellStyle name="Обычный 3 3 2 7 8" xfId="21999"/>
    <cellStyle name="Обычный 3 3 2 8" xfId="3737"/>
    <cellStyle name="Обычный 3 3 2 8 2" xfId="3738"/>
    <cellStyle name="Обычный 3 3 2 8 2 2" xfId="9150"/>
    <cellStyle name="Обычный 3 3 2 8 2 2 2" xfId="18386"/>
    <cellStyle name="Обычный 3 3 2 8 2 2 2 2" xfId="33743"/>
    <cellStyle name="Обычный 3 3 2 8 2 2 3" xfId="24989"/>
    <cellStyle name="Обычный 3 3 2 8 2 3" xfId="18387"/>
    <cellStyle name="Обычный 3 3 2 8 2 3 2" xfId="28667"/>
    <cellStyle name="Обычный 3 3 2 8 2 4" xfId="22005"/>
    <cellStyle name="Обычный 3 3 2 8 3" xfId="3739"/>
    <cellStyle name="Обычный 3 3 2 8 3 2" xfId="9151"/>
    <cellStyle name="Обычный 3 3 2 8 3 2 2" xfId="18388"/>
    <cellStyle name="Обычный 3 3 2 8 3 2 2 2" xfId="33744"/>
    <cellStyle name="Обычный 3 3 2 8 3 2 3" xfId="24990"/>
    <cellStyle name="Обычный 3 3 2 8 3 3" xfId="18389"/>
    <cellStyle name="Обычный 3 3 2 8 3 3 2" xfId="28668"/>
    <cellStyle name="Обычный 3 3 2 8 3 4" xfId="22006"/>
    <cellStyle name="Обычный 3 3 2 8 4" xfId="3740"/>
    <cellStyle name="Обычный 3 3 2 8 4 2" xfId="9152"/>
    <cellStyle name="Обычный 3 3 2 8 4 2 2" xfId="18390"/>
    <cellStyle name="Обычный 3 3 2 8 4 2 2 2" xfId="33745"/>
    <cellStyle name="Обычный 3 3 2 8 4 2 3" xfId="24991"/>
    <cellStyle name="Обычный 3 3 2 8 4 3" xfId="18391"/>
    <cellStyle name="Обычный 3 3 2 8 4 3 2" xfId="28669"/>
    <cellStyle name="Обычный 3 3 2 8 4 4" xfId="22007"/>
    <cellStyle name="Обычный 3 3 2 8 5" xfId="3741"/>
    <cellStyle name="Обычный 3 3 2 8 5 2" xfId="9153"/>
    <cellStyle name="Обычный 3 3 2 8 5 2 2" xfId="18392"/>
    <cellStyle name="Обычный 3 3 2 8 5 2 2 2" xfId="33746"/>
    <cellStyle name="Обычный 3 3 2 8 5 2 3" xfId="24992"/>
    <cellStyle name="Обычный 3 3 2 8 5 3" xfId="18393"/>
    <cellStyle name="Обычный 3 3 2 8 5 3 2" xfId="28670"/>
    <cellStyle name="Обычный 3 3 2 8 5 4" xfId="22008"/>
    <cellStyle name="Обычный 3 3 2 8 6" xfId="9149"/>
    <cellStyle name="Обычный 3 3 2 8 6 2" xfId="18394"/>
    <cellStyle name="Обычный 3 3 2 8 6 2 2" xfId="33742"/>
    <cellStyle name="Обычный 3 3 2 8 6 3" xfId="24988"/>
    <cellStyle name="Обычный 3 3 2 8 7" xfId="18395"/>
    <cellStyle name="Обычный 3 3 2 8 7 2" xfId="28666"/>
    <cellStyle name="Обычный 3 3 2 8 8" xfId="22004"/>
    <cellStyle name="Обычный 3 3 2 9" xfId="3742"/>
    <cellStyle name="Обычный 3 3 2 9 2" xfId="9154"/>
    <cellStyle name="Обычный 3 3 2 9 2 2" xfId="18396"/>
    <cellStyle name="Обычный 3 3 2 9 2 2 2" xfId="33747"/>
    <cellStyle name="Обычный 3 3 2 9 2 3" xfId="24993"/>
    <cellStyle name="Обычный 3 3 2 9 3" xfId="18397"/>
    <cellStyle name="Обычный 3 3 2 9 3 2" xfId="28671"/>
    <cellStyle name="Обычный 3 3 2 9 4" xfId="22009"/>
    <cellStyle name="Обычный 3 3 20" xfId="19508"/>
    <cellStyle name="Обычный 3 3 3" xfId="583"/>
    <cellStyle name="Обычный 3 3 3 10" xfId="19594"/>
    <cellStyle name="Обычный 3 3 3 2" xfId="3743"/>
    <cellStyle name="Обычный 3 3 3 2 2" xfId="9155"/>
    <cellStyle name="Обычный 3 3 3 2 2 2" xfId="18398"/>
    <cellStyle name="Обычный 3 3 3 2 2 2 2" xfId="33748"/>
    <cellStyle name="Обычный 3 3 3 2 2 3" xfId="24994"/>
    <cellStyle name="Обычный 3 3 3 2 3" xfId="18399"/>
    <cellStyle name="Обычный 3 3 3 2 3 2" xfId="28672"/>
    <cellStyle name="Обычный 3 3 3 2 4" xfId="22010"/>
    <cellStyle name="Обычный 3 3 3 3" xfId="3744"/>
    <cellStyle name="Обычный 3 3 3 3 2" xfId="9156"/>
    <cellStyle name="Обычный 3 3 3 3 2 2" xfId="18400"/>
    <cellStyle name="Обычный 3 3 3 3 2 2 2" xfId="33749"/>
    <cellStyle name="Обычный 3 3 3 3 2 3" xfId="24995"/>
    <cellStyle name="Обычный 3 3 3 3 3" xfId="18401"/>
    <cellStyle name="Обычный 3 3 3 3 3 2" xfId="28673"/>
    <cellStyle name="Обычный 3 3 3 3 4" xfId="22011"/>
    <cellStyle name="Обычный 3 3 3 4" xfId="3745"/>
    <cellStyle name="Обычный 3 3 3 4 2" xfId="9157"/>
    <cellStyle name="Обычный 3 3 3 4 2 2" xfId="18402"/>
    <cellStyle name="Обычный 3 3 3 4 2 2 2" xfId="33750"/>
    <cellStyle name="Обычный 3 3 3 4 2 3" xfId="24996"/>
    <cellStyle name="Обычный 3 3 3 4 3" xfId="18403"/>
    <cellStyle name="Обычный 3 3 3 4 3 2" xfId="28674"/>
    <cellStyle name="Обычный 3 3 3 4 4" xfId="22012"/>
    <cellStyle name="Обычный 3 3 3 5" xfId="3746"/>
    <cellStyle name="Обычный 3 3 3 5 2" xfId="9158"/>
    <cellStyle name="Обычный 3 3 3 5 2 2" xfId="18404"/>
    <cellStyle name="Обычный 3 3 3 5 2 2 2" xfId="33751"/>
    <cellStyle name="Обычный 3 3 3 5 2 3" xfId="24997"/>
    <cellStyle name="Обычный 3 3 3 5 3" xfId="18405"/>
    <cellStyle name="Обычный 3 3 3 5 3 2" xfId="28675"/>
    <cellStyle name="Обычный 3 3 3 5 4" xfId="22013"/>
    <cellStyle name="Обычный 3 3 3 6" xfId="5100"/>
    <cellStyle name="Обычный 3 3 3 6 2" xfId="18406"/>
    <cellStyle name="Обычный 3 3 3 6 2 2" xfId="29889"/>
    <cellStyle name="Обычный 3 3 3 6 3" xfId="22509"/>
    <cellStyle name="Обычный 3 3 3 7" xfId="6889"/>
    <cellStyle name="Обычный 3 3 3 7 2" xfId="18407"/>
    <cellStyle name="Обычный 3 3 3 7 2 2" xfId="31504"/>
    <cellStyle name="Обычный 3 3 3 7 3" xfId="22773"/>
    <cellStyle name="Обычный 3 3 3 8" xfId="10326"/>
    <cellStyle name="Обычный 3 3 3 8 2" xfId="18408"/>
    <cellStyle name="Обычный 3 3 3 8 2 2" xfId="34727"/>
    <cellStyle name="Обычный 3 3 3 8 3" xfId="26024"/>
    <cellStyle name="Обычный 3 3 3 9" xfId="18409"/>
    <cellStyle name="Обычный 3 3 3 9 2" xfId="26432"/>
    <cellStyle name="Обычный 3 3 4" xfId="3747"/>
    <cellStyle name="Обычный 3 3 4 10" xfId="22014"/>
    <cellStyle name="Обычный 3 3 4 2" xfId="3748"/>
    <cellStyle name="Обычный 3 3 4 2 2" xfId="9160"/>
    <cellStyle name="Обычный 3 3 4 2 2 2" xfId="18410"/>
    <cellStyle name="Обычный 3 3 4 2 2 2 2" xfId="33753"/>
    <cellStyle name="Обычный 3 3 4 2 2 3" xfId="24999"/>
    <cellStyle name="Обычный 3 3 4 2 3" xfId="18411"/>
    <cellStyle name="Обычный 3 3 4 2 3 2" xfId="28677"/>
    <cellStyle name="Обычный 3 3 4 2 4" xfId="22015"/>
    <cellStyle name="Обычный 3 3 4 3" xfId="3749"/>
    <cellStyle name="Обычный 3 3 4 3 2" xfId="9161"/>
    <cellStyle name="Обычный 3 3 4 3 2 2" xfId="18412"/>
    <cellStyle name="Обычный 3 3 4 3 2 2 2" xfId="33754"/>
    <cellStyle name="Обычный 3 3 4 3 2 3" xfId="25000"/>
    <cellStyle name="Обычный 3 3 4 3 3" xfId="18413"/>
    <cellStyle name="Обычный 3 3 4 3 3 2" xfId="28678"/>
    <cellStyle name="Обычный 3 3 4 3 4" xfId="22016"/>
    <cellStyle name="Обычный 3 3 4 4" xfId="3750"/>
    <cellStyle name="Обычный 3 3 4 4 2" xfId="9162"/>
    <cellStyle name="Обычный 3 3 4 4 2 2" xfId="18414"/>
    <cellStyle name="Обычный 3 3 4 4 2 2 2" xfId="33755"/>
    <cellStyle name="Обычный 3 3 4 4 2 3" xfId="25001"/>
    <cellStyle name="Обычный 3 3 4 4 3" xfId="18415"/>
    <cellStyle name="Обычный 3 3 4 4 3 2" xfId="28679"/>
    <cellStyle name="Обычный 3 3 4 4 4" xfId="22017"/>
    <cellStyle name="Обычный 3 3 4 5" xfId="3751"/>
    <cellStyle name="Обычный 3 3 4 5 2" xfId="9163"/>
    <cellStyle name="Обычный 3 3 4 5 2 2" xfId="18416"/>
    <cellStyle name="Обычный 3 3 4 5 2 2 2" xfId="33756"/>
    <cellStyle name="Обычный 3 3 4 5 2 3" xfId="25002"/>
    <cellStyle name="Обычный 3 3 4 5 3" xfId="18417"/>
    <cellStyle name="Обычный 3 3 4 5 3 2" xfId="28680"/>
    <cellStyle name="Обычный 3 3 4 5 4" xfId="22018"/>
    <cellStyle name="Обычный 3 3 4 6" xfId="5101"/>
    <cellStyle name="Обычный 3 3 4 6 2" xfId="18418"/>
    <cellStyle name="Обычный 3 3 4 6 2 2" xfId="29890"/>
    <cellStyle name="Обычный 3 3 4 6 3" xfId="22510"/>
    <cellStyle name="Обычный 3 3 4 7" xfId="9159"/>
    <cellStyle name="Обычный 3 3 4 7 2" xfId="18419"/>
    <cellStyle name="Обычный 3 3 4 7 2 2" xfId="33752"/>
    <cellStyle name="Обычный 3 3 4 7 3" xfId="24998"/>
    <cellStyle name="Обычный 3 3 4 8" xfId="10327"/>
    <cellStyle name="Обычный 3 3 4 8 2" xfId="18420"/>
    <cellStyle name="Обычный 3 3 4 8 2 2" xfId="34728"/>
    <cellStyle name="Обычный 3 3 4 8 3" xfId="26025"/>
    <cellStyle name="Обычный 3 3 4 9" xfId="18421"/>
    <cellStyle name="Обычный 3 3 4 9 2" xfId="28676"/>
    <cellStyle name="Обычный 3 3 5" xfId="3752"/>
    <cellStyle name="Обычный 3 3 5 2" xfId="3753"/>
    <cellStyle name="Обычный 3 3 5 2 2" xfId="9165"/>
    <cellStyle name="Обычный 3 3 5 2 2 2" xfId="18422"/>
    <cellStyle name="Обычный 3 3 5 2 2 2 2" xfId="33758"/>
    <cellStyle name="Обычный 3 3 5 2 2 3" xfId="25004"/>
    <cellStyle name="Обычный 3 3 5 2 3" xfId="18423"/>
    <cellStyle name="Обычный 3 3 5 2 3 2" xfId="28682"/>
    <cellStyle name="Обычный 3 3 5 2 4" xfId="22020"/>
    <cellStyle name="Обычный 3 3 5 3" xfId="3754"/>
    <cellStyle name="Обычный 3 3 5 3 2" xfId="9166"/>
    <cellStyle name="Обычный 3 3 5 3 2 2" xfId="18424"/>
    <cellStyle name="Обычный 3 3 5 3 2 2 2" xfId="33759"/>
    <cellStyle name="Обычный 3 3 5 3 2 3" xfId="25005"/>
    <cellStyle name="Обычный 3 3 5 3 3" xfId="18425"/>
    <cellStyle name="Обычный 3 3 5 3 3 2" xfId="28683"/>
    <cellStyle name="Обычный 3 3 5 3 4" xfId="22021"/>
    <cellStyle name="Обычный 3 3 5 4" xfId="3755"/>
    <cellStyle name="Обычный 3 3 5 4 2" xfId="9167"/>
    <cellStyle name="Обычный 3 3 5 4 2 2" xfId="18426"/>
    <cellStyle name="Обычный 3 3 5 4 2 2 2" xfId="33760"/>
    <cellStyle name="Обычный 3 3 5 4 2 3" xfId="25006"/>
    <cellStyle name="Обычный 3 3 5 4 3" xfId="18427"/>
    <cellStyle name="Обычный 3 3 5 4 3 2" xfId="28684"/>
    <cellStyle name="Обычный 3 3 5 4 4" xfId="22022"/>
    <cellStyle name="Обычный 3 3 5 5" xfId="3756"/>
    <cellStyle name="Обычный 3 3 5 5 2" xfId="9168"/>
    <cellStyle name="Обычный 3 3 5 5 2 2" xfId="18428"/>
    <cellStyle name="Обычный 3 3 5 5 2 2 2" xfId="33761"/>
    <cellStyle name="Обычный 3 3 5 5 2 3" xfId="25007"/>
    <cellStyle name="Обычный 3 3 5 5 3" xfId="18429"/>
    <cellStyle name="Обычный 3 3 5 5 3 2" xfId="28685"/>
    <cellStyle name="Обычный 3 3 5 5 4" xfId="22023"/>
    <cellStyle name="Обычный 3 3 5 6" xfId="5102"/>
    <cellStyle name="Обычный 3 3 5 7" xfId="9164"/>
    <cellStyle name="Обычный 3 3 5 7 2" xfId="18430"/>
    <cellStyle name="Обычный 3 3 5 7 2 2" xfId="33757"/>
    <cellStyle name="Обычный 3 3 5 7 3" xfId="25003"/>
    <cellStyle name="Обычный 3 3 5 8" xfId="18431"/>
    <cellStyle name="Обычный 3 3 5 8 2" xfId="28681"/>
    <cellStyle name="Обычный 3 3 5 9" xfId="22019"/>
    <cellStyle name="Обычный 3 3 6" xfId="3757"/>
    <cellStyle name="Обычный 3 3 7" xfId="3758"/>
    <cellStyle name="Обычный 3 3 7 2" xfId="3759"/>
    <cellStyle name="Обычный 3 3 7 2 2" xfId="9170"/>
    <cellStyle name="Обычный 3 3 7 2 2 2" xfId="18432"/>
    <cellStyle name="Обычный 3 3 7 2 2 2 2" xfId="33763"/>
    <cellStyle name="Обычный 3 3 7 2 2 3" xfId="25009"/>
    <cellStyle name="Обычный 3 3 7 2 3" xfId="18433"/>
    <cellStyle name="Обычный 3 3 7 2 3 2" xfId="28687"/>
    <cellStyle name="Обычный 3 3 7 2 4" xfId="22025"/>
    <cellStyle name="Обычный 3 3 7 3" xfId="3760"/>
    <cellStyle name="Обычный 3 3 7 3 2" xfId="9171"/>
    <cellStyle name="Обычный 3 3 7 3 2 2" xfId="18434"/>
    <cellStyle name="Обычный 3 3 7 3 2 2 2" xfId="33764"/>
    <cellStyle name="Обычный 3 3 7 3 2 3" xfId="25010"/>
    <cellStyle name="Обычный 3 3 7 3 3" xfId="18435"/>
    <cellStyle name="Обычный 3 3 7 3 3 2" xfId="28688"/>
    <cellStyle name="Обычный 3 3 7 3 4" xfId="22026"/>
    <cellStyle name="Обычный 3 3 7 4" xfId="3761"/>
    <cellStyle name="Обычный 3 3 7 4 2" xfId="9172"/>
    <cellStyle name="Обычный 3 3 7 4 2 2" xfId="18436"/>
    <cellStyle name="Обычный 3 3 7 4 2 2 2" xfId="33765"/>
    <cellStyle name="Обычный 3 3 7 4 2 3" xfId="25011"/>
    <cellStyle name="Обычный 3 3 7 4 3" xfId="18437"/>
    <cellStyle name="Обычный 3 3 7 4 3 2" xfId="28689"/>
    <cellStyle name="Обычный 3 3 7 4 4" xfId="22027"/>
    <cellStyle name="Обычный 3 3 7 5" xfId="3762"/>
    <cellStyle name="Обычный 3 3 7 5 2" xfId="9173"/>
    <cellStyle name="Обычный 3 3 7 5 2 2" xfId="18438"/>
    <cellStyle name="Обычный 3 3 7 5 2 2 2" xfId="33766"/>
    <cellStyle name="Обычный 3 3 7 5 2 3" xfId="25012"/>
    <cellStyle name="Обычный 3 3 7 5 3" xfId="18439"/>
    <cellStyle name="Обычный 3 3 7 5 3 2" xfId="28690"/>
    <cellStyle name="Обычный 3 3 7 5 4" xfId="22028"/>
    <cellStyle name="Обычный 3 3 7 6" xfId="9169"/>
    <cellStyle name="Обычный 3 3 7 6 2" xfId="18440"/>
    <cellStyle name="Обычный 3 3 7 6 2 2" xfId="33762"/>
    <cellStyle name="Обычный 3 3 7 6 3" xfId="25008"/>
    <cellStyle name="Обычный 3 3 7 7" xfId="18441"/>
    <cellStyle name="Обычный 3 3 7 7 2" xfId="28686"/>
    <cellStyle name="Обычный 3 3 7 8" xfId="22024"/>
    <cellStyle name="Обычный 3 3 8" xfId="3763"/>
    <cellStyle name="Обычный 3 3 8 2" xfId="3764"/>
    <cellStyle name="Обычный 3 3 8 2 2" xfId="9175"/>
    <cellStyle name="Обычный 3 3 8 2 2 2" xfId="18442"/>
    <cellStyle name="Обычный 3 3 8 2 2 2 2" xfId="33768"/>
    <cellStyle name="Обычный 3 3 8 2 2 3" xfId="25014"/>
    <cellStyle name="Обычный 3 3 8 2 3" xfId="18443"/>
    <cellStyle name="Обычный 3 3 8 2 3 2" xfId="28692"/>
    <cellStyle name="Обычный 3 3 8 2 4" xfId="22030"/>
    <cellStyle name="Обычный 3 3 8 3" xfId="3765"/>
    <cellStyle name="Обычный 3 3 8 3 2" xfId="9176"/>
    <cellStyle name="Обычный 3 3 8 3 2 2" xfId="18444"/>
    <cellStyle name="Обычный 3 3 8 3 2 2 2" xfId="33769"/>
    <cellStyle name="Обычный 3 3 8 3 2 3" xfId="25015"/>
    <cellStyle name="Обычный 3 3 8 3 3" xfId="18445"/>
    <cellStyle name="Обычный 3 3 8 3 3 2" xfId="28693"/>
    <cellStyle name="Обычный 3 3 8 3 4" xfId="22031"/>
    <cellStyle name="Обычный 3 3 8 4" xfId="3766"/>
    <cellStyle name="Обычный 3 3 8 4 2" xfId="9177"/>
    <cellStyle name="Обычный 3 3 8 4 2 2" xfId="18446"/>
    <cellStyle name="Обычный 3 3 8 4 2 2 2" xfId="33770"/>
    <cellStyle name="Обычный 3 3 8 4 2 3" xfId="25016"/>
    <cellStyle name="Обычный 3 3 8 4 3" xfId="18447"/>
    <cellStyle name="Обычный 3 3 8 4 3 2" xfId="28694"/>
    <cellStyle name="Обычный 3 3 8 4 4" xfId="22032"/>
    <cellStyle name="Обычный 3 3 8 5" xfId="3767"/>
    <cellStyle name="Обычный 3 3 8 5 2" xfId="9178"/>
    <cellStyle name="Обычный 3 3 8 5 2 2" xfId="18448"/>
    <cellStyle name="Обычный 3 3 8 5 2 2 2" xfId="33771"/>
    <cellStyle name="Обычный 3 3 8 5 2 3" xfId="25017"/>
    <cellStyle name="Обычный 3 3 8 5 3" xfId="18449"/>
    <cellStyle name="Обычный 3 3 8 5 3 2" xfId="28695"/>
    <cellStyle name="Обычный 3 3 8 5 4" xfId="22033"/>
    <cellStyle name="Обычный 3 3 8 6" xfId="9174"/>
    <cellStyle name="Обычный 3 3 8 6 2" xfId="18450"/>
    <cellStyle name="Обычный 3 3 8 6 2 2" xfId="33767"/>
    <cellStyle name="Обычный 3 3 8 6 3" xfId="25013"/>
    <cellStyle name="Обычный 3 3 8 7" xfId="18451"/>
    <cellStyle name="Обычный 3 3 8 7 2" xfId="28691"/>
    <cellStyle name="Обычный 3 3 8 8" xfId="22029"/>
    <cellStyle name="Обычный 3 3 9" xfId="3768"/>
    <cellStyle name="Обычный 3 3 9 2" xfId="3769"/>
    <cellStyle name="Обычный 3 3 9 2 2" xfId="9180"/>
    <cellStyle name="Обычный 3 3 9 2 2 2" xfId="18452"/>
    <cellStyle name="Обычный 3 3 9 2 2 2 2" xfId="33773"/>
    <cellStyle name="Обычный 3 3 9 2 2 3" xfId="25019"/>
    <cellStyle name="Обычный 3 3 9 2 3" xfId="18453"/>
    <cellStyle name="Обычный 3 3 9 2 3 2" xfId="28697"/>
    <cellStyle name="Обычный 3 3 9 2 4" xfId="22035"/>
    <cellStyle name="Обычный 3 3 9 3" xfId="3770"/>
    <cellStyle name="Обычный 3 3 9 3 2" xfId="9181"/>
    <cellStyle name="Обычный 3 3 9 3 2 2" xfId="18454"/>
    <cellStyle name="Обычный 3 3 9 3 2 2 2" xfId="33774"/>
    <cellStyle name="Обычный 3 3 9 3 2 3" xfId="25020"/>
    <cellStyle name="Обычный 3 3 9 3 3" xfId="18455"/>
    <cellStyle name="Обычный 3 3 9 3 3 2" xfId="28698"/>
    <cellStyle name="Обычный 3 3 9 3 4" xfId="22036"/>
    <cellStyle name="Обычный 3 3 9 4" xfId="3771"/>
    <cellStyle name="Обычный 3 3 9 4 2" xfId="9182"/>
    <cellStyle name="Обычный 3 3 9 4 2 2" xfId="18456"/>
    <cellStyle name="Обычный 3 3 9 4 2 2 2" xfId="33775"/>
    <cellStyle name="Обычный 3 3 9 4 2 3" xfId="25021"/>
    <cellStyle name="Обычный 3 3 9 4 3" xfId="18457"/>
    <cellStyle name="Обычный 3 3 9 4 3 2" xfId="28699"/>
    <cellStyle name="Обычный 3 3 9 4 4" xfId="22037"/>
    <cellStyle name="Обычный 3 3 9 5" xfId="3772"/>
    <cellStyle name="Обычный 3 3 9 5 2" xfId="9183"/>
    <cellStyle name="Обычный 3 3 9 5 2 2" xfId="18458"/>
    <cellStyle name="Обычный 3 3 9 5 2 2 2" xfId="33776"/>
    <cellStyle name="Обычный 3 3 9 5 2 3" xfId="25022"/>
    <cellStyle name="Обычный 3 3 9 5 3" xfId="18459"/>
    <cellStyle name="Обычный 3 3 9 5 3 2" xfId="28700"/>
    <cellStyle name="Обычный 3 3 9 5 4" xfId="22038"/>
    <cellStyle name="Обычный 3 3 9 6" xfId="9179"/>
    <cellStyle name="Обычный 3 3 9 6 2" xfId="18460"/>
    <cellStyle name="Обычный 3 3 9 6 2 2" xfId="33772"/>
    <cellStyle name="Обычный 3 3 9 6 3" xfId="25018"/>
    <cellStyle name="Обычный 3 3 9 7" xfId="18461"/>
    <cellStyle name="Обычный 3 3 9 7 2" xfId="28696"/>
    <cellStyle name="Обычный 3 3 9 8" xfId="22034"/>
    <cellStyle name="Обычный 3 4" xfId="400"/>
    <cellStyle name="Обычный 3 4 10" xfId="3773"/>
    <cellStyle name="Обычный 3 4 10 2" xfId="9184"/>
    <cellStyle name="Обычный 3 4 10 2 2" xfId="18462"/>
    <cellStyle name="Обычный 3 4 10 2 2 2" xfId="33777"/>
    <cellStyle name="Обычный 3 4 10 2 3" xfId="25023"/>
    <cellStyle name="Обычный 3 4 10 3" xfId="18463"/>
    <cellStyle name="Обычный 3 4 10 3 2" xfId="28701"/>
    <cellStyle name="Обычный 3 4 10 4" xfId="22039"/>
    <cellStyle name="Обычный 3 4 11" xfId="3774"/>
    <cellStyle name="Обычный 3 4 11 2" xfId="9185"/>
    <cellStyle name="Обычный 3 4 11 2 2" xfId="18464"/>
    <cellStyle name="Обычный 3 4 11 2 2 2" xfId="33778"/>
    <cellStyle name="Обычный 3 4 11 2 3" xfId="25024"/>
    <cellStyle name="Обычный 3 4 11 3" xfId="18465"/>
    <cellStyle name="Обычный 3 4 11 3 2" xfId="28702"/>
    <cellStyle name="Обычный 3 4 11 4" xfId="22040"/>
    <cellStyle name="Обычный 3 4 12" xfId="3775"/>
    <cellStyle name="Обычный 3 4 12 2" xfId="9186"/>
    <cellStyle name="Обычный 3 4 12 2 2" xfId="18466"/>
    <cellStyle name="Обычный 3 4 12 2 2 2" xfId="33779"/>
    <cellStyle name="Обычный 3 4 12 2 3" xfId="25025"/>
    <cellStyle name="Обычный 3 4 12 3" xfId="18467"/>
    <cellStyle name="Обычный 3 4 12 3 2" xfId="28703"/>
    <cellStyle name="Обычный 3 4 12 4" xfId="22041"/>
    <cellStyle name="Обычный 3 4 13" xfId="3776"/>
    <cellStyle name="Обычный 3 4 13 2" xfId="9187"/>
    <cellStyle name="Обычный 3 4 13 2 2" xfId="18468"/>
    <cellStyle name="Обычный 3 4 13 2 2 2" xfId="33780"/>
    <cellStyle name="Обычный 3 4 13 2 3" xfId="25026"/>
    <cellStyle name="Обычный 3 4 13 3" xfId="18469"/>
    <cellStyle name="Обычный 3 4 13 3 2" xfId="28704"/>
    <cellStyle name="Обычный 3 4 13 4" xfId="22042"/>
    <cellStyle name="Обычный 3 4 14" xfId="19349"/>
    <cellStyle name="Обычный 3 4 2" xfId="3777"/>
    <cellStyle name="Обычный 3 4 2 10" xfId="22043"/>
    <cellStyle name="Обычный 3 4 2 2" xfId="3778"/>
    <cellStyle name="Обычный 3 4 2 2 2" xfId="9189"/>
    <cellStyle name="Обычный 3 4 2 2 2 2" xfId="18470"/>
    <cellStyle name="Обычный 3 4 2 2 2 2 2" xfId="33782"/>
    <cellStyle name="Обычный 3 4 2 2 2 3" xfId="25028"/>
    <cellStyle name="Обычный 3 4 2 2 3" xfId="18471"/>
    <cellStyle name="Обычный 3 4 2 2 3 2" xfId="28706"/>
    <cellStyle name="Обычный 3 4 2 2 4" xfId="22044"/>
    <cellStyle name="Обычный 3 4 2 3" xfId="3779"/>
    <cellStyle name="Обычный 3 4 2 3 2" xfId="9190"/>
    <cellStyle name="Обычный 3 4 2 3 2 2" xfId="18472"/>
    <cellStyle name="Обычный 3 4 2 3 2 2 2" xfId="33783"/>
    <cellStyle name="Обычный 3 4 2 3 2 3" xfId="25029"/>
    <cellStyle name="Обычный 3 4 2 3 3" xfId="18473"/>
    <cellStyle name="Обычный 3 4 2 3 3 2" xfId="28707"/>
    <cellStyle name="Обычный 3 4 2 3 4" xfId="22045"/>
    <cellStyle name="Обычный 3 4 2 4" xfId="3780"/>
    <cellStyle name="Обычный 3 4 2 4 2" xfId="9191"/>
    <cellStyle name="Обычный 3 4 2 4 2 2" xfId="18474"/>
    <cellStyle name="Обычный 3 4 2 4 2 2 2" xfId="33784"/>
    <cellStyle name="Обычный 3 4 2 4 2 3" xfId="25030"/>
    <cellStyle name="Обычный 3 4 2 4 3" xfId="18475"/>
    <cellStyle name="Обычный 3 4 2 4 3 2" xfId="28708"/>
    <cellStyle name="Обычный 3 4 2 4 4" xfId="22046"/>
    <cellStyle name="Обычный 3 4 2 5" xfId="3781"/>
    <cellStyle name="Обычный 3 4 2 5 2" xfId="9192"/>
    <cellStyle name="Обычный 3 4 2 5 2 2" xfId="18476"/>
    <cellStyle name="Обычный 3 4 2 5 2 2 2" xfId="33785"/>
    <cellStyle name="Обычный 3 4 2 5 2 3" xfId="25031"/>
    <cellStyle name="Обычный 3 4 2 5 3" xfId="18477"/>
    <cellStyle name="Обычный 3 4 2 5 3 2" xfId="28709"/>
    <cellStyle name="Обычный 3 4 2 5 4" xfId="22047"/>
    <cellStyle name="Обычный 3 4 2 6" xfId="5103"/>
    <cellStyle name="Обычный 3 4 2 6 2" xfId="18478"/>
    <cellStyle name="Обычный 3 4 2 6 2 2" xfId="29891"/>
    <cellStyle name="Обычный 3 4 2 6 3" xfId="22511"/>
    <cellStyle name="Обычный 3 4 2 7" xfId="9188"/>
    <cellStyle name="Обычный 3 4 2 7 2" xfId="18479"/>
    <cellStyle name="Обычный 3 4 2 7 2 2" xfId="33781"/>
    <cellStyle name="Обычный 3 4 2 7 3" xfId="25027"/>
    <cellStyle name="Обычный 3 4 2 8" xfId="10328"/>
    <cellStyle name="Обычный 3 4 2 8 2" xfId="18480"/>
    <cellStyle name="Обычный 3 4 2 8 2 2" xfId="34729"/>
    <cellStyle name="Обычный 3 4 2 8 3" xfId="26026"/>
    <cellStyle name="Обычный 3 4 2 9" xfId="18481"/>
    <cellStyle name="Обычный 3 4 2 9 2" xfId="28705"/>
    <cellStyle name="Обычный 3 4 3" xfId="3782"/>
    <cellStyle name="Обычный 3 4 3 2" xfId="3783"/>
    <cellStyle name="Обычный 3 4 3 2 2" xfId="9194"/>
    <cellStyle name="Обычный 3 4 3 2 2 2" xfId="18482"/>
    <cellStyle name="Обычный 3 4 3 2 2 2 2" xfId="33787"/>
    <cellStyle name="Обычный 3 4 3 2 2 3" xfId="25033"/>
    <cellStyle name="Обычный 3 4 3 2 3" xfId="18483"/>
    <cellStyle name="Обычный 3 4 3 2 3 2" xfId="28711"/>
    <cellStyle name="Обычный 3 4 3 2 4" xfId="22049"/>
    <cellStyle name="Обычный 3 4 3 3" xfId="3784"/>
    <cellStyle name="Обычный 3 4 3 3 2" xfId="9195"/>
    <cellStyle name="Обычный 3 4 3 3 2 2" xfId="18484"/>
    <cellStyle name="Обычный 3 4 3 3 2 2 2" xfId="33788"/>
    <cellStyle name="Обычный 3 4 3 3 2 3" xfId="25034"/>
    <cellStyle name="Обычный 3 4 3 3 3" xfId="18485"/>
    <cellStyle name="Обычный 3 4 3 3 3 2" xfId="28712"/>
    <cellStyle name="Обычный 3 4 3 3 4" xfId="22050"/>
    <cellStyle name="Обычный 3 4 3 4" xfId="3785"/>
    <cellStyle name="Обычный 3 4 3 4 2" xfId="9196"/>
    <cellStyle name="Обычный 3 4 3 4 2 2" xfId="18486"/>
    <cellStyle name="Обычный 3 4 3 4 2 2 2" xfId="33789"/>
    <cellStyle name="Обычный 3 4 3 4 2 3" xfId="25035"/>
    <cellStyle name="Обычный 3 4 3 4 3" xfId="18487"/>
    <cellStyle name="Обычный 3 4 3 4 3 2" xfId="28713"/>
    <cellStyle name="Обычный 3 4 3 4 4" xfId="22051"/>
    <cellStyle name="Обычный 3 4 3 5" xfId="3786"/>
    <cellStyle name="Обычный 3 4 3 5 2" xfId="9197"/>
    <cellStyle name="Обычный 3 4 3 5 2 2" xfId="18488"/>
    <cellStyle name="Обычный 3 4 3 5 2 2 2" xfId="33790"/>
    <cellStyle name="Обычный 3 4 3 5 2 3" xfId="25036"/>
    <cellStyle name="Обычный 3 4 3 5 3" xfId="18489"/>
    <cellStyle name="Обычный 3 4 3 5 3 2" xfId="28714"/>
    <cellStyle name="Обычный 3 4 3 5 4" xfId="22052"/>
    <cellStyle name="Обычный 3 4 3 6" xfId="9193"/>
    <cellStyle name="Обычный 3 4 3 6 2" xfId="18490"/>
    <cellStyle name="Обычный 3 4 3 6 2 2" xfId="33786"/>
    <cellStyle name="Обычный 3 4 3 6 3" xfId="25032"/>
    <cellStyle name="Обычный 3 4 3 7" xfId="18491"/>
    <cellStyle name="Обычный 3 4 3 7 2" xfId="28710"/>
    <cellStyle name="Обычный 3 4 3 8" xfId="22048"/>
    <cellStyle name="Обычный 3 4 4" xfId="3787"/>
    <cellStyle name="Обычный 3 4 4 2" xfId="3788"/>
    <cellStyle name="Обычный 3 4 4 2 2" xfId="9199"/>
    <cellStyle name="Обычный 3 4 4 2 2 2" xfId="18492"/>
    <cellStyle name="Обычный 3 4 4 2 2 2 2" xfId="33792"/>
    <cellStyle name="Обычный 3 4 4 2 2 3" xfId="25038"/>
    <cellStyle name="Обычный 3 4 4 2 3" xfId="18493"/>
    <cellStyle name="Обычный 3 4 4 2 3 2" xfId="28716"/>
    <cellStyle name="Обычный 3 4 4 2 4" xfId="22054"/>
    <cellStyle name="Обычный 3 4 4 3" xfId="3789"/>
    <cellStyle name="Обычный 3 4 4 3 2" xfId="9200"/>
    <cellStyle name="Обычный 3 4 4 3 2 2" xfId="18494"/>
    <cellStyle name="Обычный 3 4 4 3 2 2 2" xfId="33793"/>
    <cellStyle name="Обычный 3 4 4 3 2 3" xfId="25039"/>
    <cellStyle name="Обычный 3 4 4 3 3" xfId="18495"/>
    <cellStyle name="Обычный 3 4 4 3 3 2" xfId="28717"/>
    <cellStyle name="Обычный 3 4 4 3 4" xfId="22055"/>
    <cellStyle name="Обычный 3 4 4 4" xfId="3790"/>
    <cellStyle name="Обычный 3 4 4 4 2" xfId="9201"/>
    <cellStyle name="Обычный 3 4 4 4 2 2" xfId="18496"/>
    <cellStyle name="Обычный 3 4 4 4 2 2 2" xfId="33794"/>
    <cellStyle name="Обычный 3 4 4 4 2 3" xfId="25040"/>
    <cellStyle name="Обычный 3 4 4 4 3" xfId="18497"/>
    <cellStyle name="Обычный 3 4 4 4 3 2" xfId="28718"/>
    <cellStyle name="Обычный 3 4 4 4 4" xfId="22056"/>
    <cellStyle name="Обычный 3 4 4 5" xfId="3791"/>
    <cellStyle name="Обычный 3 4 4 5 2" xfId="9202"/>
    <cellStyle name="Обычный 3 4 4 5 2 2" xfId="18498"/>
    <cellStyle name="Обычный 3 4 4 5 2 2 2" xfId="33795"/>
    <cellStyle name="Обычный 3 4 4 5 2 3" xfId="25041"/>
    <cellStyle name="Обычный 3 4 4 5 3" xfId="18499"/>
    <cellStyle name="Обычный 3 4 4 5 3 2" xfId="28719"/>
    <cellStyle name="Обычный 3 4 4 5 4" xfId="22057"/>
    <cellStyle name="Обычный 3 4 4 6" xfId="9198"/>
    <cellStyle name="Обычный 3 4 4 6 2" xfId="18500"/>
    <cellStyle name="Обычный 3 4 4 6 2 2" xfId="33791"/>
    <cellStyle name="Обычный 3 4 4 6 3" xfId="25037"/>
    <cellStyle name="Обычный 3 4 4 7" xfId="18501"/>
    <cellStyle name="Обычный 3 4 4 7 2" xfId="28715"/>
    <cellStyle name="Обычный 3 4 4 8" xfId="22053"/>
    <cellStyle name="Обычный 3 4 5" xfId="3792"/>
    <cellStyle name="Обычный 3 4 5 2" xfId="3793"/>
    <cellStyle name="Обычный 3 4 5 2 2" xfId="9204"/>
    <cellStyle name="Обычный 3 4 5 2 2 2" xfId="18502"/>
    <cellStyle name="Обычный 3 4 5 2 2 2 2" xfId="33797"/>
    <cellStyle name="Обычный 3 4 5 2 2 3" xfId="25043"/>
    <cellStyle name="Обычный 3 4 5 2 3" xfId="18503"/>
    <cellStyle name="Обычный 3 4 5 2 3 2" xfId="28721"/>
    <cellStyle name="Обычный 3 4 5 2 4" xfId="22059"/>
    <cellStyle name="Обычный 3 4 5 3" xfId="3794"/>
    <cellStyle name="Обычный 3 4 5 3 2" xfId="9205"/>
    <cellStyle name="Обычный 3 4 5 3 2 2" xfId="18504"/>
    <cellStyle name="Обычный 3 4 5 3 2 2 2" xfId="33798"/>
    <cellStyle name="Обычный 3 4 5 3 2 3" xfId="25044"/>
    <cellStyle name="Обычный 3 4 5 3 3" xfId="18505"/>
    <cellStyle name="Обычный 3 4 5 3 3 2" xfId="28722"/>
    <cellStyle name="Обычный 3 4 5 3 4" xfId="22060"/>
    <cellStyle name="Обычный 3 4 5 4" xfId="3795"/>
    <cellStyle name="Обычный 3 4 5 4 2" xfId="9206"/>
    <cellStyle name="Обычный 3 4 5 4 2 2" xfId="18506"/>
    <cellStyle name="Обычный 3 4 5 4 2 2 2" xfId="33799"/>
    <cellStyle name="Обычный 3 4 5 4 2 3" xfId="25045"/>
    <cellStyle name="Обычный 3 4 5 4 3" xfId="18507"/>
    <cellStyle name="Обычный 3 4 5 4 3 2" xfId="28723"/>
    <cellStyle name="Обычный 3 4 5 4 4" xfId="22061"/>
    <cellStyle name="Обычный 3 4 5 5" xfId="3796"/>
    <cellStyle name="Обычный 3 4 5 5 2" xfId="9207"/>
    <cellStyle name="Обычный 3 4 5 5 2 2" xfId="18508"/>
    <cellStyle name="Обычный 3 4 5 5 2 2 2" xfId="33800"/>
    <cellStyle name="Обычный 3 4 5 5 2 3" xfId="25046"/>
    <cellStyle name="Обычный 3 4 5 5 3" xfId="18509"/>
    <cellStyle name="Обычный 3 4 5 5 3 2" xfId="28724"/>
    <cellStyle name="Обычный 3 4 5 5 4" xfId="22062"/>
    <cellStyle name="Обычный 3 4 5 6" xfId="9203"/>
    <cellStyle name="Обычный 3 4 5 6 2" xfId="18510"/>
    <cellStyle name="Обычный 3 4 5 6 2 2" xfId="33796"/>
    <cellStyle name="Обычный 3 4 5 6 3" xfId="25042"/>
    <cellStyle name="Обычный 3 4 5 7" xfId="18511"/>
    <cellStyle name="Обычный 3 4 5 7 2" xfId="28720"/>
    <cellStyle name="Обычный 3 4 5 8" xfId="22058"/>
    <cellStyle name="Обычный 3 4 6" xfId="3797"/>
    <cellStyle name="Обычный 3 4 6 2" xfId="3798"/>
    <cellStyle name="Обычный 3 4 6 2 2" xfId="9209"/>
    <cellStyle name="Обычный 3 4 6 2 2 2" xfId="18512"/>
    <cellStyle name="Обычный 3 4 6 2 2 2 2" xfId="33802"/>
    <cellStyle name="Обычный 3 4 6 2 2 3" xfId="25048"/>
    <cellStyle name="Обычный 3 4 6 2 3" xfId="18513"/>
    <cellStyle name="Обычный 3 4 6 2 3 2" xfId="28726"/>
    <cellStyle name="Обычный 3 4 6 2 4" xfId="22064"/>
    <cellStyle name="Обычный 3 4 6 3" xfId="3799"/>
    <cellStyle name="Обычный 3 4 6 3 2" xfId="9210"/>
    <cellStyle name="Обычный 3 4 6 3 2 2" xfId="18514"/>
    <cellStyle name="Обычный 3 4 6 3 2 2 2" xfId="33803"/>
    <cellStyle name="Обычный 3 4 6 3 2 3" xfId="25049"/>
    <cellStyle name="Обычный 3 4 6 3 3" xfId="18515"/>
    <cellStyle name="Обычный 3 4 6 3 3 2" xfId="28727"/>
    <cellStyle name="Обычный 3 4 6 3 4" xfId="22065"/>
    <cellStyle name="Обычный 3 4 6 4" xfId="3800"/>
    <cellStyle name="Обычный 3 4 6 4 2" xfId="9211"/>
    <cellStyle name="Обычный 3 4 6 4 2 2" xfId="18516"/>
    <cellStyle name="Обычный 3 4 6 4 2 2 2" xfId="33804"/>
    <cellStyle name="Обычный 3 4 6 4 2 3" xfId="25050"/>
    <cellStyle name="Обычный 3 4 6 4 3" xfId="18517"/>
    <cellStyle name="Обычный 3 4 6 4 3 2" xfId="28728"/>
    <cellStyle name="Обычный 3 4 6 4 4" xfId="22066"/>
    <cellStyle name="Обычный 3 4 6 5" xfId="3801"/>
    <cellStyle name="Обычный 3 4 6 5 2" xfId="9212"/>
    <cellStyle name="Обычный 3 4 6 5 2 2" xfId="18518"/>
    <cellStyle name="Обычный 3 4 6 5 2 2 2" xfId="33805"/>
    <cellStyle name="Обычный 3 4 6 5 2 3" xfId="25051"/>
    <cellStyle name="Обычный 3 4 6 5 3" xfId="18519"/>
    <cellStyle name="Обычный 3 4 6 5 3 2" xfId="28729"/>
    <cellStyle name="Обычный 3 4 6 5 4" xfId="22067"/>
    <cellStyle name="Обычный 3 4 6 6" xfId="9208"/>
    <cellStyle name="Обычный 3 4 6 6 2" xfId="18520"/>
    <cellStyle name="Обычный 3 4 6 6 2 2" xfId="33801"/>
    <cellStyle name="Обычный 3 4 6 6 3" xfId="25047"/>
    <cellStyle name="Обычный 3 4 6 7" xfId="18521"/>
    <cellStyle name="Обычный 3 4 6 7 2" xfId="28725"/>
    <cellStyle name="Обычный 3 4 6 8" xfId="22063"/>
    <cellStyle name="Обычный 3 4 7" xfId="3802"/>
    <cellStyle name="Обычный 3 4 7 2" xfId="3803"/>
    <cellStyle name="Обычный 3 4 7 2 2" xfId="9214"/>
    <cellStyle name="Обычный 3 4 7 2 2 2" xfId="18522"/>
    <cellStyle name="Обычный 3 4 7 2 2 2 2" xfId="33807"/>
    <cellStyle name="Обычный 3 4 7 2 2 3" xfId="25053"/>
    <cellStyle name="Обычный 3 4 7 2 3" xfId="18523"/>
    <cellStyle name="Обычный 3 4 7 2 3 2" xfId="28731"/>
    <cellStyle name="Обычный 3 4 7 2 4" xfId="22069"/>
    <cellStyle name="Обычный 3 4 7 3" xfId="3804"/>
    <cellStyle name="Обычный 3 4 7 3 2" xfId="9215"/>
    <cellStyle name="Обычный 3 4 7 3 2 2" xfId="18524"/>
    <cellStyle name="Обычный 3 4 7 3 2 2 2" xfId="33808"/>
    <cellStyle name="Обычный 3 4 7 3 2 3" xfId="25054"/>
    <cellStyle name="Обычный 3 4 7 3 3" xfId="18525"/>
    <cellStyle name="Обычный 3 4 7 3 3 2" xfId="28732"/>
    <cellStyle name="Обычный 3 4 7 3 4" xfId="22070"/>
    <cellStyle name="Обычный 3 4 7 4" xfId="3805"/>
    <cellStyle name="Обычный 3 4 7 4 2" xfId="9216"/>
    <cellStyle name="Обычный 3 4 7 4 2 2" xfId="18526"/>
    <cellStyle name="Обычный 3 4 7 4 2 2 2" xfId="33809"/>
    <cellStyle name="Обычный 3 4 7 4 2 3" xfId="25055"/>
    <cellStyle name="Обычный 3 4 7 4 3" xfId="18527"/>
    <cellStyle name="Обычный 3 4 7 4 3 2" xfId="28733"/>
    <cellStyle name="Обычный 3 4 7 4 4" xfId="22071"/>
    <cellStyle name="Обычный 3 4 7 5" xfId="3806"/>
    <cellStyle name="Обычный 3 4 7 5 2" xfId="9217"/>
    <cellStyle name="Обычный 3 4 7 5 2 2" xfId="18528"/>
    <cellStyle name="Обычный 3 4 7 5 2 2 2" xfId="33810"/>
    <cellStyle name="Обычный 3 4 7 5 2 3" xfId="25056"/>
    <cellStyle name="Обычный 3 4 7 5 3" xfId="18529"/>
    <cellStyle name="Обычный 3 4 7 5 3 2" xfId="28734"/>
    <cellStyle name="Обычный 3 4 7 5 4" xfId="22072"/>
    <cellStyle name="Обычный 3 4 7 6" xfId="9213"/>
    <cellStyle name="Обычный 3 4 7 6 2" xfId="18530"/>
    <cellStyle name="Обычный 3 4 7 6 2 2" xfId="33806"/>
    <cellStyle name="Обычный 3 4 7 6 3" xfId="25052"/>
    <cellStyle name="Обычный 3 4 7 7" xfId="18531"/>
    <cellStyle name="Обычный 3 4 7 7 2" xfId="28730"/>
    <cellStyle name="Обычный 3 4 7 8" xfId="22068"/>
    <cellStyle name="Обычный 3 4 8" xfId="3807"/>
    <cellStyle name="Обычный 3 4 8 2" xfId="3808"/>
    <cellStyle name="Обычный 3 4 8 2 2" xfId="9219"/>
    <cellStyle name="Обычный 3 4 8 2 2 2" xfId="18532"/>
    <cellStyle name="Обычный 3 4 8 2 2 2 2" xfId="33812"/>
    <cellStyle name="Обычный 3 4 8 2 2 3" xfId="25058"/>
    <cellStyle name="Обычный 3 4 8 2 3" xfId="18533"/>
    <cellStyle name="Обычный 3 4 8 2 3 2" xfId="28736"/>
    <cellStyle name="Обычный 3 4 8 2 4" xfId="22074"/>
    <cellStyle name="Обычный 3 4 8 3" xfId="3809"/>
    <cellStyle name="Обычный 3 4 8 3 2" xfId="9220"/>
    <cellStyle name="Обычный 3 4 8 3 2 2" xfId="18534"/>
    <cellStyle name="Обычный 3 4 8 3 2 2 2" xfId="33813"/>
    <cellStyle name="Обычный 3 4 8 3 2 3" xfId="25059"/>
    <cellStyle name="Обычный 3 4 8 3 3" xfId="18535"/>
    <cellStyle name="Обычный 3 4 8 3 3 2" xfId="28737"/>
    <cellStyle name="Обычный 3 4 8 3 4" xfId="22075"/>
    <cellStyle name="Обычный 3 4 8 4" xfId="3810"/>
    <cellStyle name="Обычный 3 4 8 4 2" xfId="9221"/>
    <cellStyle name="Обычный 3 4 8 4 2 2" xfId="18536"/>
    <cellStyle name="Обычный 3 4 8 4 2 2 2" xfId="33814"/>
    <cellStyle name="Обычный 3 4 8 4 2 3" xfId="25060"/>
    <cellStyle name="Обычный 3 4 8 4 3" xfId="18537"/>
    <cellStyle name="Обычный 3 4 8 4 3 2" xfId="28738"/>
    <cellStyle name="Обычный 3 4 8 4 4" xfId="22076"/>
    <cellStyle name="Обычный 3 4 8 5" xfId="3811"/>
    <cellStyle name="Обычный 3 4 8 5 2" xfId="9222"/>
    <cellStyle name="Обычный 3 4 8 5 2 2" xfId="18538"/>
    <cellStyle name="Обычный 3 4 8 5 2 2 2" xfId="33815"/>
    <cellStyle name="Обычный 3 4 8 5 2 3" xfId="25061"/>
    <cellStyle name="Обычный 3 4 8 5 3" xfId="18539"/>
    <cellStyle name="Обычный 3 4 8 5 3 2" xfId="28739"/>
    <cellStyle name="Обычный 3 4 8 5 4" xfId="22077"/>
    <cellStyle name="Обычный 3 4 8 6" xfId="9218"/>
    <cellStyle name="Обычный 3 4 8 6 2" xfId="18540"/>
    <cellStyle name="Обычный 3 4 8 6 2 2" xfId="33811"/>
    <cellStyle name="Обычный 3 4 8 6 3" xfId="25057"/>
    <cellStyle name="Обычный 3 4 8 7" xfId="18541"/>
    <cellStyle name="Обычный 3 4 8 7 2" xfId="28735"/>
    <cellStyle name="Обычный 3 4 8 8" xfId="22073"/>
    <cellStyle name="Обычный 3 4 9" xfId="3812"/>
    <cellStyle name="Обычный 3 4 9 2" xfId="9223"/>
    <cellStyle name="Обычный 3 4 9 2 2" xfId="18542"/>
    <cellStyle name="Обычный 3 4 9 2 2 2" xfId="33816"/>
    <cellStyle name="Обычный 3 4 9 2 3" xfId="25062"/>
    <cellStyle name="Обычный 3 4 9 3" xfId="18543"/>
    <cellStyle name="Обычный 3 4 9 3 2" xfId="28740"/>
    <cellStyle name="Обычный 3 4 9 4" xfId="22078"/>
    <cellStyle name="Обычный 3 5" xfId="401"/>
    <cellStyle name="Обычный 3 5 2" xfId="3813"/>
    <cellStyle name="Обычный 3 5 3" xfId="36925"/>
    <cellStyle name="Обычный 3 6" xfId="521"/>
    <cellStyle name="Обычный 3 6 2" xfId="3814"/>
    <cellStyle name="Обычный 3 6 2 2" xfId="9224"/>
    <cellStyle name="Обычный 3 6 2 2 2" xfId="18544"/>
    <cellStyle name="Обычный 3 6 2 2 2 2" xfId="33817"/>
    <cellStyle name="Обычный 3 6 2 2 3" xfId="25063"/>
    <cellStyle name="Обычный 3 6 2 3" xfId="18545"/>
    <cellStyle name="Обычный 3 6 2 3 2" xfId="28741"/>
    <cellStyle name="Обычный 3 6 2 4" xfId="22079"/>
    <cellStyle name="Обычный 3 6 3" xfId="3815"/>
    <cellStyle name="Обычный 3 6 3 2" xfId="9225"/>
    <cellStyle name="Обычный 3 6 3 2 2" xfId="18546"/>
    <cellStyle name="Обычный 3 6 3 2 2 2" xfId="33818"/>
    <cellStyle name="Обычный 3 6 3 2 3" xfId="25064"/>
    <cellStyle name="Обычный 3 6 3 3" xfId="18547"/>
    <cellStyle name="Обычный 3 6 3 3 2" xfId="28742"/>
    <cellStyle name="Обычный 3 6 3 4" xfId="22080"/>
    <cellStyle name="Обычный 3 6 4" xfId="3816"/>
    <cellStyle name="Обычный 3 6 4 2" xfId="9226"/>
    <cellStyle name="Обычный 3 6 4 2 2" xfId="18548"/>
    <cellStyle name="Обычный 3 6 4 2 2 2" xfId="33819"/>
    <cellStyle name="Обычный 3 6 4 2 3" xfId="25065"/>
    <cellStyle name="Обычный 3 6 4 3" xfId="18549"/>
    <cellStyle name="Обычный 3 6 4 3 2" xfId="28743"/>
    <cellStyle name="Обычный 3 6 4 4" xfId="22081"/>
    <cellStyle name="Обычный 3 6 5" xfId="3817"/>
    <cellStyle name="Обычный 3 6 5 2" xfId="9227"/>
    <cellStyle name="Обычный 3 6 5 2 2" xfId="18550"/>
    <cellStyle name="Обычный 3 6 5 2 2 2" xfId="33820"/>
    <cellStyle name="Обычный 3 6 5 2 3" xfId="25066"/>
    <cellStyle name="Обычный 3 6 5 3" xfId="18551"/>
    <cellStyle name="Обычный 3 6 5 3 2" xfId="28744"/>
    <cellStyle name="Обычный 3 6 5 4" xfId="22082"/>
    <cellStyle name="Обычный 3 6 6" xfId="3818"/>
    <cellStyle name="Обычный 3 6 6 2" xfId="9228"/>
    <cellStyle name="Обычный 3 6 6 2 2" xfId="18552"/>
    <cellStyle name="Обычный 3 6 6 2 2 2" xfId="33821"/>
    <cellStyle name="Обычный 3 6 6 2 3" xfId="25067"/>
    <cellStyle name="Обычный 3 6 6 3" xfId="18553"/>
    <cellStyle name="Обычный 3 6 6 3 2" xfId="28745"/>
    <cellStyle name="Обычный 3 6 6 4" xfId="22083"/>
    <cellStyle name="Обычный 3 6 7" xfId="36926"/>
    <cellStyle name="Обычный 3 7" xfId="3819"/>
    <cellStyle name="Обычный 3 7 2" xfId="3820"/>
    <cellStyle name="Обычный 3 7 2 2" xfId="9230"/>
    <cellStyle name="Обычный 3 7 2 2 2" xfId="18554"/>
    <cellStyle name="Обычный 3 7 2 2 2 2" xfId="33823"/>
    <cellStyle name="Обычный 3 7 2 2 3" xfId="25069"/>
    <cellStyle name="Обычный 3 7 2 3" xfId="18555"/>
    <cellStyle name="Обычный 3 7 2 3 2" xfId="28747"/>
    <cellStyle name="Обычный 3 7 2 4" xfId="22085"/>
    <cellStyle name="Обычный 3 7 3" xfId="3821"/>
    <cellStyle name="Обычный 3 7 3 2" xfId="9231"/>
    <cellStyle name="Обычный 3 7 3 2 2" xfId="18556"/>
    <cellStyle name="Обычный 3 7 3 2 2 2" xfId="33824"/>
    <cellStyle name="Обычный 3 7 3 2 3" xfId="25070"/>
    <cellStyle name="Обычный 3 7 3 3" xfId="18557"/>
    <cellStyle name="Обычный 3 7 3 3 2" xfId="28748"/>
    <cellStyle name="Обычный 3 7 3 4" xfId="22086"/>
    <cellStyle name="Обычный 3 7 4" xfId="3822"/>
    <cellStyle name="Обычный 3 7 4 2" xfId="9232"/>
    <cellStyle name="Обычный 3 7 4 2 2" xfId="18558"/>
    <cellStyle name="Обычный 3 7 4 2 2 2" xfId="33825"/>
    <cellStyle name="Обычный 3 7 4 2 3" xfId="25071"/>
    <cellStyle name="Обычный 3 7 4 3" xfId="18559"/>
    <cellStyle name="Обычный 3 7 4 3 2" xfId="28749"/>
    <cellStyle name="Обычный 3 7 4 4" xfId="22087"/>
    <cellStyle name="Обычный 3 7 5" xfId="3823"/>
    <cellStyle name="Обычный 3 7 5 2" xfId="9233"/>
    <cellStyle name="Обычный 3 7 5 2 2" xfId="18560"/>
    <cellStyle name="Обычный 3 7 5 2 2 2" xfId="33826"/>
    <cellStyle name="Обычный 3 7 5 2 3" xfId="25072"/>
    <cellStyle name="Обычный 3 7 5 3" xfId="18561"/>
    <cellStyle name="Обычный 3 7 5 3 2" xfId="28750"/>
    <cellStyle name="Обычный 3 7 5 4" xfId="22088"/>
    <cellStyle name="Обычный 3 7 6" xfId="9229"/>
    <cellStyle name="Обычный 3 7 6 2" xfId="18562"/>
    <cellStyle name="Обычный 3 7 6 2 2" xfId="33822"/>
    <cellStyle name="Обычный 3 7 6 3" xfId="25068"/>
    <cellStyle name="Обычный 3 7 7" xfId="18563"/>
    <cellStyle name="Обычный 3 7 7 2" xfId="28746"/>
    <cellStyle name="Обычный 3 7 8" xfId="22084"/>
    <cellStyle name="Обычный 3 8" xfId="3824"/>
    <cellStyle name="Обычный 3 8 2" xfId="3825"/>
    <cellStyle name="Обычный 3 8 2 2" xfId="9235"/>
    <cellStyle name="Обычный 3 8 2 2 2" xfId="9782"/>
    <cellStyle name="Обычный 3 8 2 2 2 2" xfId="9783"/>
    <cellStyle name="Обычный 3 8 2 2 2 2 2" xfId="18564"/>
    <cellStyle name="Обычный 3 8 2 2 2 2 2 2" xfId="34300"/>
    <cellStyle name="Обычный 3 8 2 2 2 2 3" xfId="25501"/>
    <cellStyle name="Обычный 3 8 2 2 2 3" xfId="18565"/>
    <cellStyle name="Обычный 3 8 2 2 2 3 2" xfId="34299"/>
    <cellStyle name="Обычный 3 8 2 2 2 4" xfId="25500"/>
    <cellStyle name="Обычный 3 8 2 2 3" xfId="9784"/>
    <cellStyle name="Обычный 3 8 2 2 3 2" xfId="18566"/>
    <cellStyle name="Обычный 3 8 2 2 3 2 2" xfId="34301"/>
    <cellStyle name="Обычный 3 8 2 2 3 3" xfId="25502"/>
    <cellStyle name="Обычный 3 8 2 2 4" xfId="18567"/>
    <cellStyle name="Обычный 3 8 2 2 4 2" xfId="33828"/>
    <cellStyle name="Обычный 3 8 2 2 5" xfId="25074"/>
    <cellStyle name="Обычный 3 8 2 3" xfId="9785"/>
    <cellStyle name="Обычный 3 8 2 3 2" xfId="9786"/>
    <cellStyle name="Обычный 3 8 2 3 2 2" xfId="9787"/>
    <cellStyle name="Обычный 3 8 2 3 2 2 2" xfId="18568"/>
    <cellStyle name="Обычный 3 8 2 3 2 2 2 2" xfId="34304"/>
    <cellStyle name="Обычный 3 8 2 3 2 2 3" xfId="25505"/>
    <cellStyle name="Обычный 3 8 2 3 2 3" xfId="18569"/>
    <cellStyle name="Обычный 3 8 2 3 2 3 2" xfId="34303"/>
    <cellStyle name="Обычный 3 8 2 3 2 4" xfId="25504"/>
    <cellStyle name="Обычный 3 8 2 3 3" xfId="9788"/>
    <cellStyle name="Обычный 3 8 2 3 3 2" xfId="18570"/>
    <cellStyle name="Обычный 3 8 2 3 3 2 2" xfId="34305"/>
    <cellStyle name="Обычный 3 8 2 3 3 3" xfId="25506"/>
    <cellStyle name="Обычный 3 8 2 3 4" xfId="18571"/>
    <cellStyle name="Обычный 3 8 2 3 4 2" xfId="34302"/>
    <cellStyle name="Обычный 3 8 2 3 5" xfId="25503"/>
    <cellStyle name="Обычный 3 8 2 4" xfId="9789"/>
    <cellStyle name="Обычный 3 8 2 4 2" xfId="9790"/>
    <cellStyle name="Обычный 3 8 2 4 2 2" xfId="18572"/>
    <cellStyle name="Обычный 3 8 2 4 2 2 2" xfId="34307"/>
    <cellStyle name="Обычный 3 8 2 4 2 3" xfId="25508"/>
    <cellStyle name="Обычный 3 8 2 4 3" xfId="18573"/>
    <cellStyle name="Обычный 3 8 2 4 3 2" xfId="34306"/>
    <cellStyle name="Обычный 3 8 2 4 4" xfId="25507"/>
    <cellStyle name="Обычный 3 8 2 5" xfId="9791"/>
    <cellStyle name="Обычный 3 8 2 5 2" xfId="18574"/>
    <cellStyle name="Обычный 3 8 2 5 2 2" xfId="34308"/>
    <cellStyle name="Обычный 3 8 2 5 3" xfId="25509"/>
    <cellStyle name="Обычный 3 8 2 6" xfId="18575"/>
    <cellStyle name="Обычный 3 8 2 6 2" xfId="28752"/>
    <cellStyle name="Обычный 3 8 2 7" xfId="22090"/>
    <cellStyle name="Обычный 3 8 3" xfId="3826"/>
    <cellStyle name="Обычный 3 8 3 2" xfId="9236"/>
    <cellStyle name="Обычный 3 8 3 2 2" xfId="9792"/>
    <cellStyle name="Обычный 3 8 3 2 2 2" xfId="18576"/>
    <cellStyle name="Обычный 3 8 3 2 2 2 2" xfId="34309"/>
    <cellStyle name="Обычный 3 8 3 2 2 3" xfId="25510"/>
    <cellStyle name="Обычный 3 8 3 2 3" xfId="18577"/>
    <cellStyle name="Обычный 3 8 3 2 3 2" xfId="33829"/>
    <cellStyle name="Обычный 3 8 3 2 4" xfId="25075"/>
    <cellStyle name="Обычный 3 8 3 3" xfId="9793"/>
    <cellStyle name="Обычный 3 8 3 3 2" xfId="18578"/>
    <cellStyle name="Обычный 3 8 3 3 2 2" xfId="34310"/>
    <cellStyle name="Обычный 3 8 3 3 3" xfId="25511"/>
    <cellStyle name="Обычный 3 8 3 4" xfId="18579"/>
    <cellStyle name="Обычный 3 8 3 4 2" xfId="28753"/>
    <cellStyle name="Обычный 3 8 3 5" xfId="22091"/>
    <cellStyle name="Обычный 3 8 4" xfId="3827"/>
    <cellStyle name="Обычный 3 8 4 2" xfId="9237"/>
    <cellStyle name="Обычный 3 8 4 2 2" xfId="9794"/>
    <cellStyle name="Обычный 3 8 4 2 2 2" xfId="18580"/>
    <cellStyle name="Обычный 3 8 4 2 2 2 2" xfId="34311"/>
    <cellStyle name="Обычный 3 8 4 2 2 3" xfId="25512"/>
    <cellStyle name="Обычный 3 8 4 2 3" xfId="18581"/>
    <cellStyle name="Обычный 3 8 4 2 3 2" xfId="33830"/>
    <cellStyle name="Обычный 3 8 4 2 4" xfId="25076"/>
    <cellStyle name="Обычный 3 8 4 3" xfId="9795"/>
    <cellStyle name="Обычный 3 8 4 3 2" xfId="18582"/>
    <cellStyle name="Обычный 3 8 4 3 2 2" xfId="34312"/>
    <cellStyle name="Обычный 3 8 4 3 3" xfId="25513"/>
    <cellStyle name="Обычный 3 8 4 4" xfId="18583"/>
    <cellStyle name="Обычный 3 8 4 4 2" xfId="28754"/>
    <cellStyle name="Обычный 3 8 4 5" xfId="22092"/>
    <cellStyle name="Обычный 3 8 5" xfId="3828"/>
    <cellStyle name="Обычный 3 8 5 2" xfId="9238"/>
    <cellStyle name="Обычный 3 8 5 2 2" xfId="18584"/>
    <cellStyle name="Обычный 3 8 5 2 2 2" xfId="33831"/>
    <cellStyle name="Обычный 3 8 5 2 3" xfId="25077"/>
    <cellStyle name="Обычный 3 8 5 3" xfId="18585"/>
    <cellStyle name="Обычный 3 8 5 3 2" xfId="28755"/>
    <cellStyle name="Обычный 3 8 5 4" xfId="22093"/>
    <cellStyle name="Обычный 3 8 6" xfId="9234"/>
    <cellStyle name="Обычный 3 8 6 2" xfId="18586"/>
    <cellStyle name="Обычный 3 8 6 2 2" xfId="33827"/>
    <cellStyle name="Обычный 3 8 6 3" xfId="25073"/>
    <cellStyle name="Обычный 3 8 7" xfId="18587"/>
    <cellStyle name="Обычный 3 8 7 2" xfId="28751"/>
    <cellStyle name="Обычный 3 8 8" xfId="22089"/>
    <cellStyle name="Обычный 3 9" xfId="3829"/>
    <cellStyle name="Обычный 3 9 2" xfId="3830"/>
    <cellStyle name="Обычный 3 9 2 2" xfId="9240"/>
    <cellStyle name="Обычный 3 9 2 2 2" xfId="9796"/>
    <cellStyle name="Обычный 3 9 2 2 2 2" xfId="9797"/>
    <cellStyle name="Обычный 3 9 2 2 2 2 2" xfId="18588"/>
    <cellStyle name="Обычный 3 9 2 2 2 2 2 2" xfId="34314"/>
    <cellStyle name="Обычный 3 9 2 2 2 2 3" xfId="25515"/>
    <cellStyle name="Обычный 3 9 2 2 2 3" xfId="18589"/>
    <cellStyle name="Обычный 3 9 2 2 2 3 2" xfId="34313"/>
    <cellStyle name="Обычный 3 9 2 2 2 4" xfId="25514"/>
    <cellStyle name="Обычный 3 9 2 2 3" xfId="9798"/>
    <cellStyle name="Обычный 3 9 2 2 3 2" xfId="18590"/>
    <cellStyle name="Обычный 3 9 2 2 3 2 2" xfId="34315"/>
    <cellStyle name="Обычный 3 9 2 2 3 3" xfId="25516"/>
    <cellStyle name="Обычный 3 9 2 2 4" xfId="18591"/>
    <cellStyle name="Обычный 3 9 2 2 4 2" xfId="33833"/>
    <cellStyle name="Обычный 3 9 2 2 5" xfId="25079"/>
    <cellStyle name="Обычный 3 9 2 3" xfId="9799"/>
    <cellStyle name="Обычный 3 9 2 3 2" xfId="9800"/>
    <cellStyle name="Обычный 3 9 2 3 2 2" xfId="9801"/>
    <cellStyle name="Обычный 3 9 2 3 2 2 2" xfId="18592"/>
    <cellStyle name="Обычный 3 9 2 3 2 2 2 2" xfId="34318"/>
    <cellStyle name="Обычный 3 9 2 3 2 2 3" xfId="25519"/>
    <cellStyle name="Обычный 3 9 2 3 2 3" xfId="18593"/>
    <cellStyle name="Обычный 3 9 2 3 2 3 2" xfId="34317"/>
    <cellStyle name="Обычный 3 9 2 3 2 4" xfId="25518"/>
    <cellStyle name="Обычный 3 9 2 3 3" xfId="9802"/>
    <cellStyle name="Обычный 3 9 2 3 3 2" xfId="18594"/>
    <cellStyle name="Обычный 3 9 2 3 3 2 2" xfId="34319"/>
    <cellStyle name="Обычный 3 9 2 3 3 3" xfId="25520"/>
    <cellStyle name="Обычный 3 9 2 3 4" xfId="18595"/>
    <cellStyle name="Обычный 3 9 2 3 4 2" xfId="34316"/>
    <cellStyle name="Обычный 3 9 2 3 5" xfId="25517"/>
    <cellStyle name="Обычный 3 9 2 4" xfId="9803"/>
    <cellStyle name="Обычный 3 9 2 4 2" xfId="9804"/>
    <cellStyle name="Обычный 3 9 2 4 2 2" xfId="18596"/>
    <cellStyle name="Обычный 3 9 2 4 2 2 2" xfId="34321"/>
    <cellStyle name="Обычный 3 9 2 4 2 3" xfId="25522"/>
    <cellStyle name="Обычный 3 9 2 4 3" xfId="18597"/>
    <cellStyle name="Обычный 3 9 2 4 3 2" xfId="34320"/>
    <cellStyle name="Обычный 3 9 2 4 4" xfId="25521"/>
    <cellStyle name="Обычный 3 9 2 5" xfId="9805"/>
    <cellStyle name="Обычный 3 9 2 5 2" xfId="18598"/>
    <cellStyle name="Обычный 3 9 2 5 2 2" xfId="34322"/>
    <cellStyle name="Обычный 3 9 2 5 3" xfId="25523"/>
    <cellStyle name="Обычный 3 9 2 6" xfId="18599"/>
    <cellStyle name="Обычный 3 9 2 6 2" xfId="28757"/>
    <cellStyle name="Обычный 3 9 2 7" xfId="22095"/>
    <cellStyle name="Обычный 3 9 3" xfId="3831"/>
    <cellStyle name="Обычный 3 9 3 2" xfId="9241"/>
    <cellStyle name="Обычный 3 9 3 2 2" xfId="9806"/>
    <cellStyle name="Обычный 3 9 3 2 2 2" xfId="18600"/>
    <cellStyle name="Обычный 3 9 3 2 2 2 2" xfId="34323"/>
    <cellStyle name="Обычный 3 9 3 2 2 3" xfId="25524"/>
    <cellStyle name="Обычный 3 9 3 2 3" xfId="18601"/>
    <cellStyle name="Обычный 3 9 3 2 3 2" xfId="33834"/>
    <cellStyle name="Обычный 3 9 3 2 4" xfId="25080"/>
    <cellStyle name="Обычный 3 9 3 3" xfId="9807"/>
    <cellStyle name="Обычный 3 9 3 3 2" xfId="18602"/>
    <cellStyle name="Обычный 3 9 3 3 2 2" xfId="34324"/>
    <cellStyle name="Обычный 3 9 3 3 3" xfId="25525"/>
    <cellStyle name="Обычный 3 9 3 4" xfId="18603"/>
    <cellStyle name="Обычный 3 9 3 4 2" xfId="28758"/>
    <cellStyle name="Обычный 3 9 3 5" xfId="22096"/>
    <cellStyle name="Обычный 3 9 4" xfId="3832"/>
    <cellStyle name="Обычный 3 9 4 2" xfId="9242"/>
    <cellStyle name="Обычный 3 9 4 2 2" xfId="9808"/>
    <cellStyle name="Обычный 3 9 4 2 2 2" xfId="18604"/>
    <cellStyle name="Обычный 3 9 4 2 2 2 2" xfId="34325"/>
    <cellStyle name="Обычный 3 9 4 2 2 3" xfId="25526"/>
    <cellStyle name="Обычный 3 9 4 2 3" xfId="18605"/>
    <cellStyle name="Обычный 3 9 4 2 3 2" xfId="33835"/>
    <cellStyle name="Обычный 3 9 4 2 4" xfId="25081"/>
    <cellStyle name="Обычный 3 9 4 3" xfId="9809"/>
    <cellStyle name="Обычный 3 9 4 3 2" xfId="18606"/>
    <cellStyle name="Обычный 3 9 4 3 2 2" xfId="34326"/>
    <cellStyle name="Обычный 3 9 4 3 3" xfId="25527"/>
    <cellStyle name="Обычный 3 9 4 4" xfId="18607"/>
    <cellStyle name="Обычный 3 9 4 4 2" xfId="28759"/>
    <cellStyle name="Обычный 3 9 4 5" xfId="22097"/>
    <cellStyle name="Обычный 3 9 5" xfId="3833"/>
    <cellStyle name="Обычный 3 9 5 2" xfId="9243"/>
    <cellStyle name="Обычный 3 9 5 2 2" xfId="18608"/>
    <cellStyle name="Обычный 3 9 5 2 2 2" xfId="33836"/>
    <cellStyle name="Обычный 3 9 5 2 3" xfId="25082"/>
    <cellStyle name="Обычный 3 9 5 3" xfId="18609"/>
    <cellStyle name="Обычный 3 9 5 3 2" xfId="28760"/>
    <cellStyle name="Обычный 3 9 5 4" xfId="22098"/>
    <cellStyle name="Обычный 3 9 6" xfId="9239"/>
    <cellStyle name="Обычный 3 9 6 2" xfId="18610"/>
    <cellStyle name="Обычный 3 9 6 2 2" xfId="33832"/>
    <cellStyle name="Обычный 3 9 6 3" xfId="25078"/>
    <cellStyle name="Обычный 3 9 7" xfId="18611"/>
    <cellStyle name="Обычный 3 9 7 2" xfId="28756"/>
    <cellStyle name="Обычный 3 9 8" xfId="22094"/>
    <cellStyle name="Обычный 30" xfId="5249"/>
    <cellStyle name="Обычный 30 2" xfId="5250"/>
    <cellStyle name="Обычный 31" xfId="5251"/>
    <cellStyle name="Обычный 31 2" xfId="5252"/>
    <cellStyle name="Обычный 32" xfId="5253"/>
    <cellStyle name="Обычный 32 2" xfId="5254"/>
    <cellStyle name="Обычный 33" xfId="5255"/>
    <cellStyle name="Обычный 34" xfId="4214"/>
    <cellStyle name="Обычный 34 2" xfId="10403"/>
    <cellStyle name="Обычный 34 3" xfId="18612"/>
    <cellStyle name="Обычный 34 3 2" xfId="29086"/>
    <cellStyle name="Обычный 34 4" xfId="22363"/>
    <cellStyle name="Обычный 35" xfId="10404"/>
    <cellStyle name="Обычный 35 2" xfId="10655"/>
    <cellStyle name="Обычный 35 2 2" xfId="10659"/>
    <cellStyle name="Обычный 35 3" xfId="19338"/>
    <cellStyle name="Обычный 36" xfId="10405"/>
    <cellStyle name="Обычный 37" xfId="10418"/>
    <cellStyle name="Обычный 38" xfId="9841"/>
    <cellStyle name="Обычный 38 2" xfId="18613"/>
    <cellStyle name="Обычный 38 2 2" xfId="34356"/>
    <cellStyle name="Обычный 38 3" xfId="25557"/>
    <cellStyle name="Обычный 39" xfId="18614"/>
    <cellStyle name="Обычный 39 2" xfId="26329"/>
    <cellStyle name="Обычный 4" xfId="402"/>
    <cellStyle name="Обычный 4 10" xfId="403"/>
    <cellStyle name="Обычный 4 11" xfId="404"/>
    <cellStyle name="Обычный 4 11 2" xfId="3834"/>
    <cellStyle name="Обычный 4 12" xfId="405"/>
    <cellStyle name="Обычный 4 12 2" xfId="3835"/>
    <cellStyle name="Обычный 4 12 3" xfId="36877"/>
    <cellStyle name="Обычный 4 13" xfId="676"/>
    <cellStyle name="Обычный 4 13 10" xfId="18615"/>
    <cellStyle name="Обычный 4 13 10 2" xfId="26435"/>
    <cellStyle name="Обычный 4 13 11" xfId="19601"/>
    <cellStyle name="Обычный 4 13 2" xfId="3836"/>
    <cellStyle name="Обычный 4 13 3" xfId="3837"/>
    <cellStyle name="Обычный 4 13 3 2" xfId="9244"/>
    <cellStyle name="Обычный 4 13 3 2 2" xfId="18616"/>
    <cellStyle name="Обычный 4 13 3 2 2 2" xfId="33837"/>
    <cellStyle name="Обычный 4 13 3 2 3" xfId="25083"/>
    <cellStyle name="Обычный 4 13 3 3" xfId="18617"/>
    <cellStyle name="Обычный 4 13 3 3 2" xfId="28761"/>
    <cellStyle name="Обычный 4 13 3 4" xfId="22099"/>
    <cellStyle name="Обычный 4 13 4" xfId="3838"/>
    <cellStyle name="Обычный 4 13 4 2" xfId="9245"/>
    <cellStyle name="Обычный 4 13 4 2 2" xfId="18618"/>
    <cellStyle name="Обычный 4 13 4 2 2 2" xfId="33838"/>
    <cellStyle name="Обычный 4 13 4 2 3" xfId="25084"/>
    <cellStyle name="Обычный 4 13 4 3" xfId="18619"/>
    <cellStyle name="Обычный 4 13 4 3 2" xfId="28762"/>
    <cellStyle name="Обычный 4 13 4 4" xfId="22100"/>
    <cellStyle name="Обычный 4 13 5" xfId="3839"/>
    <cellStyle name="Обычный 4 13 5 2" xfId="9246"/>
    <cellStyle name="Обычный 4 13 5 2 2" xfId="18620"/>
    <cellStyle name="Обычный 4 13 5 2 2 2" xfId="33839"/>
    <cellStyle name="Обычный 4 13 5 2 3" xfId="25085"/>
    <cellStyle name="Обычный 4 13 5 3" xfId="18621"/>
    <cellStyle name="Обычный 4 13 5 3 2" xfId="28763"/>
    <cellStyle name="Обычный 4 13 5 4" xfId="22101"/>
    <cellStyle name="Обычный 4 13 6" xfId="3840"/>
    <cellStyle name="Обычный 4 13 6 2" xfId="9247"/>
    <cellStyle name="Обычный 4 13 6 2 2" xfId="18622"/>
    <cellStyle name="Обычный 4 13 6 2 2 2" xfId="33840"/>
    <cellStyle name="Обычный 4 13 6 2 3" xfId="25086"/>
    <cellStyle name="Обычный 4 13 6 3" xfId="18623"/>
    <cellStyle name="Обычный 4 13 6 3 2" xfId="28764"/>
    <cellStyle name="Обычный 4 13 6 4" xfId="22102"/>
    <cellStyle name="Обычный 4 13 7" xfId="4625"/>
    <cellStyle name="Обычный 4 13 7 2" xfId="18624"/>
    <cellStyle name="Обычный 4 13 7 2 2" xfId="29474"/>
    <cellStyle name="Обычный 4 13 7 3" xfId="22413"/>
    <cellStyle name="Обычный 4 13 8" xfId="6903"/>
    <cellStyle name="Обычный 4 13 8 2" xfId="18625"/>
    <cellStyle name="Обычный 4 13 8 2 2" xfId="31508"/>
    <cellStyle name="Обычный 4 13 8 3" xfId="22777"/>
    <cellStyle name="Обычный 4 13 9" xfId="10003"/>
    <cellStyle name="Обычный 4 13 9 2" xfId="18626"/>
    <cellStyle name="Обычный 4 13 9 2 2" xfId="34452"/>
    <cellStyle name="Обычный 4 13 9 3" xfId="25711"/>
    <cellStyle name="Обычный 4 14" xfId="18627"/>
    <cellStyle name="Обычный 4 15" xfId="19350"/>
    <cellStyle name="Обычный 4 2" xfId="406"/>
    <cellStyle name="Обычный 4 2 2" xfId="407"/>
    <cellStyle name="Обычный 4 2 2 10" xfId="3841"/>
    <cellStyle name="Обычный 4 2 2 10 2" xfId="3842"/>
    <cellStyle name="Обычный 4 2 2 10 2 2" xfId="9249"/>
    <cellStyle name="Обычный 4 2 2 10 2 2 2" xfId="18628"/>
    <cellStyle name="Обычный 4 2 2 10 2 2 2 2" xfId="33842"/>
    <cellStyle name="Обычный 4 2 2 10 2 2 3" xfId="25088"/>
    <cellStyle name="Обычный 4 2 2 10 2 3" xfId="18629"/>
    <cellStyle name="Обычный 4 2 2 10 2 3 2" xfId="28766"/>
    <cellStyle name="Обычный 4 2 2 10 2 4" xfId="22104"/>
    <cellStyle name="Обычный 4 2 2 10 3" xfId="3843"/>
    <cellStyle name="Обычный 4 2 2 10 3 2" xfId="9250"/>
    <cellStyle name="Обычный 4 2 2 10 3 2 2" xfId="18630"/>
    <cellStyle name="Обычный 4 2 2 10 3 2 2 2" xfId="33843"/>
    <cellStyle name="Обычный 4 2 2 10 3 2 3" xfId="25089"/>
    <cellStyle name="Обычный 4 2 2 10 3 3" xfId="18631"/>
    <cellStyle name="Обычный 4 2 2 10 3 3 2" xfId="28767"/>
    <cellStyle name="Обычный 4 2 2 10 3 4" xfId="22105"/>
    <cellStyle name="Обычный 4 2 2 10 4" xfId="3844"/>
    <cellStyle name="Обычный 4 2 2 10 4 2" xfId="9251"/>
    <cellStyle name="Обычный 4 2 2 10 4 2 2" xfId="18632"/>
    <cellStyle name="Обычный 4 2 2 10 4 2 2 2" xfId="33844"/>
    <cellStyle name="Обычный 4 2 2 10 4 2 3" xfId="25090"/>
    <cellStyle name="Обычный 4 2 2 10 4 3" xfId="18633"/>
    <cellStyle name="Обычный 4 2 2 10 4 3 2" xfId="28768"/>
    <cellStyle name="Обычный 4 2 2 10 4 4" xfId="22106"/>
    <cellStyle name="Обычный 4 2 2 10 5" xfId="3845"/>
    <cellStyle name="Обычный 4 2 2 10 5 2" xfId="9252"/>
    <cellStyle name="Обычный 4 2 2 10 5 2 2" xfId="18634"/>
    <cellStyle name="Обычный 4 2 2 10 5 2 2 2" xfId="33845"/>
    <cellStyle name="Обычный 4 2 2 10 5 2 3" xfId="25091"/>
    <cellStyle name="Обычный 4 2 2 10 5 3" xfId="18635"/>
    <cellStyle name="Обычный 4 2 2 10 5 3 2" xfId="28769"/>
    <cellStyle name="Обычный 4 2 2 10 5 4" xfId="22107"/>
    <cellStyle name="Обычный 4 2 2 10 6" xfId="9248"/>
    <cellStyle name="Обычный 4 2 2 10 6 2" xfId="18636"/>
    <cellStyle name="Обычный 4 2 2 10 6 2 2" xfId="33841"/>
    <cellStyle name="Обычный 4 2 2 10 6 3" xfId="25087"/>
    <cellStyle name="Обычный 4 2 2 10 7" xfId="18637"/>
    <cellStyle name="Обычный 4 2 2 10 7 2" xfId="28765"/>
    <cellStyle name="Обычный 4 2 2 10 8" xfId="22103"/>
    <cellStyle name="Обычный 4 2 2 11" xfId="3846"/>
    <cellStyle name="Обычный 4 2 2 11 2" xfId="9253"/>
    <cellStyle name="Обычный 4 2 2 11 2 2" xfId="18638"/>
    <cellStyle name="Обычный 4 2 2 11 2 2 2" xfId="33846"/>
    <cellStyle name="Обычный 4 2 2 11 2 3" xfId="25092"/>
    <cellStyle name="Обычный 4 2 2 11 3" xfId="18639"/>
    <cellStyle name="Обычный 4 2 2 11 3 2" xfId="28770"/>
    <cellStyle name="Обычный 4 2 2 11 4" xfId="22108"/>
    <cellStyle name="Обычный 4 2 2 12" xfId="3847"/>
    <cellStyle name="Обычный 4 2 2 12 2" xfId="9254"/>
    <cellStyle name="Обычный 4 2 2 12 2 2" xfId="18640"/>
    <cellStyle name="Обычный 4 2 2 12 2 2 2" xfId="33847"/>
    <cellStyle name="Обычный 4 2 2 12 2 3" xfId="25093"/>
    <cellStyle name="Обычный 4 2 2 12 3" xfId="18641"/>
    <cellStyle name="Обычный 4 2 2 12 3 2" xfId="28771"/>
    <cellStyle name="Обычный 4 2 2 12 4" xfId="22109"/>
    <cellStyle name="Обычный 4 2 2 13" xfId="3848"/>
    <cellStyle name="Обычный 4 2 2 13 2" xfId="9255"/>
    <cellStyle name="Обычный 4 2 2 13 2 2" xfId="18642"/>
    <cellStyle name="Обычный 4 2 2 13 2 2 2" xfId="33848"/>
    <cellStyle name="Обычный 4 2 2 13 2 3" xfId="25094"/>
    <cellStyle name="Обычный 4 2 2 13 3" xfId="18643"/>
    <cellStyle name="Обычный 4 2 2 13 3 2" xfId="28772"/>
    <cellStyle name="Обычный 4 2 2 13 4" xfId="22110"/>
    <cellStyle name="Обычный 4 2 2 14" xfId="3849"/>
    <cellStyle name="Обычный 4 2 2 14 2" xfId="9256"/>
    <cellStyle name="Обычный 4 2 2 14 2 2" xfId="18644"/>
    <cellStyle name="Обычный 4 2 2 14 2 2 2" xfId="33849"/>
    <cellStyle name="Обычный 4 2 2 14 2 3" xfId="25095"/>
    <cellStyle name="Обычный 4 2 2 14 3" xfId="18645"/>
    <cellStyle name="Обычный 4 2 2 14 3 2" xfId="28773"/>
    <cellStyle name="Обычный 4 2 2 14 4" xfId="22111"/>
    <cellStyle name="Обычный 4 2 2 15" xfId="3850"/>
    <cellStyle name="Обычный 4 2 2 15 2" xfId="9257"/>
    <cellStyle name="Обычный 4 2 2 15 2 2" xfId="18646"/>
    <cellStyle name="Обычный 4 2 2 15 2 2 2" xfId="33850"/>
    <cellStyle name="Обычный 4 2 2 15 2 3" xfId="25096"/>
    <cellStyle name="Обычный 4 2 2 15 3" xfId="18647"/>
    <cellStyle name="Обычный 4 2 2 15 3 2" xfId="28774"/>
    <cellStyle name="Обычный 4 2 2 15 4" xfId="22112"/>
    <cellStyle name="Обычный 4 2 2 2" xfId="584"/>
    <cellStyle name="Обычный 4 2 2 2 2" xfId="3851"/>
    <cellStyle name="Обычный 4 2 2 2 2 2" xfId="9258"/>
    <cellStyle name="Обычный 4 2 2 2 2 2 2" xfId="18648"/>
    <cellStyle name="Обычный 4 2 2 2 2 2 2 2" xfId="33851"/>
    <cellStyle name="Обычный 4 2 2 2 2 2 3" xfId="25097"/>
    <cellStyle name="Обычный 4 2 2 2 2 3" xfId="18649"/>
    <cellStyle name="Обычный 4 2 2 2 2 3 2" xfId="28775"/>
    <cellStyle name="Обычный 4 2 2 2 2 4" xfId="22113"/>
    <cellStyle name="Обычный 4 2 2 2 3" xfId="3852"/>
    <cellStyle name="Обычный 4 2 2 2 3 2" xfId="9259"/>
    <cellStyle name="Обычный 4 2 2 2 3 2 2" xfId="18650"/>
    <cellStyle name="Обычный 4 2 2 2 3 2 2 2" xfId="33852"/>
    <cellStyle name="Обычный 4 2 2 2 3 2 3" xfId="25098"/>
    <cellStyle name="Обычный 4 2 2 2 3 3" xfId="18651"/>
    <cellStyle name="Обычный 4 2 2 2 3 3 2" xfId="28776"/>
    <cellStyle name="Обычный 4 2 2 2 3 4" xfId="22114"/>
    <cellStyle name="Обычный 4 2 2 2 4" xfId="3853"/>
    <cellStyle name="Обычный 4 2 2 2 4 2" xfId="9260"/>
    <cellStyle name="Обычный 4 2 2 2 4 2 2" xfId="18652"/>
    <cellStyle name="Обычный 4 2 2 2 4 2 2 2" xfId="33853"/>
    <cellStyle name="Обычный 4 2 2 2 4 2 3" xfId="25099"/>
    <cellStyle name="Обычный 4 2 2 2 4 3" xfId="18653"/>
    <cellStyle name="Обычный 4 2 2 2 4 3 2" xfId="28777"/>
    <cellStyle name="Обычный 4 2 2 2 4 4" xfId="22115"/>
    <cellStyle name="Обычный 4 2 2 2 5" xfId="3854"/>
    <cellStyle name="Обычный 4 2 2 2 5 2" xfId="9261"/>
    <cellStyle name="Обычный 4 2 2 2 5 2 2" xfId="18654"/>
    <cellStyle name="Обычный 4 2 2 2 5 2 2 2" xfId="33854"/>
    <cellStyle name="Обычный 4 2 2 2 5 2 3" xfId="25100"/>
    <cellStyle name="Обычный 4 2 2 2 5 3" xfId="18655"/>
    <cellStyle name="Обычный 4 2 2 2 5 3 2" xfId="28778"/>
    <cellStyle name="Обычный 4 2 2 2 5 4" xfId="22116"/>
    <cellStyle name="Обычный 4 2 2 2 6" xfId="3855"/>
    <cellStyle name="Обычный 4 2 2 2 6 2" xfId="9262"/>
    <cellStyle name="Обычный 4 2 2 2 6 2 2" xfId="18656"/>
    <cellStyle name="Обычный 4 2 2 2 6 2 2 2" xfId="33855"/>
    <cellStyle name="Обычный 4 2 2 2 6 2 3" xfId="25101"/>
    <cellStyle name="Обычный 4 2 2 2 6 3" xfId="18657"/>
    <cellStyle name="Обычный 4 2 2 2 6 3 2" xfId="28779"/>
    <cellStyle name="Обычный 4 2 2 2 6 4" xfId="22117"/>
    <cellStyle name="Обычный 4 2 2 3" xfId="3856"/>
    <cellStyle name="Обычный 4 2 2 4" xfId="3857"/>
    <cellStyle name="Обычный 4 2 2 4 2" xfId="3858"/>
    <cellStyle name="Обычный 4 2 2 4 2 2" xfId="9264"/>
    <cellStyle name="Обычный 4 2 2 4 2 2 2" xfId="18658"/>
    <cellStyle name="Обычный 4 2 2 4 2 2 2 2" xfId="33857"/>
    <cellStyle name="Обычный 4 2 2 4 2 2 3" xfId="25103"/>
    <cellStyle name="Обычный 4 2 2 4 2 3" xfId="18659"/>
    <cellStyle name="Обычный 4 2 2 4 2 3 2" xfId="28781"/>
    <cellStyle name="Обычный 4 2 2 4 2 4" xfId="22119"/>
    <cellStyle name="Обычный 4 2 2 4 3" xfId="3859"/>
    <cellStyle name="Обычный 4 2 2 4 3 2" xfId="9265"/>
    <cellStyle name="Обычный 4 2 2 4 3 2 2" xfId="18660"/>
    <cellStyle name="Обычный 4 2 2 4 3 2 2 2" xfId="33858"/>
    <cellStyle name="Обычный 4 2 2 4 3 2 3" xfId="25104"/>
    <cellStyle name="Обычный 4 2 2 4 3 3" xfId="18661"/>
    <cellStyle name="Обычный 4 2 2 4 3 3 2" xfId="28782"/>
    <cellStyle name="Обычный 4 2 2 4 3 4" xfId="22120"/>
    <cellStyle name="Обычный 4 2 2 4 4" xfId="3860"/>
    <cellStyle name="Обычный 4 2 2 4 4 2" xfId="9266"/>
    <cellStyle name="Обычный 4 2 2 4 4 2 2" xfId="18662"/>
    <cellStyle name="Обычный 4 2 2 4 4 2 2 2" xfId="33859"/>
    <cellStyle name="Обычный 4 2 2 4 4 2 3" xfId="25105"/>
    <cellStyle name="Обычный 4 2 2 4 4 3" xfId="18663"/>
    <cellStyle name="Обычный 4 2 2 4 4 3 2" xfId="28783"/>
    <cellStyle name="Обычный 4 2 2 4 4 4" xfId="22121"/>
    <cellStyle name="Обычный 4 2 2 4 5" xfId="3861"/>
    <cellStyle name="Обычный 4 2 2 4 5 2" xfId="9267"/>
    <cellStyle name="Обычный 4 2 2 4 5 2 2" xfId="18664"/>
    <cellStyle name="Обычный 4 2 2 4 5 2 2 2" xfId="33860"/>
    <cellStyle name="Обычный 4 2 2 4 5 2 3" xfId="25106"/>
    <cellStyle name="Обычный 4 2 2 4 5 3" xfId="18665"/>
    <cellStyle name="Обычный 4 2 2 4 5 3 2" xfId="28784"/>
    <cellStyle name="Обычный 4 2 2 4 5 4" xfId="22122"/>
    <cellStyle name="Обычный 4 2 2 4 6" xfId="9263"/>
    <cellStyle name="Обычный 4 2 2 4 6 2" xfId="18666"/>
    <cellStyle name="Обычный 4 2 2 4 6 2 2" xfId="33856"/>
    <cellStyle name="Обычный 4 2 2 4 6 3" xfId="25102"/>
    <cellStyle name="Обычный 4 2 2 4 7" xfId="18667"/>
    <cellStyle name="Обычный 4 2 2 4 7 2" xfId="28780"/>
    <cellStyle name="Обычный 4 2 2 4 8" xfId="22118"/>
    <cellStyle name="Обычный 4 2 2 5" xfId="3862"/>
    <cellStyle name="Обычный 4 2 2 5 2" xfId="3863"/>
    <cellStyle name="Обычный 4 2 2 5 2 2" xfId="9269"/>
    <cellStyle name="Обычный 4 2 2 5 2 2 2" xfId="18668"/>
    <cellStyle name="Обычный 4 2 2 5 2 2 2 2" xfId="33862"/>
    <cellStyle name="Обычный 4 2 2 5 2 2 3" xfId="25108"/>
    <cellStyle name="Обычный 4 2 2 5 2 3" xfId="18669"/>
    <cellStyle name="Обычный 4 2 2 5 2 3 2" xfId="28786"/>
    <cellStyle name="Обычный 4 2 2 5 2 4" xfId="22124"/>
    <cellStyle name="Обычный 4 2 2 5 3" xfId="3864"/>
    <cellStyle name="Обычный 4 2 2 5 3 2" xfId="9270"/>
    <cellStyle name="Обычный 4 2 2 5 3 2 2" xfId="18670"/>
    <cellStyle name="Обычный 4 2 2 5 3 2 2 2" xfId="33863"/>
    <cellStyle name="Обычный 4 2 2 5 3 2 3" xfId="25109"/>
    <cellStyle name="Обычный 4 2 2 5 3 3" xfId="18671"/>
    <cellStyle name="Обычный 4 2 2 5 3 3 2" xfId="28787"/>
    <cellStyle name="Обычный 4 2 2 5 3 4" xfId="22125"/>
    <cellStyle name="Обычный 4 2 2 5 4" xfId="3865"/>
    <cellStyle name="Обычный 4 2 2 5 4 2" xfId="9271"/>
    <cellStyle name="Обычный 4 2 2 5 4 2 2" xfId="18672"/>
    <cellStyle name="Обычный 4 2 2 5 4 2 2 2" xfId="33864"/>
    <cellStyle name="Обычный 4 2 2 5 4 2 3" xfId="25110"/>
    <cellStyle name="Обычный 4 2 2 5 4 3" xfId="18673"/>
    <cellStyle name="Обычный 4 2 2 5 4 3 2" xfId="28788"/>
    <cellStyle name="Обычный 4 2 2 5 4 4" xfId="22126"/>
    <cellStyle name="Обычный 4 2 2 5 5" xfId="3866"/>
    <cellStyle name="Обычный 4 2 2 5 5 2" xfId="9272"/>
    <cellStyle name="Обычный 4 2 2 5 5 2 2" xfId="18674"/>
    <cellStyle name="Обычный 4 2 2 5 5 2 2 2" xfId="33865"/>
    <cellStyle name="Обычный 4 2 2 5 5 2 3" xfId="25111"/>
    <cellStyle name="Обычный 4 2 2 5 5 3" xfId="18675"/>
    <cellStyle name="Обычный 4 2 2 5 5 3 2" xfId="28789"/>
    <cellStyle name="Обычный 4 2 2 5 5 4" xfId="22127"/>
    <cellStyle name="Обычный 4 2 2 5 6" xfId="9268"/>
    <cellStyle name="Обычный 4 2 2 5 6 2" xfId="18676"/>
    <cellStyle name="Обычный 4 2 2 5 6 2 2" xfId="33861"/>
    <cellStyle name="Обычный 4 2 2 5 6 3" xfId="25107"/>
    <cellStyle name="Обычный 4 2 2 5 7" xfId="18677"/>
    <cellStyle name="Обычный 4 2 2 5 7 2" xfId="28785"/>
    <cellStyle name="Обычный 4 2 2 5 8" xfId="22123"/>
    <cellStyle name="Обычный 4 2 2 6" xfId="3867"/>
    <cellStyle name="Обычный 4 2 2 7" xfId="3868"/>
    <cellStyle name="Обычный 4 2 2 7 2" xfId="3869"/>
    <cellStyle name="Обычный 4 2 2 7 2 2" xfId="9274"/>
    <cellStyle name="Обычный 4 2 2 7 2 2 2" xfId="18678"/>
    <cellStyle name="Обычный 4 2 2 7 2 2 2 2" xfId="33867"/>
    <cellStyle name="Обычный 4 2 2 7 2 2 3" xfId="25113"/>
    <cellStyle name="Обычный 4 2 2 7 2 3" xfId="18679"/>
    <cellStyle name="Обычный 4 2 2 7 2 3 2" xfId="28791"/>
    <cellStyle name="Обычный 4 2 2 7 2 4" xfId="22130"/>
    <cellStyle name="Обычный 4 2 2 7 3" xfId="3870"/>
    <cellStyle name="Обычный 4 2 2 7 3 2" xfId="9275"/>
    <cellStyle name="Обычный 4 2 2 7 3 2 2" xfId="18680"/>
    <cellStyle name="Обычный 4 2 2 7 3 2 2 2" xfId="33868"/>
    <cellStyle name="Обычный 4 2 2 7 3 2 3" xfId="25114"/>
    <cellStyle name="Обычный 4 2 2 7 3 3" xfId="18681"/>
    <cellStyle name="Обычный 4 2 2 7 3 3 2" xfId="28792"/>
    <cellStyle name="Обычный 4 2 2 7 3 4" xfId="22131"/>
    <cellStyle name="Обычный 4 2 2 7 4" xfId="3871"/>
    <cellStyle name="Обычный 4 2 2 7 4 2" xfId="9276"/>
    <cellStyle name="Обычный 4 2 2 7 4 2 2" xfId="18682"/>
    <cellStyle name="Обычный 4 2 2 7 4 2 2 2" xfId="33869"/>
    <cellStyle name="Обычный 4 2 2 7 4 2 3" xfId="25115"/>
    <cellStyle name="Обычный 4 2 2 7 4 3" xfId="18683"/>
    <cellStyle name="Обычный 4 2 2 7 4 3 2" xfId="28793"/>
    <cellStyle name="Обычный 4 2 2 7 4 4" xfId="22132"/>
    <cellStyle name="Обычный 4 2 2 7 5" xfId="3872"/>
    <cellStyle name="Обычный 4 2 2 7 5 2" xfId="9277"/>
    <cellStyle name="Обычный 4 2 2 7 5 2 2" xfId="18684"/>
    <cellStyle name="Обычный 4 2 2 7 5 2 2 2" xfId="33870"/>
    <cellStyle name="Обычный 4 2 2 7 5 2 3" xfId="25116"/>
    <cellStyle name="Обычный 4 2 2 7 5 3" xfId="18685"/>
    <cellStyle name="Обычный 4 2 2 7 5 3 2" xfId="28794"/>
    <cellStyle name="Обычный 4 2 2 7 5 4" xfId="22133"/>
    <cellStyle name="Обычный 4 2 2 7 6" xfId="9273"/>
    <cellStyle name="Обычный 4 2 2 7 6 2" xfId="18686"/>
    <cellStyle name="Обычный 4 2 2 7 6 2 2" xfId="33866"/>
    <cellStyle name="Обычный 4 2 2 7 6 3" xfId="25112"/>
    <cellStyle name="Обычный 4 2 2 7 7" xfId="18687"/>
    <cellStyle name="Обычный 4 2 2 7 7 2" xfId="28790"/>
    <cellStyle name="Обычный 4 2 2 7 8" xfId="22129"/>
    <cellStyle name="Обычный 4 2 2 8" xfId="3873"/>
    <cellStyle name="Обычный 4 2 2 8 2" xfId="3874"/>
    <cellStyle name="Обычный 4 2 2 8 2 2" xfId="9279"/>
    <cellStyle name="Обычный 4 2 2 8 2 2 2" xfId="18688"/>
    <cellStyle name="Обычный 4 2 2 8 2 2 2 2" xfId="33872"/>
    <cellStyle name="Обычный 4 2 2 8 2 2 3" xfId="25118"/>
    <cellStyle name="Обычный 4 2 2 8 2 3" xfId="18689"/>
    <cellStyle name="Обычный 4 2 2 8 2 3 2" xfId="28796"/>
    <cellStyle name="Обычный 4 2 2 8 2 4" xfId="22135"/>
    <cellStyle name="Обычный 4 2 2 8 3" xfId="3875"/>
    <cellStyle name="Обычный 4 2 2 8 3 2" xfId="9280"/>
    <cellStyle name="Обычный 4 2 2 8 3 2 2" xfId="18690"/>
    <cellStyle name="Обычный 4 2 2 8 3 2 2 2" xfId="33873"/>
    <cellStyle name="Обычный 4 2 2 8 3 2 3" xfId="25119"/>
    <cellStyle name="Обычный 4 2 2 8 3 3" xfId="18691"/>
    <cellStyle name="Обычный 4 2 2 8 3 3 2" xfId="28797"/>
    <cellStyle name="Обычный 4 2 2 8 3 4" xfId="22136"/>
    <cellStyle name="Обычный 4 2 2 8 4" xfId="3876"/>
    <cellStyle name="Обычный 4 2 2 8 4 2" xfId="9281"/>
    <cellStyle name="Обычный 4 2 2 8 4 2 2" xfId="18692"/>
    <cellStyle name="Обычный 4 2 2 8 4 2 2 2" xfId="33874"/>
    <cellStyle name="Обычный 4 2 2 8 4 2 3" xfId="25120"/>
    <cellStyle name="Обычный 4 2 2 8 4 3" xfId="18693"/>
    <cellStyle name="Обычный 4 2 2 8 4 3 2" xfId="28798"/>
    <cellStyle name="Обычный 4 2 2 8 4 4" xfId="22137"/>
    <cellStyle name="Обычный 4 2 2 8 5" xfId="3877"/>
    <cellStyle name="Обычный 4 2 2 8 5 2" xfId="9282"/>
    <cellStyle name="Обычный 4 2 2 8 5 2 2" xfId="18694"/>
    <cellStyle name="Обычный 4 2 2 8 5 2 2 2" xfId="33875"/>
    <cellStyle name="Обычный 4 2 2 8 5 2 3" xfId="25121"/>
    <cellStyle name="Обычный 4 2 2 8 5 3" xfId="18695"/>
    <cellStyle name="Обычный 4 2 2 8 5 3 2" xfId="28799"/>
    <cellStyle name="Обычный 4 2 2 8 5 4" xfId="22138"/>
    <cellStyle name="Обычный 4 2 2 8 6" xfId="9278"/>
    <cellStyle name="Обычный 4 2 2 8 6 2" xfId="18696"/>
    <cellStyle name="Обычный 4 2 2 8 6 2 2" xfId="33871"/>
    <cellStyle name="Обычный 4 2 2 8 6 3" xfId="25117"/>
    <cellStyle name="Обычный 4 2 2 8 7" xfId="18697"/>
    <cellStyle name="Обычный 4 2 2 8 7 2" xfId="28795"/>
    <cellStyle name="Обычный 4 2 2 8 8" xfId="22134"/>
    <cellStyle name="Обычный 4 2 2 9" xfId="3878"/>
    <cellStyle name="Обычный 4 2 2 9 2" xfId="3879"/>
    <cellStyle name="Обычный 4 2 2 9 2 2" xfId="9284"/>
    <cellStyle name="Обычный 4 2 2 9 2 2 2" xfId="18698"/>
    <cellStyle name="Обычный 4 2 2 9 2 2 2 2" xfId="33877"/>
    <cellStyle name="Обычный 4 2 2 9 2 2 3" xfId="25123"/>
    <cellStyle name="Обычный 4 2 2 9 2 3" xfId="18699"/>
    <cellStyle name="Обычный 4 2 2 9 2 3 2" xfId="28801"/>
    <cellStyle name="Обычный 4 2 2 9 2 4" xfId="22140"/>
    <cellStyle name="Обычный 4 2 2 9 3" xfId="3880"/>
    <cellStyle name="Обычный 4 2 2 9 3 2" xfId="9285"/>
    <cellStyle name="Обычный 4 2 2 9 3 2 2" xfId="18700"/>
    <cellStyle name="Обычный 4 2 2 9 3 2 2 2" xfId="33878"/>
    <cellStyle name="Обычный 4 2 2 9 3 2 3" xfId="25124"/>
    <cellStyle name="Обычный 4 2 2 9 3 3" xfId="18701"/>
    <cellStyle name="Обычный 4 2 2 9 3 3 2" xfId="28802"/>
    <cellStyle name="Обычный 4 2 2 9 3 4" xfId="22141"/>
    <cellStyle name="Обычный 4 2 2 9 4" xfId="3881"/>
    <cellStyle name="Обычный 4 2 2 9 4 2" xfId="9286"/>
    <cellStyle name="Обычный 4 2 2 9 4 2 2" xfId="18702"/>
    <cellStyle name="Обычный 4 2 2 9 4 2 2 2" xfId="33879"/>
    <cellStyle name="Обычный 4 2 2 9 4 2 3" xfId="25125"/>
    <cellStyle name="Обычный 4 2 2 9 4 3" xfId="18703"/>
    <cellStyle name="Обычный 4 2 2 9 4 3 2" xfId="28803"/>
    <cellStyle name="Обычный 4 2 2 9 4 4" xfId="22142"/>
    <cellStyle name="Обычный 4 2 2 9 5" xfId="3882"/>
    <cellStyle name="Обычный 4 2 2 9 5 2" xfId="9287"/>
    <cellStyle name="Обычный 4 2 2 9 5 2 2" xfId="18704"/>
    <cellStyle name="Обычный 4 2 2 9 5 2 2 2" xfId="33880"/>
    <cellStyle name="Обычный 4 2 2 9 5 2 3" xfId="25126"/>
    <cellStyle name="Обычный 4 2 2 9 5 3" xfId="18705"/>
    <cellStyle name="Обычный 4 2 2 9 5 3 2" xfId="28804"/>
    <cellStyle name="Обычный 4 2 2 9 5 4" xfId="22143"/>
    <cellStyle name="Обычный 4 2 2 9 6" xfId="9283"/>
    <cellStyle name="Обычный 4 2 2 9 6 2" xfId="18706"/>
    <cellStyle name="Обычный 4 2 2 9 6 2 2" xfId="33876"/>
    <cellStyle name="Обычный 4 2 2 9 6 3" xfId="25122"/>
    <cellStyle name="Обычный 4 2 2 9 7" xfId="18707"/>
    <cellStyle name="Обычный 4 2 2 9 7 2" xfId="28800"/>
    <cellStyle name="Обычный 4 2 2 9 8" xfId="22139"/>
    <cellStyle name="Обычный 4 2 3" xfId="408"/>
    <cellStyle name="Обычный 4 2 3 2" xfId="522"/>
    <cellStyle name="Обычный 4 2 3 3" xfId="654"/>
    <cellStyle name="Обычный 4 2 3 4" xfId="36878"/>
    <cellStyle name="Обычный 4 2 4" xfId="4208"/>
    <cellStyle name="Обычный 4 2 4 2" xfId="5110"/>
    <cellStyle name="Обычный 4 2 4 2 2" xfId="18708"/>
    <cellStyle name="Обычный 4 2 4 2 2 2" xfId="29898"/>
    <cellStyle name="Обычный 4 2 4 2 3" xfId="22512"/>
    <cellStyle name="Обычный 4 2 4 3" xfId="9578"/>
    <cellStyle name="Обычный 4 2 4 3 2" xfId="18709"/>
    <cellStyle name="Обычный 4 2 4 3 2 2" xfId="34158"/>
    <cellStyle name="Обычный 4 2 4 3 3" xfId="25340"/>
    <cellStyle name="Обычный 4 2 4 4" xfId="10329"/>
    <cellStyle name="Обычный 4 2 4 4 2" xfId="18710"/>
    <cellStyle name="Обычный 4 2 4 4 2 2" xfId="34730"/>
    <cellStyle name="Обычный 4 2 4 4 3" xfId="26027"/>
    <cellStyle name="Обычный 4 2 4 5" xfId="18711"/>
    <cellStyle name="Обычный 4 2 4 5 2" xfId="29081"/>
    <cellStyle name="Обычный 4 2 4 6" xfId="22359"/>
    <cellStyle name="Обычный 4 2 5" xfId="19351"/>
    <cellStyle name="Обычный 4 2_нефть (сценарии)" xfId="5256"/>
    <cellStyle name="Обычный 4 3" xfId="409"/>
    <cellStyle name="Обычный 4 3 2" xfId="410"/>
    <cellStyle name="Обычный 4 3 3" xfId="411"/>
    <cellStyle name="Обычный 4 4" xfId="412"/>
    <cellStyle name="Обычный 4 4 2" xfId="413"/>
    <cellStyle name="Обычный 4 4 3" xfId="414"/>
    <cellStyle name="Обычный 4 5" xfId="415"/>
    <cellStyle name="Обычный 4 6" xfId="416"/>
    <cellStyle name="Обычный 4 7" xfId="417"/>
    <cellStyle name="Обычный 4 8" xfId="418"/>
    <cellStyle name="Обычный 4 9" xfId="419"/>
    <cellStyle name="Обычный 4_нефть (сценарии)" xfId="5257"/>
    <cellStyle name="Обычный 40" xfId="18712"/>
    <cellStyle name="Обычный 40 2" xfId="26330"/>
    <cellStyle name="Обычный 41" xfId="18713"/>
    <cellStyle name="Обычный 41 2" xfId="26331"/>
    <cellStyle name="Обычный 42" xfId="18714"/>
    <cellStyle name="Обычный 42 2" xfId="36939"/>
    <cellStyle name="Обычный 43" xfId="18715"/>
    <cellStyle name="Обычный 43 2" xfId="26332"/>
    <cellStyle name="Обычный 44" xfId="18716"/>
    <cellStyle name="Обычный 44 2" xfId="34799"/>
    <cellStyle name="Обычный 45" xfId="18717"/>
    <cellStyle name="Обычный 45 2" xfId="34819"/>
    <cellStyle name="Обычный 45 3" xfId="36858"/>
    <cellStyle name="Обычный 46" xfId="19343"/>
    <cellStyle name="Обычный 46 2" xfId="36873"/>
    <cellStyle name="Обычный 47" xfId="19356"/>
    <cellStyle name="Обычный 47 2" xfId="36940"/>
    <cellStyle name="Обычный 48" xfId="19359"/>
    <cellStyle name="Обычный 48 2" xfId="36941"/>
    <cellStyle name="Обычный 49" xfId="19360"/>
    <cellStyle name="Обычный 49 2" xfId="36942"/>
    <cellStyle name="Обычный 5" xfId="420"/>
    <cellStyle name="Обычный 5 10" xfId="3883"/>
    <cellStyle name="Обычный 5 10 2" xfId="3884"/>
    <cellStyle name="Обычный 5 10 2 2" xfId="9289"/>
    <cellStyle name="Обычный 5 10 2 2 2" xfId="18718"/>
    <cellStyle name="Обычный 5 10 2 2 2 2" xfId="33882"/>
    <cellStyle name="Обычный 5 10 2 2 3" xfId="25128"/>
    <cellStyle name="Обычный 5 10 2 3" xfId="18719"/>
    <cellStyle name="Обычный 5 10 2 3 2" xfId="28806"/>
    <cellStyle name="Обычный 5 10 2 4" xfId="22145"/>
    <cellStyle name="Обычный 5 10 3" xfId="3885"/>
    <cellStyle name="Обычный 5 10 3 2" xfId="9290"/>
    <cellStyle name="Обычный 5 10 3 2 2" xfId="18720"/>
    <cellStyle name="Обычный 5 10 3 2 2 2" xfId="33883"/>
    <cellStyle name="Обычный 5 10 3 2 3" xfId="25129"/>
    <cellStyle name="Обычный 5 10 3 3" xfId="18721"/>
    <cellStyle name="Обычный 5 10 3 3 2" xfId="28807"/>
    <cellStyle name="Обычный 5 10 3 4" xfId="22146"/>
    <cellStyle name="Обычный 5 10 4" xfId="3886"/>
    <cellStyle name="Обычный 5 10 4 2" xfId="9291"/>
    <cellStyle name="Обычный 5 10 4 2 2" xfId="18722"/>
    <cellStyle name="Обычный 5 10 4 2 2 2" xfId="33884"/>
    <cellStyle name="Обычный 5 10 4 2 3" xfId="25130"/>
    <cellStyle name="Обычный 5 10 4 3" xfId="18723"/>
    <cellStyle name="Обычный 5 10 4 3 2" xfId="28808"/>
    <cellStyle name="Обычный 5 10 4 4" xfId="22147"/>
    <cellStyle name="Обычный 5 10 5" xfId="3887"/>
    <cellStyle name="Обычный 5 10 5 2" xfId="9292"/>
    <cellStyle name="Обычный 5 10 5 2 2" xfId="18724"/>
    <cellStyle name="Обычный 5 10 5 2 2 2" xfId="33885"/>
    <cellStyle name="Обычный 5 10 5 2 3" xfId="25131"/>
    <cellStyle name="Обычный 5 10 5 3" xfId="18725"/>
    <cellStyle name="Обычный 5 10 5 3 2" xfId="28809"/>
    <cellStyle name="Обычный 5 10 5 4" xfId="22148"/>
    <cellStyle name="Обычный 5 10 6" xfId="9288"/>
    <cellStyle name="Обычный 5 10 6 2" xfId="18726"/>
    <cellStyle name="Обычный 5 10 6 2 2" xfId="33881"/>
    <cellStyle name="Обычный 5 10 6 3" xfId="25127"/>
    <cellStyle name="Обычный 5 10 7" xfId="18727"/>
    <cellStyle name="Обычный 5 10 7 2" xfId="28805"/>
    <cellStyle name="Обычный 5 10 8" xfId="22144"/>
    <cellStyle name="Обычный 5 11" xfId="3888"/>
    <cellStyle name="Обычный 5 11 2" xfId="9293"/>
    <cellStyle name="Обычный 5 11 2 2" xfId="18728"/>
    <cellStyle name="Обычный 5 11 2 2 2" xfId="33886"/>
    <cellStyle name="Обычный 5 11 2 3" xfId="25132"/>
    <cellStyle name="Обычный 5 11 3" xfId="18729"/>
    <cellStyle name="Обычный 5 11 3 2" xfId="28810"/>
    <cellStyle name="Обычный 5 11 4" xfId="22149"/>
    <cellStyle name="Обычный 5 12" xfId="3889"/>
    <cellStyle name="Обычный 5 12 2" xfId="9294"/>
    <cellStyle name="Обычный 5 12 2 2" xfId="18730"/>
    <cellStyle name="Обычный 5 12 2 2 2" xfId="33887"/>
    <cellStyle name="Обычный 5 12 2 3" xfId="25133"/>
    <cellStyle name="Обычный 5 12 3" xfId="18731"/>
    <cellStyle name="Обычный 5 12 3 2" xfId="28811"/>
    <cellStyle name="Обычный 5 12 4" xfId="22150"/>
    <cellStyle name="Обычный 5 13" xfId="3890"/>
    <cellStyle name="Обычный 5 13 2" xfId="9295"/>
    <cellStyle name="Обычный 5 13 2 2" xfId="18732"/>
    <cellStyle name="Обычный 5 13 2 2 2" xfId="33888"/>
    <cellStyle name="Обычный 5 13 2 3" xfId="25134"/>
    <cellStyle name="Обычный 5 13 3" xfId="18733"/>
    <cellStyle name="Обычный 5 13 3 2" xfId="28812"/>
    <cellStyle name="Обычный 5 13 4" xfId="22151"/>
    <cellStyle name="Обычный 5 14" xfId="3891"/>
    <cellStyle name="Обычный 5 14 2" xfId="9296"/>
    <cellStyle name="Обычный 5 14 2 2" xfId="18734"/>
    <cellStyle name="Обычный 5 14 2 2 2" xfId="33889"/>
    <cellStyle name="Обычный 5 14 2 3" xfId="25135"/>
    <cellStyle name="Обычный 5 14 3" xfId="18735"/>
    <cellStyle name="Обычный 5 14 3 2" xfId="28813"/>
    <cellStyle name="Обычный 5 14 4" xfId="22152"/>
    <cellStyle name="Обычный 5 15" xfId="18736"/>
    <cellStyle name="Обычный 5 16" xfId="19352"/>
    <cellStyle name="Обычный 5 2" xfId="421"/>
    <cellStyle name="Обычный 5 2 10" xfId="3892"/>
    <cellStyle name="Обычный 5 2 10 2" xfId="9297"/>
    <cellStyle name="Обычный 5 2 10 2 2" xfId="18737"/>
    <cellStyle name="Обычный 5 2 10 2 2 2" xfId="33890"/>
    <cellStyle name="Обычный 5 2 10 2 3" xfId="25136"/>
    <cellStyle name="Обычный 5 2 10 3" xfId="18738"/>
    <cellStyle name="Обычный 5 2 10 3 2" xfId="28814"/>
    <cellStyle name="Обычный 5 2 10 4" xfId="22153"/>
    <cellStyle name="Обычный 5 2 11" xfId="3893"/>
    <cellStyle name="Обычный 5 2 11 2" xfId="9298"/>
    <cellStyle name="Обычный 5 2 11 2 2" xfId="18739"/>
    <cellStyle name="Обычный 5 2 11 2 2 2" xfId="33891"/>
    <cellStyle name="Обычный 5 2 11 2 3" xfId="25137"/>
    <cellStyle name="Обычный 5 2 11 3" xfId="18740"/>
    <cellStyle name="Обычный 5 2 11 3 2" xfId="28815"/>
    <cellStyle name="Обычный 5 2 11 4" xfId="22154"/>
    <cellStyle name="Обычный 5 2 12" xfId="3894"/>
    <cellStyle name="Обычный 5 2 12 2" xfId="9299"/>
    <cellStyle name="Обычный 5 2 12 2 2" xfId="18741"/>
    <cellStyle name="Обычный 5 2 12 2 2 2" xfId="33892"/>
    <cellStyle name="Обычный 5 2 12 2 3" xfId="25138"/>
    <cellStyle name="Обычный 5 2 12 3" xfId="18742"/>
    <cellStyle name="Обычный 5 2 12 3 2" xfId="28816"/>
    <cellStyle name="Обычный 5 2 12 4" xfId="22155"/>
    <cellStyle name="Обычный 5 2 13" xfId="3895"/>
    <cellStyle name="Обычный 5 2 13 2" xfId="9300"/>
    <cellStyle name="Обычный 5 2 13 2 2" xfId="18743"/>
    <cellStyle name="Обычный 5 2 13 2 2 2" xfId="33893"/>
    <cellStyle name="Обычный 5 2 13 2 3" xfId="25139"/>
    <cellStyle name="Обычный 5 2 13 3" xfId="18744"/>
    <cellStyle name="Обычный 5 2 13 3 2" xfId="28817"/>
    <cellStyle name="Обычный 5 2 13 4" xfId="22156"/>
    <cellStyle name="Обычный 5 2 14" xfId="3896"/>
    <cellStyle name="Обычный 5 2 14 2" xfId="9301"/>
    <cellStyle name="Обычный 5 2 14 2 2" xfId="18745"/>
    <cellStyle name="Обычный 5 2 14 2 2 2" xfId="33894"/>
    <cellStyle name="Обычный 5 2 14 2 3" xfId="25140"/>
    <cellStyle name="Обычный 5 2 14 3" xfId="18746"/>
    <cellStyle name="Обычный 5 2 14 3 2" xfId="28818"/>
    <cellStyle name="Обычный 5 2 14 4" xfId="22157"/>
    <cellStyle name="Обычный 5 2 15" xfId="19353"/>
    <cellStyle name="Обычный 5 2 2" xfId="422"/>
    <cellStyle name="Обычный 5 2 2 2" xfId="523"/>
    <cellStyle name="Обычный 5 2 2 2 2" xfId="3897"/>
    <cellStyle name="Обычный 5 2 2 3" xfId="655"/>
    <cellStyle name="Обычный 5 2 2 3 2" xfId="3898"/>
    <cellStyle name="Обычный 5 2 2 3 2 2" xfId="9302"/>
    <cellStyle name="Обычный 5 2 2 3 2 2 2" xfId="18747"/>
    <cellStyle name="Обычный 5 2 2 3 2 2 2 2" xfId="33895"/>
    <cellStyle name="Обычный 5 2 2 3 2 2 3" xfId="25141"/>
    <cellStyle name="Обычный 5 2 2 3 2 3" xfId="18748"/>
    <cellStyle name="Обычный 5 2 2 3 2 3 2" xfId="28819"/>
    <cellStyle name="Обычный 5 2 2 3 2 4" xfId="22158"/>
    <cellStyle name="Обычный 5 2 2 4" xfId="3899"/>
    <cellStyle name="Обычный 5 2 2 4 2" xfId="5112"/>
    <cellStyle name="Обычный 5 2 2 4 3" xfId="9303"/>
    <cellStyle name="Обычный 5 2 2 4 3 2" xfId="18749"/>
    <cellStyle name="Обычный 5 2 2 4 3 2 2" xfId="33896"/>
    <cellStyle name="Обычный 5 2 2 4 3 3" xfId="25142"/>
    <cellStyle name="Обычный 5 2 2 4 4" xfId="18750"/>
    <cellStyle name="Обычный 5 2 2 4 4 2" xfId="28820"/>
    <cellStyle name="Обычный 5 2 2 4 5" xfId="22159"/>
    <cellStyle name="Обычный 5 2 2 5" xfId="3900"/>
    <cellStyle name="Обычный 5 2 2 5 2" xfId="9304"/>
    <cellStyle name="Обычный 5 2 2 5 2 2" xfId="18751"/>
    <cellStyle name="Обычный 5 2 2 5 2 2 2" xfId="33897"/>
    <cellStyle name="Обычный 5 2 2 5 2 3" xfId="25143"/>
    <cellStyle name="Обычный 5 2 2 5 3" xfId="18752"/>
    <cellStyle name="Обычный 5 2 2 5 3 2" xfId="28821"/>
    <cellStyle name="Обычный 5 2 2 5 4" xfId="22160"/>
    <cellStyle name="Обычный 5 2 2 6" xfId="3901"/>
    <cellStyle name="Обычный 5 2 2 6 2" xfId="9305"/>
    <cellStyle name="Обычный 5 2 2 6 2 2" xfId="18753"/>
    <cellStyle name="Обычный 5 2 2 6 2 2 2" xfId="33898"/>
    <cellStyle name="Обычный 5 2 2 6 2 3" xfId="25144"/>
    <cellStyle name="Обычный 5 2 2 6 3" xfId="18754"/>
    <cellStyle name="Обычный 5 2 2 6 3 2" xfId="28822"/>
    <cellStyle name="Обычный 5 2 2 6 4" xfId="22161"/>
    <cellStyle name="Обычный 5 2 2 7" xfId="3902"/>
    <cellStyle name="Обычный 5 2 2 7 2" xfId="9306"/>
    <cellStyle name="Обычный 5 2 2 7 2 2" xfId="18755"/>
    <cellStyle name="Обычный 5 2 2 7 2 2 2" xfId="33899"/>
    <cellStyle name="Обычный 5 2 2 7 2 3" xfId="25145"/>
    <cellStyle name="Обычный 5 2 2 7 3" xfId="18756"/>
    <cellStyle name="Обычный 5 2 2 7 3 2" xfId="28823"/>
    <cellStyle name="Обычный 5 2 2 7 4" xfId="22162"/>
    <cellStyle name="Обычный 5 2 3" xfId="3903"/>
    <cellStyle name="Обычный 5 2 3 10" xfId="22163"/>
    <cellStyle name="Обычный 5 2 3 2" xfId="3904"/>
    <cellStyle name="Обычный 5 2 3 2 2" xfId="9308"/>
    <cellStyle name="Обычный 5 2 3 2 2 2" xfId="18757"/>
    <cellStyle name="Обычный 5 2 3 2 2 2 2" xfId="33901"/>
    <cellStyle name="Обычный 5 2 3 2 2 3" xfId="25147"/>
    <cellStyle name="Обычный 5 2 3 2 3" xfId="18758"/>
    <cellStyle name="Обычный 5 2 3 2 3 2" xfId="28825"/>
    <cellStyle name="Обычный 5 2 3 2 4" xfId="22164"/>
    <cellStyle name="Обычный 5 2 3 3" xfId="3905"/>
    <cellStyle name="Обычный 5 2 3 3 2" xfId="9309"/>
    <cellStyle name="Обычный 5 2 3 3 2 2" xfId="18759"/>
    <cellStyle name="Обычный 5 2 3 3 2 2 2" xfId="33902"/>
    <cellStyle name="Обычный 5 2 3 3 2 3" xfId="25148"/>
    <cellStyle name="Обычный 5 2 3 3 3" xfId="18760"/>
    <cellStyle name="Обычный 5 2 3 3 3 2" xfId="28826"/>
    <cellStyle name="Обычный 5 2 3 3 4" xfId="22165"/>
    <cellStyle name="Обычный 5 2 3 4" xfId="3906"/>
    <cellStyle name="Обычный 5 2 3 4 2" xfId="9310"/>
    <cellStyle name="Обычный 5 2 3 4 2 2" xfId="18761"/>
    <cellStyle name="Обычный 5 2 3 4 2 2 2" xfId="33903"/>
    <cellStyle name="Обычный 5 2 3 4 2 3" xfId="25149"/>
    <cellStyle name="Обычный 5 2 3 4 3" xfId="18762"/>
    <cellStyle name="Обычный 5 2 3 4 3 2" xfId="28827"/>
    <cellStyle name="Обычный 5 2 3 4 4" xfId="22166"/>
    <cellStyle name="Обычный 5 2 3 5" xfId="3907"/>
    <cellStyle name="Обычный 5 2 3 5 2" xfId="9311"/>
    <cellStyle name="Обычный 5 2 3 5 2 2" xfId="18763"/>
    <cellStyle name="Обычный 5 2 3 5 2 2 2" xfId="33904"/>
    <cellStyle name="Обычный 5 2 3 5 2 3" xfId="25150"/>
    <cellStyle name="Обычный 5 2 3 5 3" xfId="18764"/>
    <cellStyle name="Обычный 5 2 3 5 3 2" xfId="28828"/>
    <cellStyle name="Обычный 5 2 3 5 4" xfId="22167"/>
    <cellStyle name="Обычный 5 2 3 6" xfId="5113"/>
    <cellStyle name="Обычный 5 2 3 6 2" xfId="18765"/>
    <cellStyle name="Обычный 5 2 3 6 2 2" xfId="29899"/>
    <cellStyle name="Обычный 5 2 3 6 3" xfId="22513"/>
    <cellStyle name="Обычный 5 2 3 7" xfId="9307"/>
    <cellStyle name="Обычный 5 2 3 7 2" xfId="18766"/>
    <cellStyle name="Обычный 5 2 3 7 2 2" xfId="33900"/>
    <cellStyle name="Обычный 5 2 3 7 3" xfId="25146"/>
    <cellStyle name="Обычный 5 2 3 8" xfId="10330"/>
    <cellStyle name="Обычный 5 2 3 8 2" xfId="18767"/>
    <cellStyle name="Обычный 5 2 3 8 2 2" xfId="34731"/>
    <cellStyle name="Обычный 5 2 3 8 3" xfId="26028"/>
    <cellStyle name="Обычный 5 2 3 9" xfId="18768"/>
    <cellStyle name="Обычный 5 2 3 9 2" xfId="28824"/>
    <cellStyle name="Обычный 5 2 4" xfId="3908"/>
    <cellStyle name="Обычный 5 2 4 2" xfId="3909"/>
    <cellStyle name="Обычный 5 2 4 2 2" xfId="9313"/>
    <cellStyle name="Обычный 5 2 4 2 2 2" xfId="18769"/>
    <cellStyle name="Обычный 5 2 4 2 2 2 2" xfId="33906"/>
    <cellStyle name="Обычный 5 2 4 2 2 3" xfId="25152"/>
    <cellStyle name="Обычный 5 2 4 2 3" xfId="18770"/>
    <cellStyle name="Обычный 5 2 4 2 3 2" xfId="28830"/>
    <cellStyle name="Обычный 5 2 4 2 4" xfId="22169"/>
    <cellStyle name="Обычный 5 2 4 3" xfId="3910"/>
    <cellStyle name="Обычный 5 2 4 3 2" xfId="9314"/>
    <cellStyle name="Обычный 5 2 4 3 2 2" xfId="18771"/>
    <cellStyle name="Обычный 5 2 4 3 2 2 2" xfId="33907"/>
    <cellStyle name="Обычный 5 2 4 3 2 3" xfId="25153"/>
    <cellStyle name="Обычный 5 2 4 3 3" xfId="18772"/>
    <cellStyle name="Обычный 5 2 4 3 3 2" xfId="28831"/>
    <cellStyle name="Обычный 5 2 4 3 4" xfId="22170"/>
    <cellStyle name="Обычный 5 2 4 4" xfId="3911"/>
    <cellStyle name="Обычный 5 2 4 4 2" xfId="9315"/>
    <cellStyle name="Обычный 5 2 4 4 2 2" xfId="18773"/>
    <cellStyle name="Обычный 5 2 4 4 2 2 2" xfId="33908"/>
    <cellStyle name="Обычный 5 2 4 4 2 3" xfId="25154"/>
    <cellStyle name="Обычный 5 2 4 4 3" xfId="18774"/>
    <cellStyle name="Обычный 5 2 4 4 3 2" xfId="28832"/>
    <cellStyle name="Обычный 5 2 4 4 4" xfId="22171"/>
    <cellStyle name="Обычный 5 2 4 5" xfId="3912"/>
    <cellStyle name="Обычный 5 2 4 5 2" xfId="9316"/>
    <cellStyle name="Обычный 5 2 4 5 2 2" xfId="18775"/>
    <cellStyle name="Обычный 5 2 4 5 2 2 2" xfId="33909"/>
    <cellStyle name="Обычный 5 2 4 5 2 3" xfId="25155"/>
    <cellStyle name="Обычный 5 2 4 5 3" xfId="18776"/>
    <cellStyle name="Обычный 5 2 4 5 3 2" xfId="28833"/>
    <cellStyle name="Обычный 5 2 4 5 4" xfId="22172"/>
    <cellStyle name="Обычный 5 2 4 6" xfId="9312"/>
    <cellStyle name="Обычный 5 2 4 6 2" xfId="18777"/>
    <cellStyle name="Обычный 5 2 4 6 2 2" xfId="33905"/>
    <cellStyle name="Обычный 5 2 4 6 3" xfId="25151"/>
    <cellStyle name="Обычный 5 2 4 7" xfId="18778"/>
    <cellStyle name="Обычный 5 2 4 7 2" xfId="28829"/>
    <cellStyle name="Обычный 5 2 4 8" xfId="22168"/>
    <cellStyle name="Обычный 5 2 5" xfId="3913"/>
    <cellStyle name="Обычный 5 2 6" xfId="3914"/>
    <cellStyle name="Обычный 5 2 6 2" xfId="3915"/>
    <cellStyle name="Обычный 5 2 6 2 2" xfId="9318"/>
    <cellStyle name="Обычный 5 2 6 2 2 2" xfId="18779"/>
    <cellStyle name="Обычный 5 2 6 2 2 2 2" xfId="33911"/>
    <cellStyle name="Обычный 5 2 6 2 2 3" xfId="25157"/>
    <cellStyle name="Обычный 5 2 6 2 3" xfId="18780"/>
    <cellStyle name="Обычный 5 2 6 2 3 2" xfId="28835"/>
    <cellStyle name="Обычный 5 2 6 2 4" xfId="22174"/>
    <cellStyle name="Обычный 5 2 6 3" xfId="3916"/>
    <cellStyle name="Обычный 5 2 6 3 2" xfId="9319"/>
    <cellStyle name="Обычный 5 2 6 3 2 2" xfId="18781"/>
    <cellStyle name="Обычный 5 2 6 3 2 2 2" xfId="33912"/>
    <cellStyle name="Обычный 5 2 6 3 2 3" xfId="25158"/>
    <cellStyle name="Обычный 5 2 6 3 3" xfId="18782"/>
    <cellStyle name="Обычный 5 2 6 3 3 2" xfId="28836"/>
    <cellStyle name="Обычный 5 2 6 3 4" xfId="22175"/>
    <cellStyle name="Обычный 5 2 6 4" xfId="3917"/>
    <cellStyle name="Обычный 5 2 6 4 2" xfId="9320"/>
    <cellStyle name="Обычный 5 2 6 4 2 2" xfId="18783"/>
    <cellStyle name="Обычный 5 2 6 4 2 2 2" xfId="33913"/>
    <cellStyle name="Обычный 5 2 6 4 2 3" xfId="25159"/>
    <cellStyle name="Обычный 5 2 6 4 3" xfId="18784"/>
    <cellStyle name="Обычный 5 2 6 4 3 2" xfId="28837"/>
    <cellStyle name="Обычный 5 2 6 4 4" xfId="22176"/>
    <cellStyle name="Обычный 5 2 6 5" xfId="3918"/>
    <cellStyle name="Обычный 5 2 6 5 2" xfId="9321"/>
    <cellStyle name="Обычный 5 2 6 5 2 2" xfId="18785"/>
    <cellStyle name="Обычный 5 2 6 5 2 2 2" xfId="33914"/>
    <cellStyle name="Обычный 5 2 6 5 2 3" xfId="25160"/>
    <cellStyle name="Обычный 5 2 6 5 3" xfId="18786"/>
    <cellStyle name="Обычный 5 2 6 5 3 2" xfId="28838"/>
    <cellStyle name="Обычный 5 2 6 5 4" xfId="22177"/>
    <cellStyle name="Обычный 5 2 6 6" xfId="9317"/>
    <cellStyle name="Обычный 5 2 6 6 2" xfId="18787"/>
    <cellStyle name="Обычный 5 2 6 6 2 2" xfId="33910"/>
    <cellStyle name="Обычный 5 2 6 6 3" xfId="25156"/>
    <cellStyle name="Обычный 5 2 6 7" xfId="18788"/>
    <cellStyle name="Обычный 5 2 6 7 2" xfId="28834"/>
    <cellStyle name="Обычный 5 2 6 8" xfId="22173"/>
    <cellStyle name="Обычный 5 2 7" xfId="3919"/>
    <cellStyle name="Обычный 5 2 7 2" xfId="3920"/>
    <cellStyle name="Обычный 5 2 7 2 2" xfId="9323"/>
    <cellStyle name="Обычный 5 2 7 2 2 2" xfId="18789"/>
    <cellStyle name="Обычный 5 2 7 2 2 2 2" xfId="33916"/>
    <cellStyle name="Обычный 5 2 7 2 2 3" xfId="25162"/>
    <cellStyle name="Обычный 5 2 7 2 3" xfId="18790"/>
    <cellStyle name="Обычный 5 2 7 2 3 2" xfId="28840"/>
    <cellStyle name="Обычный 5 2 7 2 4" xfId="22179"/>
    <cellStyle name="Обычный 5 2 7 3" xfId="3921"/>
    <cellStyle name="Обычный 5 2 7 3 2" xfId="9324"/>
    <cellStyle name="Обычный 5 2 7 3 2 2" xfId="18791"/>
    <cellStyle name="Обычный 5 2 7 3 2 2 2" xfId="33917"/>
    <cellStyle name="Обычный 5 2 7 3 2 3" xfId="25163"/>
    <cellStyle name="Обычный 5 2 7 3 3" xfId="18792"/>
    <cellStyle name="Обычный 5 2 7 3 3 2" xfId="28841"/>
    <cellStyle name="Обычный 5 2 7 3 4" xfId="22180"/>
    <cellStyle name="Обычный 5 2 7 4" xfId="3922"/>
    <cellStyle name="Обычный 5 2 7 4 2" xfId="9325"/>
    <cellStyle name="Обычный 5 2 7 4 2 2" xfId="18793"/>
    <cellStyle name="Обычный 5 2 7 4 2 2 2" xfId="33918"/>
    <cellStyle name="Обычный 5 2 7 4 2 3" xfId="25164"/>
    <cellStyle name="Обычный 5 2 7 4 3" xfId="18794"/>
    <cellStyle name="Обычный 5 2 7 4 3 2" xfId="28842"/>
    <cellStyle name="Обычный 5 2 7 4 4" xfId="22181"/>
    <cellStyle name="Обычный 5 2 7 5" xfId="3923"/>
    <cellStyle name="Обычный 5 2 7 5 2" xfId="9326"/>
    <cellStyle name="Обычный 5 2 7 5 2 2" xfId="18795"/>
    <cellStyle name="Обычный 5 2 7 5 2 2 2" xfId="33919"/>
    <cellStyle name="Обычный 5 2 7 5 2 3" xfId="25165"/>
    <cellStyle name="Обычный 5 2 7 5 3" xfId="18796"/>
    <cellStyle name="Обычный 5 2 7 5 3 2" xfId="28843"/>
    <cellStyle name="Обычный 5 2 7 5 4" xfId="22182"/>
    <cellStyle name="Обычный 5 2 7 6" xfId="9322"/>
    <cellStyle name="Обычный 5 2 7 6 2" xfId="18797"/>
    <cellStyle name="Обычный 5 2 7 6 2 2" xfId="33915"/>
    <cellStyle name="Обычный 5 2 7 6 3" xfId="25161"/>
    <cellStyle name="Обычный 5 2 7 7" xfId="18798"/>
    <cellStyle name="Обычный 5 2 7 7 2" xfId="28839"/>
    <cellStyle name="Обычный 5 2 7 8" xfId="22178"/>
    <cellStyle name="Обычный 5 2 8" xfId="3924"/>
    <cellStyle name="Обычный 5 2 8 2" xfId="3925"/>
    <cellStyle name="Обычный 5 2 8 2 2" xfId="9328"/>
    <cellStyle name="Обычный 5 2 8 2 2 2" xfId="18799"/>
    <cellStyle name="Обычный 5 2 8 2 2 2 2" xfId="33921"/>
    <cellStyle name="Обычный 5 2 8 2 2 3" xfId="25167"/>
    <cellStyle name="Обычный 5 2 8 2 3" xfId="18800"/>
    <cellStyle name="Обычный 5 2 8 2 3 2" xfId="28845"/>
    <cellStyle name="Обычный 5 2 8 2 4" xfId="22184"/>
    <cellStyle name="Обычный 5 2 8 3" xfId="3926"/>
    <cellStyle name="Обычный 5 2 8 3 2" xfId="9329"/>
    <cellStyle name="Обычный 5 2 8 3 2 2" xfId="18801"/>
    <cellStyle name="Обычный 5 2 8 3 2 2 2" xfId="33922"/>
    <cellStyle name="Обычный 5 2 8 3 2 3" xfId="25168"/>
    <cellStyle name="Обычный 5 2 8 3 3" xfId="18802"/>
    <cellStyle name="Обычный 5 2 8 3 3 2" xfId="28846"/>
    <cellStyle name="Обычный 5 2 8 3 4" xfId="22185"/>
    <cellStyle name="Обычный 5 2 8 4" xfId="3927"/>
    <cellStyle name="Обычный 5 2 8 4 2" xfId="9330"/>
    <cellStyle name="Обычный 5 2 8 4 2 2" xfId="18803"/>
    <cellStyle name="Обычный 5 2 8 4 2 2 2" xfId="33923"/>
    <cellStyle name="Обычный 5 2 8 4 2 3" xfId="25169"/>
    <cellStyle name="Обычный 5 2 8 4 3" xfId="18804"/>
    <cellStyle name="Обычный 5 2 8 4 3 2" xfId="28847"/>
    <cellStyle name="Обычный 5 2 8 4 4" xfId="22186"/>
    <cellStyle name="Обычный 5 2 8 5" xfId="3928"/>
    <cellStyle name="Обычный 5 2 8 5 2" xfId="9331"/>
    <cellStyle name="Обычный 5 2 8 5 2 2" xfId="18805"/>
    <cellStyle name="Обычный 5 2 8 5 2 2 2" xfId="33924"/>
    <cellStyle name="Обычный 5 2 8 5 2 3" xfId="25170"/>
    <cellStyle name="Обычный 5 2 8 5 3" xfId="18806"/>
    <cellStyle name="Обычный 5 2 8 5 3 2" xfId="28848"/>
    <cellStyle name="Обычный 5 2 8 5 4" xfId="22187"/>
    <cellStyle name="Обычный 5 2 8 6" xfId="9327"/>
    <cellStyle name="Обычный 5 2 8 6 2" xfId="18807"/>
    <cellStyle name="Обычный 5 2 8 6 2 2" xfId="33920"/>
    <cellStyle name="Обычный 5 2 8 6 3" xfId="25166"/>
    <cellStyle name="Обычный 5 2 8 7" xfId="18808"/>
    <cellStyle name="Обычный 5 2 8 7 2" xfId="28844"/>
    <cellStyle name="Обычный 5 2 8 8" xfId="22183"/>
    <cellStyle name="Обычный 5 2 9" xfId="3929"/>
    <cellStyle name="Обычный 5 2 9 2" xfId="3930"/>
    <cellStyle name="Обычный 5 2 9 2 2" xfId="9333"/>
    <cellStyle name="Обычный 5 2 9 2 2 2" xfId="18809"/>
    <cellStyle name="Обычный 5 2 9 2 2 2 2" xfId="33926"/>
    <cellStyle name="Обычный 5 2 9 2 2 3" xfId="25172"/>
    <cellStyle name="Обычный 5 2 9 2 3" xfId="18810"/>
    <cellStyle name="Обычный 5 2 9 2 3 2" xfId="28850"/>
    <cellStyle name="Обычный 5 2 9 2 4" xfId="22189"/>
    <cellStyle name="Обычный 5 2 9 3" xfId="3931"/>
    <cellStyle name="Обычный 5 2 9 3 2" xfId="9334"/>
    <cellStyle name="Обычный 5 2 9 3 2 2" xfId="18811"/>
    <cellStyle name="Обычный 5 2 9 3 2 2 2" xfId="33927"/>
    <cellStyle name="Обычный 5 2 9 3 2 3" xfId="25173"/>
    <cellStyle name="Обычный 5 2 9 3 3" xfId="18812"/>
    <cellStyle name="Обычный 5 2 9 3 3 2" xfId="28851"/>
    <cellStyle name="Обычный 5 2 9 3 4" xfId="22190"/>
    <cellStyle name="Обычный 5 2 9 4" xfId="3932"/>
    <cellStyle name="Обычный 5 2 9 4 2" xfId="9335"/>
    <cellStyle name="Обычный 5 2 9 4 2 2" xfId="18813"/>
    <cellStyle name="Обычный 5 2 9 4 2 2 2" xfId="33928"/>
    <cellStyle name="Обычный 5 2 9 4 2 3" xfId="25174"/>
    <cellStyle name="Обычный 5 2 9 4 3" xfId="18814"/>
    <cellStyle name="Обычный 5 2 9 4 3 2" xfId="28852"/>
    <cellStyle name="Обычный 5 2 9 4 4" xfId="22191"/>
    <cellStyle name="Обычный 5 2 9 5" xfId="3933"/>
    <cellStyle name="Обычный 5 2 9 5 2" xfId="9336"/>
    <cellStyle name="Обычный 5 2 9 5 2 2" xfId="18815"/>
    <cellStyle name="Обычный 5 2 9 5 2 2 2" xfId="33929"/>
    <cellStyle name="Обычный 5 2 9 5 2 3" xfId="25175"/>
    <cellStyle name="Обычный 5 2 9 5 3" xfId="18816"/>
    <cellStyle name="Обычный 5 2 9 5 3 2" xfId="28853"/>
    <cellStyle name="Обычный 5 2 9 5 4" xfId="22192"/>
    <cellStyle name="Обычный 5 2 9 6" xfId="9332"/>
    <cellStyle name="Обычный 5 2 9 6 2" xfId="18817"/>
    <cellStyle name="Обычный 5 2 9 6 2 2" xfId="33925"/>
    <cellStyle name="Обычный 5 2 9 6 3" xfId="25171"/>
    <cellStyle name="Обычный 5 2 9 7" xfId="18818"/>
    <cellStyle name="Обычный 5 2 9 7 2" xfId="28849"/>
    <cellStyle name="Обычный 5 2 9 8" xfId="22188"/>
    <cellStyle name="Обычный 5 3" xfId="677"/>
    <cellStyle name="Обычный 5 3 2" xfId="3934"/>
    <cellStyle name="Обычный 5 3 2 2" xfId="5114"/>
    <cellStyle name="Обычный 5 3 3" xfId="3935"/>
    <cellStyle name="Обычный 5 3 4" xfId="4121"/>
    <cellStyle name="Обычный 5 3 4 2" xfId="9501"/>
    <cellStyle name="Обычный 5 3 4 2 2" xfId="18819"/>
    <cellStyle name="Обычный 5 3 4 2 2 2" xfId="34086"/>
    <cellStyle name="Обычный 5 3 4 2 3" xfId="25313"/>
    <cellStyle name="Обычный 5 3 4 3" xfId="18820"/>
    <cellStyle name="Обычный 5 3 4 3 2" xfId="29010"/>
    <cellStyle name="Обычный 5 3 4 4" xfId="22330"/>
    <cellStyle name="Обычный 5 3 5" xfId="4628"/>
    <cellStyle name="Обычный 5 3 5 2" xfId="18821"/>
    <cellStyle name="Обычный 5 3 5 2 2" xfId="29477"/>
    <cellStyle name="Обычный 5 3 5 3" xfId="22414"/>
    <cellStyle name="Обычный 5 3 6" xfId="6904"/>
    <cellStyle name="Обычный 5 3 6 2" xfId="18822"/>
    <cellStyle name="Обычный 5 3 6 2 2" xfId="31509"/>
    <cellStyle name="Обычный 5 3 6 3" xfId="22778"/>
    <cellStyle name="Обычный 5 3 7" xfId="10004"/>
    <cellStyle name="Обычный 5 3 7 2" xfId="18823"/>
    <cellStyle name="Обычный 5 3 7 2 2" xfId="34453"/>
    <cellStyle name="Обычный 5 3 7 3" xfId="25712"/>
    <cellStyle name="Обычный 5 3 8" xfId="18824"/>
    <cellStyle name="Обычный 5 3 8 2" xfId="26436"/>
    <cellStyle name="Обычный 5 3 9" xfId="19602"/>
    <cellStyle name="Обычный 5 4" xfId="3936"/>
    <cellStyle name="Обычный 5 4 10" xfId="22193"/>
    <cellStyle name="Обычный 5 4 2" xfId="3937"/>
    <cellStyle name="Обычный 5 4 2 2" xfId="9338"/>
    <cellStyle name="Обычный 5 4 2 2 2" xfId="18825"/>
    <cellStyle name="Обычный 5 4 2 2 2 2" xfId="33931"/>
    <cellStyle name="Обычный 5 4 2 2 3" xfId="25177"/>
    <cellStyle name="Обычный 5 4 2 3" xfId="18826"/>
    <cellStyle name="Обычный 5 4 2 3 2" xfId="28855"/>
    <cellStyle name="Обычный 5 4 2 4" xfId="22194"/>
    <cellStyle name="Обычный 5 4 3" xfId="3938"/>
    <cellStyle name="Обычный 5 4 3 2" xfId="9339"/>
    <cellStyle name="Обычный 5 4 3 2 2" xfId="18827"/>
    <cellStyle name="Обычный 5 4 3 2 2 2" xfId="33932"/>
    <cellStyle name="Обычный 5 4 3 2 3" xfId="25178"/>
    <cellStyle name="Обычный 5 4 3 3" xfId="18828"/>
    <cellStyle name="Обычный 5 4 3 3 2" xfId="28856"/>
    <cellStyle name="Обычный 5 4 3 4" xfId="22195"/>
    <cellStyle name="Обычный 5 4 4" xfId="3939"/>
    <cellStyle name="Обычный 5 4 4 2" xfId="9340"/>
    <cellStyle name="Обычный 5 4 4 2 2" xfId="18829"/>
    <cellStyle name="Обычный 5 4 4 2 2 2" xfId="33933"/>
    <cellStyle name="Обычный 5 4 4 2 3" xfId="25179"/>
    <cellStyle name="Обычный 5 4 4 3" xfId="18830"/>
    <cellStyle name="Обычный 5 4 4 3 2" xfId="28857"/>
    <cellStyle name="Обычный 5 4 4 4" xfId="22196"/>
    <cellStyle name="Обычный 5 4 5" xfId="3940"/>
    <cellStyle name="Обычный 5 4 5 2" xfId="9341"/>
    <cellStyle name="Обычный 5 4 5 2 2" xfId="18831"/>
    <cellStyle name="Обычный 5 4 5 2 2 2" xfId="33934"/>
    <cellStyle name="Обычный 5 4 5 2 3" xfId="25180"/>
    <cellStyle name="Обычный 5 4 5 3" xfId="18832"/>
    <cellStyle name="Обычный 5 4 5 3 2" xfId="28858"/>
    <cellStyle name="Обычный 5 4 5 4" xfId="22197"/>
    <cellStyle name="Обычный 5 4 6" xfId="5115"/>
    <cellStyle name="Обычный 5 4 6 2" xfId="18833"/>
    <cellStyle name="Обычный 5 4 6 2 2" xfId="29900"/>
    <cellStyle name="Обычный 5 4 6 3" xfId="22514"/>
    <cellStyle name="Обычный 5 4 7" xfId="9337"/>
    <cellStyle name="Обычный 5 4 7 2" xfId="18834"/>
    <cellStyle name="Обычный 5 4 7 2 2" xfId="33930"/>
    <cellStyle name="Обычный 5 4 7 3" xfId="25176"/>
    <cellStyle name="Обычный 5 4 8" xfId="10331"/>
    <cellStyle name="Обычный 5 4 8 2" xfId="18835"/>
    <cellStyle name="Обычный 5 4 8 2 2" xfId="34732"/>
    <cellStyle name="Обычный 5 4 8 3" xfId="26029"/>
    <cellStyle name="Обычный 5 4 9" xfId="18836"/>
    <cellStyle name="Обычный 5 4 9 2" xfId="28854"/>
    <cellStyle name="Обычный 5 5" xfId="3941"/>
    <cellStyle name="Обычный 5 5 2" xfId="3942"/>
    <cellStyle name="Обычный 5 5 2 2" xfId="9343"/>
    <cellStyle name="Обычный 5 5 2 2 2" xfId="18837"/>
    <cellStyle name="Обычный 5 5 2 2 2 2" xfId="33936"/>
    <cellStyle name="Обычный 5 5 2 2 3" xfId="25182"/>
    <cellStyle name="Обычный 5 5 2 3" xfId="18838"/>
    <cellStyle name="Обычный 5 5 2 3 2" xfId="28860"/>
    <cellStyle name="Обычный 5 5 2 4" xfId="22199"/>
    <cellStyle name="Обычный 5 5 3" xfId="3943"/>
    <cellStyle name="Обычный 5 5 3 2" xfId="9344"/>
    <cellStyle name="Обычный 5 5 3 2 2" xfId="18839"/>
    <cellStyle name="Обычный 5 5 3 2 2 2" xfId="33937"/>
    <cellStyle name="Обычный 5 5 3 2 3" xfId="25183"/>
    <cellStyle name="Обычный 5 5 3 3" xfId="18840"/>
    <cellStyle name="Обычный 5 5 3 3 2" xfId="28861"/>
    <cellStyle name="Обычный 5 5 3 4" xfId="22200"/>
    <cellStyle name="Обычный 5 5 4" xfId="3944"/>
    <cellStyle name="Обычный 5 5 4 2" xfId="9345"/>
    <cellStyle name="Обычный 5 5 4 2 2" xfId="18841"/>
    <cellStyle name="Обычный 5 5 4 2 2 2" xfId="33938"/>
    <cellStyle name="Обычный 5 5 4 2 3" xfId="25184"/>
    <cellStyle name="Обычный 5 5 4 3" xfId="18842"/>
    <cellStyle name="Обычный 5 5 4 3 2" xfId="28862"/>
    <cellStyle name="Обычный 5 5 4 4" xfId="22201"/>
    <cellStyle name="Обычный 5 5 5" xfId="3945"/>
    <cellStyle name="Обычный 5 5 5 2" xfId="9346"/>
    <cellStyle name="Обычный 5 5 5 2 2" xfId="18843"/>
    <cellStyle name="Обычный 5 5 5 2 2 2" xfId="33939"/>
    <cellStyle name="Обычный 5 5 5 2 3" xfId="25185"/>
    <cellStyle name="Обычный 5 5 5 3" xfId="18844"/>
    <cellStyle name="Обычный 5 5 5 3 2" xfId="28863"/>
    <cellStyle name="Обычный 5 5 5 4" xfId="22202"/>
    <cellStyle name="Обычный 5 5 6" xfId="9342"/>
    <cellStyle name="Обычный 5 5 6 2" xfId="18845"/>
    <cellStyle name="Обычный 5 5 6 2 2" xfId="33935"/>
    <cellStyle name="Обычный 5 5 6 3" xfId="25181"/>
    <cellStyle name="Обычный 5 5 7" xfId="18846"/>
    <cellStyle name="Обычный 5 5 7 2" xfId="28859"/>
    <cellStyle name="Обычный 5 5 8" xfId="22198"/>
    <cellStyle name="Обычный 5 6" xfId="3946"/>
    <cellStyle name="Обычный 5 6 2" xfId="3947"/>
    <cellStyle name="Обычный 5 6 2 2" xfId="9348"/>
    <cellStyle name="Обычный 5 6 2 2 2" xfId="18847"/>
    <cellStyle name="Обычный 5 6 2 2 2 2" xfId="33941"/>
    <cellStyle name="Обычный 5 6 2 2 3" xfId="25187"/>
    <cellStyle name="Обычный 5 6 2 3" xfId="18848"/>
    <cellStyle name="Обычный 5 6 2 3 2" xfId="28865"/>
    <cellStyle name="Обычный 5 6 2 4" xfId="22204"/>
    <cellStyle name="Обычный 5 6 3" xfId="3948"/>
    <cellStyle name="Обычный 5 6 3 2" xfId="9349"/>
    <cellStyle name="Обычный 5 6 3 2 2" xfId="18849"/>
    <cellStyle name="Обычный 5 6 3 2 2 2" xfId="33942"/>
    <cellStyle name="Обычный 5 6 3 2 3" xfId="25188"/>
    <cellStyle name="Обычный 5 6 3 3" xfId="18850"/>
    <cellStyle name="Обычный 5 6 3 3 2" xfId="28866"/>
    <cellStyle name="Обычный 5 6 3 4" xfId="22205"/>
    <cellStyle name="Обычный 5 6 4" xfId="3949"/>
    <cellStyle name="Обычный 5 6 4 2" xfId="9350"/>
    <cellStyle name="Обычный 5 6 4 2 2" xfId="18851"/>
    <cellStyle name="Обычный 5 6 4 2 2 2" xfId="33943"/>
    <cellStyle name="Обычный 5 6 4 2 3" xfId="25189"/>
    <cellStyle name="Обычный 5 6 4 3" xfId="18852"/>
    <cellStyle name="Обычный 5 6 4 3 2" xfId="28867"/>
    <cellStyle name="Обычный 5 6 4 4" xfId="22206"/>
    <cellStyle name="Обычный 5 6 5" xfId="3950"/>
    <cellStyle name="Обычный 5 6 5 2" xfId="9351"/>
    <cellStyle name="Обычный 5 6 5 2 2" xfId="18853"/>
    <cellStyle name="Обычный 5 6 5 2 2 2" xfId="33944"/>
    <cellStyle name="Обычный 5 6 5 2 3" xfId="25190"/>
    <cellStyle name="Обычный 5 6 5 3" xfId="18854"/>
    <cellStyle name="Обычный 5 6 5 3 2" xfId="28868"/>
    <cellStyle name="Обычный 5 6 5 4" xfId="22207"/>
    <cellStyle name="Обычный 5 6 6" xfId="9347"/>
    <cellStyle name="Обычный 5 6 6 2" xfId="18855"/>
    <cellStyle name="Обычный 5 6 6 2 2" xfId="33940"/>
    <cellStyle name="Обычный 5 6 6 3" xfId="25186"/>
    <cellStyle name="Обычный 5 6 7" xfId="18856"/>
    <cellStyle name="Обычный 5 6 7 2" xfId="28864"/>
    <cellStyle name="Обычный 5 6 8" xfId="22203"/>
    <cellStyle name="Обычный 5 7" xfId="3951"/>
    <cellStyle name="Обычный 5 7 2" xfId="3952"/>
    <cellStyle name="Обычный 5 7 2 2" xfId="9353"/>
    <cellStyle name="Обычный 5 7 2 2 2" xfId="18857"/>
    <cellStyle name="Обычный 5 7 2 2 2 2" xfId="33946"/>
    <cellStyle name="Обычный 5 7 2 2 3" xfId="25192"/>
    <cellStyle name="Обычный 5 7 2 3" xfId="18858"/>
    <cellStyle name="Обычный 5 7 2 3 2" xfId="28870"/>
    <cellStyle name="Обычный 5 7 2 4" xfId="22209"/>
    <cellStyle name="Обычный 5 7 3" xfId="3953"/>
    <cellStyle name="Обычный 5 7 3 2" xfId="9354"/>
    <cellStyle name="Обычный 5 7 3 2 2" xfId="18859"/>
    <cellStyle name="Обычный 5 7 3 2 2 2" xfId="33947"/>
    <cellStyle name="Обычный 5 7 3 2 3" xfId="25193"/>
    <cellStyle name="Обычный 5 7 3 3" xfId="18860"/>
    <cellStyle name="Обычный 5 7 3 3 2" xfId="28871"/>
    <cellStyle name="Обычный 5 7 3 4" xfId="22210"/>
    <cellStyle name="Обычный 5 7 4" xfId="3954"/>
    <cellStyle name="Обычный 5 7 4 2" xfId="9355"/>
    <cellStyle name="Обычный 5 7 4 2 2" xfId="18861"/>
    <cellStyle name="Обычный 5 7 4 2 2 2" xfId="33948"/>
    <cellStyle name="Обычный 5 7 4 2 3" xfId="25194"/>
    <cellStyle name="Обычный 5 7 4 3" xfId="18862"/>
    <cellStyle name="Обычный 5 7 4 3 2" xfId="28872"/>
    <cellStyle name="Обычный 5 7 4 4" xfId="22211"/>
    <cellStyle name="Обычный 5 7 5" xfId="3955"/>
    <cellStyle name="Обычный 5 7 5 2" xfId="9356"/>
    <cellStyle name="Обычный 5 7 5 2 2" xfId="18863"/>
    <cellStyle name="Обычный 5 7 5 2 2 2" xfId="33949"/>
    <cellStyle name="Обычный 5 7 5 2 3" xfId="25195"/>
    <cellStyle name="Обычный 5 7 5 3" xfId="18864"/>
    <cellStyle name="Обычный 5 7 5 3 2" xfId="28873"/>
    <cellStyle name="Обычный 5 7 5 4" xfId="22212"/>
    <cellStyle name="Обычный 5 7 6" xfId="9352"/>
    <cellStyle name="Обычный 5 7 6 2" xfId="18865"/>
    <cellStyle name="Обычный 5 7 6 2 2" xfId="33945"/>
    <cellStyle name="Обычный 5 7 6 3" xfId="25191"/>
    <cellStyle name="Обычный 5 7 7" xfId="18866"/>
    <cellStyle name="Обычный 5 7 7 2" xfId="28869"/>
    <cellStyle name="Обычный 5 7 8" xfId="22208"/>
    <cellStyle name="Обычный 5 8" xfId="3956"/>
    <cellStyle name="Обычный 5 8 2" xfId="3957"/>
    <cellStyle name="Обычный 5 8 2 2" xfId="9358"/>
    <cellStyle name="Обычный 5 8 2 2 2" xfId="18867"/>
    <cellStyle name="Обычный 5 8 2 2 2 2" xfId="33951"/>
    <cellStyle name="Обычный 5 8 2 2 3" xfId="25197"/>
    <cellStyle name="Обычный 5 8 2 3" xfId="18868"/>
    <cellStyle name="Обычный 5 8 2 3 2" xfId="28875"/>
    <cellStyle name="Обычный 5 8 2 4" xfId="22214"/>
    <cellStyle name="Обычный 5 8 3" xfId="3958"/>
    <cellStyle name="Обычный 5 8 3 2" xfId="9359"/>
    <cellStyle name="Обычный 5 8 3 2 2" xfId="18869"/>
    <cellStyle name="Обычный 5 8 3 2 2 2" xfId="33952"/>
    <cellStyle name="Обычный 5 8 3 2 3" xfId="25198"/>
    <cellStyle name="Обычный 5 8 3 3" xfId="18870"/>
    <cellStyle name="Обычный 5 8 3 3 2" xfId="28876"/>
    <cellStyle name="Обычный 5 8 3 4" xfId="22215"/>
    <cellStyle name="Обычный 5 8 4" xfId="3959"/>
    <cellStyle name="Обычный 5 8 4 2" xfId="9360"/>
    <cellStyle name="Обычный 5 8 4 2 2" xfId="18871"/>
    <cellStyle name="Обычный 5 8 4 2 2 2" xfId="33953"/>
    <cellStyle name="Обычный 5 8 4 2 3" xfId="25199"/>
    <cellStyle name="Обычный 5 8 4 3" xfId="18872"/>
    <cellStyle name="Обычный 5 8 4 3 2" xfId="28877"/>
    <cellStyle name="Обычный 5 8 4 4" xfId="22216"/>
    <cellStyle name="Обычный 5 8 5" xfId="3960"/>
    <cellStyle name="Обычный 5 8 5 2" xfId="9361"/>
    <cellStyle name="Обычный 5 8 5 2 2" xfId="18873"/>
    <cellStyle name="Обычный 5 8 5 2 2 2" xfId="33954"/>
    <cellStyle name="Обычный 5 8 5 2 3" xfId="25200"/>
    <cellStyle name="Обычный 5 8 5 3" xfId="18874"/>
    <cellStyle name="Обычный 5 8 5 3 2" xfId="28878"/>
    <cellStyle name="Обычный 5 8 5 4" xfId="22217"/>
    <cellStyle name="Обычный 5 8 6" xfId="9357"/>
    <cellStyle name="Обычный 5 8 6 2" xfId="18875"/>
    <cellStyle name="Обычный 5 8 6 2 2" xfId="33950"/>
    <cellStyle name="Обычный 5 8 6 3" xfId="25196"/>
    <cellStyle name="Обычный 5 8 7" xfId="18876"/>
    <cellStyle name="Обычный 5 8 7 2" xfId="28874"/>
    <cellStyle name="Обычный 5 8 8" xfId="22213"/>
    <cellStyle name="Обычный 5 9" xfId="3961"/>
    <cellStyle name="Обычный 5 9 2" xfId="3962"/>
    <cellStyle name="Обычный 5 9 2 2" xfId="9363"/>
    <cellStyle name="Обычный 5 9 2 2 2" xfId="18877"/>
    <cellStyle name="Обычный 5 9 2 2 2 2" xfId="33956"/>
    <cellStyle name="Обычный 5 9 2 2 3" xfId="25202"/>
    <cellStyle name="Обычный 5 9 2 3" xfId="18878"/>
    <cellStyle name="Обычный 5 9 2 3 2" xfId="28880"/>
    <cellStyle name="Обычный 5 9 2 4" xfId="22219"/>
    <cellStyle name="Обычный 5 9 3" xfId="3963"/>
    <cellStyle name="Обычный 5 9 3 2" xfId="9364"/>
    <cellStyle name="Обычный 5 9 3 2 2" xfId="18879"/>
    <cellStyle name="Обычный 5 9 3 2 2 2" xfId="33957"/>
    <cellStyle name="Обычный 5 9 3 2 3" xfId="25203"/>
    <cellStyle name="Обычный 5 9 3 3" xfId="18880"/>
    <cellStyle name="Обычный 5 9 3 3 2" xfId="28881"/>
    <cellStyle name="Обычный 5 9 3 4" xfId="22220"/>
    <cellStyle name="Обычный 5 9 4" xfId="3964"/>
    <cellStyle name="Обычный 5 9 4 2" xfId="9365"/>
    <cellStyle name="Обычный 5 9 4 2 2" xfId="18881"/>
    <cellStyle name="Обычный 5 9 4 2 2 2" xfId="33958"/>
    <cellStyle name="Обычный 5 9 4 2 3" xfId="25204"/>
    <cellStyle name="Обычный 5 9 4 3" xfId="18882"/>
    <cellStyle name="Обычный 5 9 4 3 2" xfId="28882"/>
    <cellStyle name="Обычный 5 9 4 4" xfId="22221"/>
    <cellStyle name="Обычный 5 9 5" xfId="3965"/>
    <cellStyle name="Обычный 5 9 5 2" xfId="9366"/>
    <cellStyle name="Обычный 5 9 5 2 2" xfId="18883"/>
    <cellStyle name="Обычный 5 9 5 2 2 2" xfId="33959"/>
    <cellStyle name="Обычный 5 9 5 2 3" xfId="25205"/>
    <cellStyle name="Обычный 5 9 5 3" xfId="18884"/>
    <cellStyle name="Обычный 5 9 5 3 2" xfId="28883"/>
    <cellStyle name="Обычный 5 9 5 4" xfId="22222"/>
    <cellStyle name="Обычный 5 9 6" xfId="9362"/>
    <cellStyle name="Обычный 5 9 6 2" xfId="18885"/>
    <cellStyle name="Обычный 5 9 6 2 2" xfId="33955"/>
    <cellStyle name="Обычный 5 9 6 3" xfId="25201"/>
    <cellStyle name="Обычный 5 9 7" xfId="18886"/>
    <cellStyle name="Обычный 5 9 7 2" xfId="28879"/>
    <cellStyle name="Обычный 5 9 8" xfId="22218"/>
    <cellStyle name="Обычный 5_нефть (сценарии)" xfId="5258"/>
    <cellStyle name="Обычный 50" xfId="19354"/>
    <cellStyle name="Обычный 50 2" xfId="36943"/>
    <cellStyle name="Обычный 51" xfId="19358"/>
    <cellStyle name="Обычный 51 2" xfId="36944"/>
    <cellStyle name="Обычный 52" xfId="19355"/>
    <cellStyle name="Обычный 52 2" xfId="36945"/>
    <cellStyle name="Обычный 53" xfId="19357"/>
    <cellStyle name="Обычный 53 2" xfId="36946"/>
    <cellStyle name="Обычный 54" xfId="36857"/>
    <cellStyle name="Обычный 54 2" xfId="36947"/>
    <cellStyle name="Обычный 55" xfId="36861"/>
    <cellStyle name="Обычный 55 2" xfId="36948"/>
    <cellStyle name="Обычный 56" xfId="36862"/>
    <cellStyle name="Обычный 56 2" xfId="36949"/>
    <cellStyle name="Обычный 57" xfId="36866"/>
    <cellStyle name="Обычный 57 2" xfId="36950"/>
    <cellStyle name="Обычный 58" xfId="36864"/>
    <cellStyle name="Обычный 58 2" xfId="36951"/>
    <cellStyle name="Обычный 59" xfId="36867"/>
    <cellStyle name="Обычный 59 2" xfId="36952"/>
    <cellStyle name="Обычный 6" xfId="8"/>
    <cellStyle name="Обычный 6 2" xfId="423"/>
    <cellStyle name="Обычный 6 2 2" xfId="9810"/>
    <cellStyle name="Обычный 6 2 2 2" xfId="9811"/>
    <cellStyle name="Обычный 6 2 2 2 2" xfId="18887"/>
    <cellStyle name="Обычный 6 2 2 2 2 2" xfId="34328"/>
    <cellStyle name="Обычный 6 2 2 2 3" xfId="25529"/>
    <cellStyle name="Обычный 6 2 2 3" xfId="18888"/>
    <cellStyle name="Обычный 6 2 2 3 2" xfId="34327"/>
    <cellStyle name="Обычный 6 2 2 4" xfId="25528"/>
    <cellStyle name="Обычный 6 2 3" xfId="9812"/>
    <cellStyle name="Обычный 6 2 3 2" xfId="18889"/>
    <cellStyle name="Обычный 6 2 3 2 2" xfId="34329"/>
    <cellStyle name="Обычный 6 2 3 3" xfId="25530"/>
    <cellStyle name="Обычный 6 3" xfId="424"/>
    <cellStyle name="Обычный 6 3 2" xfId="9813"/>
    <cellStyle name="Обычный 6 3 2 2" xfId="9814"/>
    <cellStyle name="Обычный 6 3 2 2 2" xfId="18890"/>
    <cellStyle name="Обычный 6 3 2 2 2 2" xfId="34331"/>
    <cellStyle name="Обычный 6 3 2 2 3" xfId="25532"/>
    <cellStyle name="Обычный 6 3 2 3" xfId="18891"/>
    <cellStyle name="Обычный 6 3 2 3 2" xfId="34330"/>
    <cellStyle name="Обычный 6 3 2 4" xfId="25531"/>
    <cellStyle name="Обычный 6 3 3" xfId="9815"/>
    <cellStyle name="Обычный 6 3 3 2" xfId="18892"/>
    <cellStyle name="Обычный 6 3 3 2 2" xfId="34332"/>
    <cellStyle name="Обычный 6 3 3 3" xfId="25533"/>
    <cellStyle name="Обычный 6 4" xfId="678"/>
    <cellStyle name="Обычный 6 4 2" xfId="9816"/>
    <cellStyle name="Обычный 6 4 2 2" xfId="18893"/>
    <cellStyle name="Обычный 6 4 2 2 2" xfId="34333"/>
    <cellStyle name="Обычный 6 4 2 3" xfId="25534"/>
    <cellStyle name="Обычный 6 5" xfId="3966"/>
    <cellStyle name="Обычный 6 5 2" xfId="5116"/>
    <cellStyle name="Обычный 6 6" xfId="9817"/>
    <cellStyle name="Обычный 6 6 2" xfId="10406"/>
    <cellStyle name="Обычный 6 6 2 2" xfId="18894"/>
    <cellStyle name="Обычный 6 6 2 2 2" xfId="34787"/>
    <cellStyle name="Обычный 6 6 2 3" xfId="26096"/>
    <cellStyle name="Обычный 6 6 3" xfId="18895"/>
    <cellStyle name="Обычный 6 6 3 2" xfId="34334"/>
    <cellStyle name="Обычный 6 6 4" xfId="25535"/>
    <cellStyle name="Обычный 6 7" xfId="18896"/>
    <cellStyle name="Обычный 6 8" xfId="18897"/>
    <cellStyle name="Обычный 6 9" xfId="19345"/>
    <cellStyle name="Обычный 60" xfId="36868"/>
    <cellStyle name="Обычный 60 2" xfId="36953"/>
    <cellStyle name="Обычный 61" xfId="36869"/>
    <cellStyle name="Обычный 61 2" xfId="36954"/>
    <cellStyle name="Обычный 62" xfId="36870"/>
    <cellStyle name="Обычный 62 2" xfId="36955"/>
    <cellStyle name="Обычный 63" xfId="36871"/>
    <cellStyle name="Обычный 63 2" xfId="36956"/>
    <cellStyle name="Обычный 64" xfId="36872"/>
    <cellStyle name="Обычный 64 2" xfId="36889"/>
    <cellStyle name="Обычный 65" xfId="36895"/>
    <cellStyle name="Обычный 65 2" xfId="36957"/>
    <cellStyle name="Обычный 65 3" xfId="36963"/>
    <cellStyle name="Обычный 66" xfId="36927"/>
    <cellStyle name="Обычный 66 2" xfId="36958"/>
    <cellStyle name="Обычный 67" xfId="36928"/>
    <cellStyle name="Обычный 67 2" xfId="36959"/>
    <cellStyle name="Обычный 68" xfId="36929"/>
    <cellStyle name="Обычный 68 2" xfId="36960"/>
    <cellStyle name="Обычный 69" xfId="36930"/>
    <cellStyle name="Обычный 69 2" xfId="36961"/>
    <cellStyle name="Обычный 7" xfId="425"/>
    <cellStyle name="Обычный 7 2" xfId="426"/>
    <cellStyle name="Обычный 7 2 2" xfId="3967"/>
    <cellStyle name="Обычный 7 3" xfId="3968"/>
    <cellStyle name="Обычный 70" xfId="36931"/>
    <cellStyle name="Обычный 70 2" xfId="36962"/>
    <cellStyle name="Обычный 71" xfId="36938"/>
    <cellStyle name="Обычный 71 2" xfId="36964"/>
    <cellStyle name="Обычный 8" xfId="427"/>
    <cellStyle name="Обычный 8 2" xfId="3969"/>
    <cellStyle name="Обычный 8 2 2" xfId="5117"/>
    <cellStyle name="Обычный 8 2 3" xfId="36879"/>
    <cellStyle name="Обычный 8 3" xfId="36880"/>
    <cellStyle name="Обычный 9" xfId="3"/>
    <cellStyle name="Обычный 9 2" xfId="428"/>
    <cellStyle name="Обычный 9 3" xfId="3970"/>
    <cellStyle name="Обычный 9 3 2" xfId="5118"/>
    <cellStyle name="Обычный 9 3 2 2" xfId="18898"/>
    <cellStyle name="Обычный 9 3 2 2 2" xfId="29901"/>
    <cellStyle name="Обычный 9 3 2 3" xfId="22515"/>
    <cellStyle name="Обычный 9 3 3" xfId="9367"/>
    <cellStyle name="Обычный 9 3 3 2" xfId="18899"/>
    <cellStyle name="Обычный 9 3 3 2 2" xfId="33960"/>
    <cellStyle name="Обычный 9 3 3 3" xfId="25206"/>
    <cellStyle name="Обычный 9 3 4" xfId="10332"/>
    <cellStyle name="Обычный 9 3 4 2" xfId="18900"/>
    <cellStyle name="Обычный 9 3 4 2 2" xfId="34733"/>
    <cellStyle name="Обычный 9 3 4 3" xfId="26030"/>
    <cellStyle name="Обычный 9 3 5" xfId="18901"/>
    <cellStyle name="Обычный 9 3 5 2" xfId="28884"/>
    <cellStyle name="Обычный 9 3 6" xfId="22223"/>
    <cellStyle name="Обычный 9 4" xfId="18902"/>
    <cellStyle name="Плохой 2" xfId="429"/>
    <cellStyle name="Плохой 2 2" xfId="430"/>
    <cellStyle name="Плохой 2 2 2" xfId="3971"/>
    <cellStyle name="Плохой 2 3" xfId="431"/>
    <cellStyle name="Плохой 2 3 2" xfId="36932"/>
    <cellStyle name="Пояснение 2" xfId="432"/>
    <cellStyle name="Пояснение 2 2" xfId="433"/>
    <cellStyle name="Пояснение 2 2 2" xfId="3972"/>
    <cellStyle name="Пояснение 2 3" xfId="434"/>
    <cellStyle name="Пояснение 2 3 2" xfId="36933"/>
    <cellStyle name="Примечание 2" xfId="435"/>
    <cellStyle name="Примечание 2 10" xfId="3973"/>
    <cellStyle name="Примечание 2 10 10" xfId="22225"/>
    <cellStyle name="Примечание 2 10 2" xfId="3974"/>
    <cellStyle name="Примечание 2 10 2 2" xfId="9369"/>
    <cellStyle name="Примечание 2 10 2 2 2" xfId="18903"/>
    <cellStyle name="Примечание 2 10 2 2 2 2" xfId="33962"/>
    <cellStyle name="Примечание 2 10 2 2 3" xfId="25208"/>
    <cellStyle name="Примечание 2 10 2 3" xfId="18904"/>
    <cellStyle name="Примечание 2 10 2 3 2" xfId="28886"/>
    <cellStyle name="Примечание 2 10 2 4" xfId="22226"/>
    <cellStyle name="Примечание 2 10 3" xfId="3975"/>
    <cellStyle name="Примечание 2 10 3 2" xfId="9370"/>
    <cellStyle name="Примечание 2 10 3 2 2" xfId="18905"/>
    <cellStyle name="Примечание 2 10 3 2 2 2" xfId="33963"/>
    <cellStyle name="Примечание 2 10 3 2 3" xfId="25209"/>
    <cellStyle name="Примечание 2 10 3 3" xfId="18906"/>
    <cellStyle name="Примечание 2 10 3 3 2" xfId="28887"/>
    <cellStyle name="Примечание 2 10 3 4" xfId="22227"/>
    <cellStyle name="Примечание 2 10 4" xfId="3976"/>
    <cellStyle name="Примечание 2 10 4 2" xfId="9371"/>
    <cellStyle name="Примечание 2 10 4 2 2" xfId="18907"/>
    <cellStyle name="Примечание 2 10 4 2 2 2" xfId="33964"/>
    <cellStyle name="Примечание 2 10 4 2 3" xfId="25210"/>
    <cellStyle name="Примечание 2 10 4 3" xfId="18908"/>
    <cellStyle name="Примечание 2 10 4 3 2" xfId="28888"/>
    <cellStyle name="Примечание 2 10 4 4" xfId="22228"/>
    <cellStyle name="Примечание 2 10 5" xfId="3977"/>
    <cellStyle name="Примечание 2 10 5 2" xfId="9372"/>
    <cellStyle name="Примечание 2 10 5 2 2" xfId="18909"/>
    <cellStyle name="Примечание 2 10 5 2 2 2" xfId="33965"/>
    <cellStyle name="Примечание 2 10 5 2 3" xfId="25211"/>
    <cellStyle name="Примечание 2 10 5 3" xfId="18910"/>
    <cellStyle name="Примечание 2 10 5 3 2" xfId="28889"/>
    <cellStyle name="Примечание 2 10 5 4" xfId="22229"/>
    <cellStyle name="Примечание 2 10 6" xfId="9368"/>
    <cellStyle name="Примечание 2 10 6 2" xfId="18911"/>
    <cellStyle name="Примечание 2 10 6 2 2" xfId="33961"/>
    <cellStyle name="Примечание 2 10 6 3" xfId="25207"/>
    <cellStyle name="Примечание 2 10 7" xfId="10417"/>
    <cellStyle name="Примечание 2 10 7 2" xfId="18912"/>
    <cellStyle name="Примечание 2 10 7 2 2" xfId="34798"/>
    <cellStyle name="Примечание 2 10 7 3" xfId="26107"/>
    <cellStyle name="Примечание 2 10 8" xfId="10650"/>
    <cellStyle name="Примечание 2 10 8 2" xfId="26328"/>
    <cellStyle name="Примечание 2 10 9" xfId="18913"/>
    <cellStyle name="Примечание 2 10 9 2" xfId="28885"/>
    <cellStyle name="Примечание 2 11" xfId="3978"/>
    <cellStyle name="Примечание 2 11 2" xfId="9373"/>
    <cellStyle name="Примечание 2 11 2 2" xfId="18914"/>
    <cellStyle name="Примечание 2 11 2 2 2" xfId="33966"/>
    <cellStyle name="Примечание 2 11 2 3" xfId="25212"/>
    <cellStyle name="Примечание 2 11 3" xfId="18915"/>
    <cellStyle name="Примечание 2 11 3 2" xfId="28890"/>
    <cellStyle name="Примечание 2 11 4" xfId="22230"/>
    <cellStyle name="Примечание 2 12" xfId="3979"/>
    <cellStyle name="Примечание 2 12 2" xfId="9374"/>
    <cellStyle name="Примечание 2 12 2 2" xfId="18916"/>
    <cellStyle name="Примечание 2 12 2 2 2" xfId="33967"/>
    <cellStyle name="Примечание 2 12 2 3" xfId="25213"/>
    <cellStyle name="Примечание 2 12 3" xfId="18917"/>
    <cellStyle name="Примечание 2 12 3 2" xfId="28891"/>
    <cellStyle name="Примечание 2 12 4" xfId="22231"/>
    <cellStyle name="Примечание 2 13" xfId="3980"/>
    <cellStyle name="Примечание 2 13 2" xfId="9375"/>
    <cellStyle name="Примечание 2 13 2 2" xfId="18918"/>
    <cellStyle name="Примечание 2 13 2 2 2" xfId="33968"/>
    <cellStyle name="Примечание 2 13 2 3" xfId="25214"/>
    <cellStyle name="Примечание 2 13 3" xfId="18919"/>
    <cellStyle name="Примечание 2 13 3 2" xfId="28892"/>
    <cellStyle name="Примечание 2 13 4" xfId="22232"/>
    <cellStyle name="Примечание 2 14" xfId="3981"/>
    <cellStyle name="Примечание 2 14 2" xfId="9376"/>
    <cellStyle name="Примечание 2 14 2 2" xfId="18920"/>
    <cellStyle name="Примечание 2 14 2 2 2" xfId="33969"/>
    <cellStyle name="Примечание 2 14 2 3" xfId="25215"/>
    <cellStyle name="Примечание 2 14 3" xfId="18921"/>
    <cellStyle name="Примечание 2 14 3 2" xfId="28893"/>
    <cellStyle name="Примечание 2 14 4" xfId="22233"/>
    <cellStyle name="Примечание 2 15" xfId="4190"/>
    <cellStyle name="Примечание 2 15 2" xfId="9570"/>
    <cellStyle name="Примечание 2 15 2 2" xfId="18922"/>
    <cellStyle name="Примечание 2 15 2 2 2" xfId="34150"/>
    <cellStyle name="Примечание 2 15 2 3" xfId="25332"/>
    <cellStyle name="Примечание 2 15 3" xfId="18923"/>
    <cellStyle name="Примечание 2 15 3 2" xfId="29073"/>
    <cellStyle name="Примечание 2 15 4" xfId="22350"/>
    <cellStyle name="Примечание 2 16" xfId="4594"/>
    <cellStyle name="Примечание 2 16 2" xfId="18924"/>
    <cellStyle name="Примечание 2 16 2 2" xfId="29443"/>
    <cellStyle name="Примечание 2 16 3" xfId="34903"/>
    <cellStyle name="Примечание 2 17" xfId="4310"/>
    <cellStyle name="Примечание 2 17 2" xfId="18925"/>
    <cellStyle name="Примечание 2 17 2 2" xfId="29175"/>
    <cellStyle name="Примечание 2 17 3" xfId="21280"/>
    <cellStyle name="Примечание 2 18" xfId="4434"/>
    <cellStyle name="Примечание 2 18 2" xfId="18926"/>
    <cellStyle name="Примечание 2 18 2 2" xfId="29294"/>
    <cellStyle name="Примечание 2 18 3" xfId="19383"/>
    <cellStyle name="Примечание 2 19" xfId="4223"/>
    <cellStyle name="Примечание 2 19 2" xfId="18927"/>
    <cellStyle name="Примечание 2 19 2 2" xfId="29095"/>
    <cellStyle name="Примечание 2 19 3" xfId="21426"/>
    <cellStyle name="Примечание 2 2" xfId="436"/>
    <cellStyle name="Примечание 2 2 10" xfId="5682"/>
    <cellStyle name="Примечание 2 2 10 2" xfId="18928"/>
    <cellStyle name="Примечание 2 2 10 2 2" xfId="30355"/>
    <cellStyle name="Примечание 2 2 10 3" xfId="35745"/>
    <cellStyle name="Примечание 2 2 11" xfId="6219"/>
    <cellStyle name="Примечание 2 2 11 2" xfId="18929"/>
    <cellStyle name="Примечание 2 2 11 2 2" xfId="30854"/>
    <cellStyle name="Примечание 2 2 11 3" xfId="36230"/>
    <cellStyle name="Примечание 2 2 12" xfId="6140"/>
    <cellStyle name="Примечание 2 2 12 2" xfId="18930"/>
    <cellStyle name="Примечание 2 2 12 2 2" xfId="30780"/>
    <cellStyle name="Примечание 2 2 12 3" xfId="36156"/>
    <cellStyle name="Примечание 2 2 13" xfId="6257"/>
    <cellStyle name="Примечание 2 2 13 2" xfId="18931"/>
    <cellStyle name="Примечание 2 2 13 2 2" xfId="30888"/>
    <cellStyle name="Примечание 2 2 13 3" xfId="36264"/>
    <cellStyle name="Примечание 2 2 14" xfId="9997"/>
    <cellStyle name="Примечание 2 2 14 2" xfId="18932"/>
    <cellStyle name="Примечание 2 2 14 2 2" xfId="34446"/>
    <cellStyle name="Примечание 2 2 14 3" xfId="25705"/>
    <cellStyle name="Примечание 2 2 15" xfId="10050"/>
    <cellStyle name="Примечание 2 2 15 2" xfId="25749"/>
    <cellStyle name="Примечание 2 2 16" xfId="22494"/>
    <cellStyle name="Примечание 2 2 2" xfId="524"/>
    <cellStyle name="Примечание 2 2 2 10" xfId="6446"/>
    <cellStyle name="Примечание 2 2 2 10 2" xfId="18933"/>
    <cellStyle name="Примечание 2 2 2 10 2 2" xfId="31071"/>
    <cellStyle name="Примечание 2 2 2 10 3" xfId="36441"/>
    <cellStyle name="Примечание 2 2 2 11" xfId="6227"/>
    <cellStyle name="Примечание 2 2 2 11 2" xfId="18934"/>
    <cellStyle name="Примечание 2 2 2 11 2 2" xfId="30860"/>
    <cellStyle name="Примечание 2 2 2 11 3" xfId="36236"/>
    <cellStyle name="Примечание 2 2 2 12" xfId="9998"/>
    <cellStyle name="Примечание 2 2 2 12 2" xfId="18935"/>
    <cellStyle name="Примечание 2 2 2 12 2 2" xfId="34447"/>
    <cellStyle name="Примечание 2 2 2 12 3" xfId="25706"/>
    <cellStyle name="Примечание 2 2 2 13" xfId="9901"/>
    <cellStyle name="Примечание 2 2 2 13 2" xfId="25611"/>
    <cellStyle name="Примечание 2 2 2 14" xfId="22634"/>
    <cellStyle name="Примечание 2 2 2 2" xfId="833"/>
    <cellStyle name="Примечание 2 2 2 2 10" xfId="6743"/>
    <cellStyle name="Примечание 2 2 2 2 10 2" xfId="18936"/>
    <cellStyle name="Примечание 2 2 2 2 10 2 2" xfId="31363"/>
    <cellStyle name="Примечание 2 2 2 2 10 3" xfId="36727"/>
    <cellStyle name="Примечание 2 2 2 2 11" xfId="10333"/>
    <cellStyle name="Примечание 2 2 2 2 11 2" xfId="18937"/>
    <cellStyle name="Примечание 2 2 2 2 11 2 2" xfId="34734"/>
    <cellStyle name="Примечание 2 2 2 2 11 3" xfId="26031"/>
    <cellStyle name="Примечание 2 2 2 2 12" xfId="10596"/>
    <cellStyle name="Примечание 2 2 2 2 12 2" xfId="26278"/>
    <cellStyle name="Примечание 2 2 2 2 13" xfId="19645"/>
    <cellStyle name="Примечание 2 2 2 2 2" xfId="900"/>
    <cellStyle name="Примечание 2 2 2 2 2 10" xfId="10334"/>
    <cellStyle name="Примечание 2 2 2 2 2 10 2" xfId="18938"/>
    <cellStyle name="Примечание 2 2 2 2 2 10 2 2" xfId="34735"/>
    <cellStyle name="Примечание 2 2 2 2 2 10 3" xfId="26032"/>
    <cellStyle name="Примечание 2 2 2 2 2 11" xfId="10597"/>
    <cellStyle name="Примечание 2 2 2 2 2 11 2" xfId="26279"/>
    <cellStyle name="Примечание 2 2 2 2 2 12" xfId="22374"/>
    <cellStyle name="Примечание 2 2 2 2 2 2" xfId="4174"/>
    <cellStyle name="Примечание 2 2 2 2 2 2 2" xfId="9554"/>
    <cellStyle name="Примечание 2 2 2 2 2 2 2 2" xfId="18939"/>
    <cellStyle name="Примечание 2 2 2 2 2 2 2 2 2" xfId="34134"/>
    <cellStyle name="Примечание 2 2 2 2 2 2 2 3" xfId="36854"/>
    <cellStyle name="Примечание 2 2 2 2 2 2 3" xfId="18940"/>
    <cellStyle name="Примечание 2 2 2 2 2 2 3 2" xfId="29057"/>
    <cellStyle name="Примечание 2 2 2 2 2 2 4" xfId="19464"/>
    <cellStyle name="Примечание 2 2 2 2 2 3" xfId="5120"/>
    <cellStyle name="Примечание 2 2 2 2 2 3 2" xfId="18941"/>
    <cellStyle name="Примечание 2 2 2 2 2 3 2 2" xfId="29903"/>
    <cellStyle name="Примечание 2 2 2 2 2 3 3" xfId="35291"/>
    <cellStyle name="Примечание 2 2 2 2 2 4" xfId="5635"/>
    <cellStyle name="Примечание 2 2 2 2 2 4 2" xfId="18942"/>
    <cellStyle name="Примечание 2 2 2 2 2 4 2 2" xfId="30312"/>
    <cellStyle name="Примечание 2 2 2 2 2 4 3" xfId="35702"/>
    <cellStyle name="Примечание 2 2 2 2 2 5" xfId="5902"/>
    <cellStyle name="Примечание 2 2 2 2 2 5 2" xfId="18943"/>
    <cellStyle name="Примечание 2 2 2 2 2 5 2 2" xfId="30558"/>
    <cellStyle name="Примечание 2 2 2 2 2 5 3" xfId="35942"/>
    <cellStyle name="Примечание 2 2 2 2 2 6" xfId="6169"/>
    <cellStyle name="Примечание 2 2 2 2 2 6 2" xfId="18944"/>
    <cellStyle name="Примечание 2 2 2 2 2 6 2 2" xfId="30804"/>
    <cellStyle name="Примечание 2 2 2 2 2 6 3" xfId="36180"/>
    <cellStyle name="Примечание 2 2 2 2 2 7" xfId="6400"/>
    <cellStyle name="Примечание 2 2 2 2 2 7 2" xfId="18945"/>
    <cellStyle name="Примечание 2 2 2 2 2 7 2 2" xfId="31026"/>
    <cellStyle name="Примечание 2 2 2 2 2 7 3" xfId="36396"/>
    <cellStyle name="Примечание 2 2 2 2 2 8" xfId="6594"/>
    <cellStyle name="Примечание 2 2 2 2 2 8 2" xfId="18946"/>
    <cellStyle name="Примечание 2 2 2 2 2 8 2 2" xfId="31214"/>
    <cellStyle name="Примечание 2 2 2 2 2 8 3" xfId="36578"/>
    <cellStyle name="Примечание 2 2 2 2 2 9" xfId="6744"/>
    <cellStyle name="Примечание 2 2 2 2 2 9 2" xfId="18947"/>
    <cellStyle name="Примечание 2 2 2 2 2 9 2 2" xfId="31364"/>
    <cellStyle name="Примечание 2 2 2 2 2 9 3" xfId="36728"/>
    <cellStyle name="Примечание 2 2 2 2 3" xfId="921"/>
    <cellStyle name="Примечание 2 2 2 2 3 10" xfId="10598"/>
    <cellStyle name="Примечание 2 2 2 2 3 10 2" xfId="26280"/>
    <cellStyle name="Примечание 2 2 2 2 3 11" xfId="22641"/>
    <cellStyle name="Примечание 2 2 2 2 3 2" xfId="5121"/>
    <cellStyle name="Примечание 2 2 2 2 3 2 2" xfId="18948"/>
    <cellStyle name="Примечание 2 2 2 2 3 2 2 2" xfId="29904"/>
    <cellStyle name="Примечание 2 2 2 2 3 2 3" xfId="35292"/>
    <cellStyle name="Примечание 2 2 2 2 3 3" xfId="5636"/>
    <cellStyle name="Примечание 2 2 2 2 3 3 2" xfId="18949"/>
    <cellStyle name="Примечание 2 2 2 2 3 3 2 2" xfId="30313"/>
    <cellStyle name="Примечание 2 2 2 2 3 3 3" xfId="35703"/>
    <cellStyle name="Примечание 2 2 2 2 3 4" xfId="5903"/>
    <cellStyle name="Примечание 2 2 2 2 3 4 2" xfId="18950"/>
    <cellStyle name="Примечание 2 2 2 2 3 4 2 2" xfId="30559"/>
    <cellStyle name="Примечание 2 2 2 2 3 4 3" xfId="35943"/>
    <cellStyle name="Примечание 2 2 2 2 3 5" xfId="6170"/>
    <cellStyle name="Примечание 2 2 2 2 3 5 2" xfId="18951"/>
    <cellStyle name="Примечание 2 2 2 2 3 5 2 2" xfId="30805"/>
    <cellStyle name="Примечание 2 2 2 2 3 5 3" xfId="36181"/>
    <cellStyle name="Примечание 2 2 2 2 3 6" xfId="6401"/>
    <cellStyle name="Примечание 2 2 2 2 3 6 2" xfId="18952"/>
    <cellStyle name="Примечание 2 2 2 2 3 6 2 2" xfId="31027"/>
    <cellStyle name="Примечание 2 2 2 2 3 6 3" xfId="36397"/>
    <cellStyle name="Примечание 2 2 2 2 3 7" xfId="6595"/>
    <cellStyle name="Примечание 2 2 2 2 3 7 2" xfId="18953"/>
    <cellStyle name="Примечание 2 2 2 2 3 7 2 2" xfId="31215"/>
    <cellStyle name="Примечание 2 2 2 2 3 7 3" xfId="36579"/>
    <cellStyle name="Примечание 2 2 2 2 3 8" xfId="6745"/>
    <cellStyle name="Примечание 2 2 2 2 3 8 2" xfId="18954"/>
    <cellStyle name="Примечание 2 2 2 2 3 8 2 2" xfId="31365"/>
    <cellStyle name="Примечание 2 2 2 2 3 8 3" xfId="36729"/>
    <cellStyle name="Примечание 2 2 2 2 3 9" xfId="10335"/>
    <cellStyle name="Примечание 2 2 2 2 3 9 2" xfId="18955"/>
    <cellStyle name="Примечание 2 2 2 2 3 9 2 2" xfId="34736"/>
    <cellStyle name="Примечание 2 2 2 2 3 9 3" xfId="26033"/>
    <cellStyle name="Примечание 2 2 2 2 4" xfId="5119"/>
    <cellStyle name="Примечание 2 2 2 2 4 2" xfId="18956"/>
    <cellStyle name="Примечание 2 2 2 2 4 2 2" xfId="29902"/>
    <cellStyle name="Примечание 2 2 2 2 4 3" xfId="35290"/>
    <cellStyle name="Примечание 2 2 2 2 5" xfId="5634"/>
    <cellStyle name="Примечание 2 2 2 2 5 2" xfId="18957"/>
    <cellStyle name="Примечание 2 2 2 2 5 2 2" xfId="30311"/>
    <cellStyle name="Примечание 2 2 2 2 5 3" xfId="35701"/>
    <cellStyle name="Примечание 2 2 2 2 6" xfId="5901"/>
    <cellStyle name="Примечание 2 2 2 2 6 2" xfId="18958"/>
    <cellStyle name="Примечание 2 2 2 2 6 2 2" xfId="30557"/>
    <cellStyle name="Примечание 2 2 2 2 6 3" xfId="35941"/>
    <cellStyle name="Примечание 2 2 2 2 7" xfId="6168"/>
    <cellStyle name="Примечание 2 2 2 2 7 2" xfId="18959"/>
    <cellStyle name="Примечание 2 2 2 2 7 2 2" xfId="30803"/>
    <cellStyle name="Примечание 2 2 2 2 7 3" xfId="36179"/>
    <cellStyle name="Примечание 2 2 2 2 8" xfId="6399"/>
    <cellStyle name="Примечание 2 2 2 2 8 2" xfId="18960"/>
    <cellStyle name="Примечание 2 2 2 2 8 2 2" xfId="31025"/>
    <cellStyle name="Примечание 2 2 2 2 8 3" xfId="36395"/>
    <cellStyle name="Примечание 2 2 2 2 9" xfId="6593"/>
    <cellStyle name="Примечание 2 2 2 2 9 2" xfId="18961"/>
    <cellStyle name="Примечание 2 2 2 2 9 2 2" xfId="31213"/>
    <cellStyle name="Примечание 2 2 2 2 9 3" xfId="36577"/>
    <cellStyle name="Примечание 2 2 2 3" xfId="639"/>
    <cellStyle name="Примечание 2 2 2 3 10" xfId="10599"/>
    <cellStyle name="Примечание 2 2 2 3 10 2" xfId="26281"/>
    <cellStyle name="Примечание 2 2 2 3 11" xfId="22629"/>
    <cellStyle name="Примечание 2 2 2 3 2" xfId="5122"/>
    <cellStyle name="Примечание 2 2 2 3 2 2" xfId="18962"/>
    <cellStyle name="Примечание 2 2 2 3 2 2 2" xfId="29905"/>
    <cellStyle name="Примечание 2 2 2 3 2 3" xfId="35293"/>
    <cellStyle name="Примечание 2 2 2 3 3" xfId="5637"/>
    <cellStyle name="Примечание 2 2 2 3 3 2" xfId="18963"/>
    <cellStyle name="Примечание 2 2 2 3 3 2 2" xfId="30314"/>
    <cellStyle name="Примечание 2 2 2 3 3 3" xfId="35704"/>
    <cellStyle name="Примечание 2 2 2 3 4" xfId="5904"/>
    <cellStyle name="Примечание 2 2 2 3 4 2" xfId="18964"/>
    <cellStyle name="Примечание 2 2 2 3 4 2 2" xfId="30560"/>
    <cellStyle name="Примечание 2 2 2 3 4 3" xfId="35944"/>
    <cellStyle name="Примечание 2 2 2 3 5" xfId="6171"/>
    <cellStyle name="Примечание 2 2 2 3 5 2" xfId="18965"/>
    <cellStyle name="Примечание 2 2 2 3 5 2 2" xfId="30806"/>
    <cellStyle name="Примечание 2 2 2 3 5 3" xfId="36182"/>
    <cellStyle name="Примечание 2 2 2 3 6" xfId="6402"/>
    <cellStyle name="Примечание 2 2 2 3 6 2" xfId="18966"/>
    <cellStyle name="Примечание 2 2 2 3 6 2 2" xfId="31028"/>
    <cellStyle name="Примечание 2 2 2 3 6 3" xfId="36398"/>
    <cellStyle name="Примечание 2 2 2 3 7" xfId="6596"/>
    <cellStyle name="Примечание 2 2 2 3 7 2" xfId="18967"/>
    <cellStyle name="Примечание 2 2 2 3 7 2 2" xfId="31216"/>
    <cellStyle name="Примечание 2 2 2 3 7 3" xfId="36580"/>
    <cellStyle name="Примечание 2 2 2 3 8" xfId="6746"/>
    <cellStyle name="Примечание 2 2 2 3 8 2" xfId="18968"/>
    <cellStyle name="Примечание 2 2 2 3 8 2 2" xfId="31366"/>
    <cellStyle name="Примечание 2 2 2 3 8 3" xfId="36730"/>
    <cellStyle name="Примечание 2 2 2 3 9" xfId="10336"/>
    <cellStyle name="Примечание 2 2 2 3 9 2" xfId="18969"/>
    <cellStyle name="Примечание 2 2 2 3 9 2 2" xfId="34737"/>
    <cellStyle name="Примечание 2 2 2 3 9 3" xfId="26034"/>
    <cellStyle name="Примечание 2 2 2 4" xfId="3982"/>
    <cellStyle name="Примечание 2 2 2 4 2" xfId="9377"/>
    <cellStyle name="Примечание 2 2 2 4 2 2" xfId="18970"/>
    <cellStyle name="Примечание 2 2 2 4 2 2 2" xfId="33970"/>
    <cellStyle name="Примечание 2 2 2 4 2 3" xfId="25216"/>
    <cellStyle name="Примечание 2 2 2 4 3" xfId="18971"/>
    <cellStyle name="Примечание 2 2 2 4 3 2" xfId="28894"/>
    <cellStyle name="Примечание 2 2 2 4 4" xfId="22234"/>
    <cellStyle name="Примечание 2 2 2 5" xfId="4596"/>
    <cellStyle name="Примечание 2 2 2 5 2" xfId="18972"/>
    <cellStyle name="Примечание 2 2 2 5 2 2" xfId="29445"/>
    <cellStyle name="Примечание 2 2 2 5 3" xfId="34905"/>
    <cellStyle name="Примечание 2 2 2 6" xfId="4308"/>
    <cellStyle name="Примечание 2 2 2 6 2" xfId="18973"/>
    <cellStyle name="Примечание 2 2 2 6 2 2" xfId="29173"/>
    <cellStyle name="Примечание 2 2 2 6 3" xfId="21316"/>
    <cellStyle name="Примечание 2 2 2 7" xfId="4436"/>
    <cellStyle name="Примечание 2 2 2 7 2" xfId="18974"/>
    <cellStyle name="Примечание 2 2 2 7 2 2" xfId="29296"/>
    <cellStyle name="Примечание 2 2 2 7 3" xfId="19612"/>
    <cellStyle name="Примечание 2 2 2 8" xfId="5047"/>
    <cellStyle name="Примечание 2 2 2 8 2" xfId="18975"/>
    <cellStyle name="Примечание 2 2 2 8 2 2" xfId="29851"/>
    <cellStyle name="Примечание 2 2 2 8 3" xfId="35274"/>
    <cellStyle name="Примечание 2 2 2 9" xfId="5737"/>
    <cellStyle name="Примечание 2 2 2 9 2" xfId="18976"/>
    <cellStyle name="Примечание 2 2 2 9 2 2" xfId="30406"/>
    <cellStyle name="Примечание 2 2 2 9 3" xfId="35796"/>
    <cellStyle name="Примечание 2 2 3" xfId="792"/>
    <cellStyle name="Примечание 2 2 3 10" xfId="6747"/>
    <cellStyle name="Примечание 2 2 3 10 2" xfId="18977"/>
    <cellStyle name="Примечание 2 2 3 10 2 2" xfId="31367"/>
    <cellStyle name="Примечание 2 2 3 10 3" xfId="36731"/>
    <cellStyle name="Примечание 2 2 3 11" xfId="10337"/>
    <cellStyle name="Примечание 2 2 3 11 2" xfId="18978"/>
    <cellStyle name="Примечание 2 2 3 11 2 2" xfId="34738"/>
    <cellStyle name="Примечание 2 2 3 11 3" xfId="26035"/>
    <cellStyle name="Примечание 2 2 3 12" xfId="10600"/>
    <cellStyle name="Примечание 2 2 3 12 2" xfId="26282"/>
    <cellStyle name="Примечание 2 2 3 13" xfId="25315"/>
    <cellStyle name="Примечание 2 2 3 2" xfId="599"/>
    <cellStyle name="Примечание 2 2 3 2 10" xfId="10601"/>
    <cellStyle name="Примечание 2 2 3 2 10 2" xfId="26283"/>
    <cellStyle name="Примечание 2 2 3 2 11" xfId="22633"/>
    <cellStyle name="Примечание 2 2 3 2 2" xfId="5124"/>
    <cellStyle name="Примечание 2 2 3 2 2 2" xfId="18979"/>
    <cellStyle name="Примечание 2 2 3 2 2 2 2" xfId="29907"/>
    <cellStyle name="Примечание 2 2 3 2 2 3" xfId="35295"/>
    <cellStyle name="Примечание 2 2 3 2 3" xfId="5639"/>
    <cellStyle name="Примечание 2 2 3 2 3 2" xfId="18980"/>
    <cellStyle name="Примечание 2 2 3 2 3 2 2" xfId="30316"/>
    <cellStyle name="Примечание 2 2 3 2 3 3" xfId="35706"/>
    <cellStyle name="Примечание 2 2 3 2 4" xfId="5906"/>
    <cellStyle name="Примечание 2 2 3 2 4 2" xfId="18981"/>
    <cellStyle name="Примечание 2 2 3 2 4 2 2" xfId="30562"/>
    <cellStyle name="Примечание 2 2 3 2 4 3" xfId="35946"/>
    <cellStyle name="Примечание 2 2 3 2 5" xfId="6173"/>
    <cellStyle name="Примечание 2 2 3 2 5 2" xfId="18982"/>
    <cellStyle name="Примечание 2 2 3 2 5 2 2" xfId="30808"/>
    <cellStyle name="Примечание 2 2 3 2 5 3" xfId="36184"/>
    <cellStyle name="Примечание 2 2 3 2 6" xfId="6404"/>
    <cellStyle name="Примечание 2 2 3 2 6 2" xfId="18983"/>
    <cellStyle name="Примечание 2 2 3 2 6 2 2" xfId="31030"/>
    <cellStyle name="Примечание 2 2 3 2 6 3" xfId="36400"/>
    <cellStyle name="Примечание 2 2 3 2 7" xfId="6598"/>
    <cellStyle name="Примечание 2 2 3 2 7 2" xfId="18984"/>
    <cellStyle name="Примечание 2 2 3 2 7 2 2" xfId="31218"/>
    <cellStyle name="Примечание 2 2 3 2 7 3" xfId="36582"/>
    <cellStyle name="Примечание 2 2 3 2 8" xfId="6748"/>
    <cellStyle name="Примечание 2 2 3 2 8 2" xfId="18985"/>
    <cellStyle name="Примечание 2 2 3 2 8 2 2" xfId="31368"/>
    <cellStyle name="Примечание 2 2 3 2 8 3" xfId="36732"/>
    <cellStyle name="Примечание 2 2 3 2 9" xfId="10338"/>
    <cellStyle name="Примечание 2 2 3 2 9 2" xfId="18986"/>
    <cellStyle name="Примечание 2 2 3 2 9 2 2" xfId="34739"/>
    <cellStyle name="Примечание 2 2 3 2 9 3" xfId="26036"/>
    <cellStyle name="Примечание 2 2 3 3" xfId="3983"/>
    <cellStyle name="Примечание 2 2 3 3 2" xfId="9378"/>
    <cellStyle name="Примечание 2 2 3 3 2 2" xfId="18987"/>
    <cellStyle name="Примечание 2 2 3 3 2 2 2" xfId="33971"/>
    <cellStyle name="Примечание 2 2 3 3 2 3" xfId="25217"/>
    <cellStyle name="Примечание 2 2 3 3 3" xfId="18988"/>
    <cellStyle name="Примечание 2 2 3 3 3 2" xfId="28895"/>
    <cellStyle name="Примечание 2 2 3 3 4" xfId="22235"/>
    <cellStyle name="Примечание 2 2 3 4" xfId="5123"/>
    <cellStyle name="Примечание 2 2 3 4 2" xfId="18989"/>
    <cellStyle name="Примечание 2 2 3 4 2 2" xfId="29906"/>
    <cellStyle name="Примечание 2 2 3 4 3" xfId="35294"/>
    <cellStyle name="Примечание 2 2 3 5" xfId="5638"/>
    <cellStyle name="Примечание 2 2 3 5 2" xfId="18990"/>
    <cellStyle name="Примечание 2 2 3 5 2 2" xfId="30315"/>
    <cellStyle name="Примечание 2 2 3 5 3" xfId="35705"/>
    <cellStyle name="Примечание 2 2 3 6" xfId="5905"/>
    <cellStyle name="Примечание 2 2 3 6 2" xfId="18991"/>
    <cellStyle name="Примечание 2 2 3 6 2 2" xfId="30561"/>
    <cellStyle name="Примечание 2 2 3 6 3" xfId="35945"/>
    <cellStyle name="Примечание 2 2 3 7" xfId="6172"/>
    <cellStyle name="Примечание 2 2 3 7 2" xfId="18992"/>
    <cellStyle name="Примечание 2 2 3 7 2 2" xfId="30807"/>
    <cellStyle name="Примечание 2 2 3 7 3" xfId="36183"/>
    <cellStyle name="Примечание 2 2 3 8" xfId="6403"/>
    <cellStyle name="Примечание 2 2 3 8 2" xfId="18993"/>
    <cellStyle name="Примечание 2 2 3 8 2 2" xfId="31029"/>
    <cellStyle name="Примечание 2 2 3 8 3" xfId="36399"/>
    <cellStyle name="Примечание 2 2 3 9" xfId="6597"/>
    <cellStyle name="Примечание 2 2 3 9 2" xfId="18994"/>
    <cellStyle name="Примечание 2 2 3 9 2 2" xfId="31217"/>
    <cellStyle name="Примечание 2 2 3 9 3" xfId="36581"/>
    <cellStyle name="Примечание 2 2 4" xfId="844"/>
    <cellStyle name="Примечание 2 2 4 10" xfId="10339"/>
    <cellStyle name="Примечание 2 2 4 10 2" xfId="18995"/>
    <cellStyle name="Примечание 2 2 4 10 2 2" xfId="34740"/>
    <cellStyle name="Примечание 2 2 4 10 3" xfId="26037"/>
    <cellStyle name="Примечание 2 2 4 11" xfId="10602"/>
    <cellStyle name="Примечание 2 2 4 11 2" xfId="26284"/>
    <cellStyle name="Примечание 2 2 4 12" xfId="22579"/>
    <cellStyle name="Примечание 2 2 4 2" xfId="3984"/>
    <cellStyle name="Примечание 2 2 4 2 2" xfId="9379"/>
    <cellStyle name="Примечание 2 2 4 2 2 2" xfId="18996"/>
    <cellStyle name="Примечание 2 2 4 2 2 2 2" xfId="33972"/>
    <cellStyle name="Примечание 2 2 4 2 2 3" xfId="25218"/>
    <cellStyle name="Примечание 2 2 4 2 3" xfId="18997"/>
    <cellStyle name="Примечание 2 2 4 2 3 2" xfId="28896"/>
    <cellStyle name="Примечание 2 2 4 2 4" xfId="22236"/>
    <cellStyle name="Примечание 2 2 4 3" xfId="5125"/>
    <cellStyle name="Примечание 2 2 4 3 2" xfId="18998"/>
    <cellStyle name="Примечание 2 2 4 3 2 2" xfId="29908"/>
    <cellStyle name="Примечание 2 2 4 3 3" xfId="35296"/>
    <cellStyle name="Примечание 2 2 4 4" xfId="5640"/>
    <cellStyle name="Примечание 2 2 4 4 2" xfId="18999"/>
    <cellStyle name="Примечание 2 2 4 4 2 2" xfId="30317"/>
    <cellStyle name="Примечание 2 2 4 4 3" xfId="35707"/>
    <cellStyle name="Примечание 2 2 4 5" xfId="5907"/>
    <cellStyle name="Примечание 2 2 4 5 2" xfId="19000"/>
    <cellStyle name="Примечание 2 2 4 5 2 2" xfId="30563"/>
    <cellStyle name="Примечание 2 2 4 5 3" xfId="35947"/>
    <cellStyle name="Примечание 2 2 4 6" xfId="6174"/>
    <cellStyle name="Примечание 2 2 4 6 2" xfId="19001"/>
    <cellStyle name="Примечание 2 2 4 6 2 2" xfId="30809"/>
    <cellStyle name="Примечание 2 2 4 6 3" xfId="36185"/>
    <cellStyle name="Примечание 2 2 4 7" xfId="6405"/>
    <cellStyle name="Примечание 2 2 4 7 2" xfId="19002"/>
    <cellStyle name="Примечание 2 2 4 7 2 2" xfId="31031"/>
    <cellStyle name="Примечание 2 2 4 7 3" xfId="36401"/>
    <cellStyle name="Примечание 2 2 4 8" xfId="6599"/>
    <cellStyle name="Примечание 2 2 4 8 2" xfId="19003"/>
    <cellStyle name="Примечание 2 2 4 8 2 2" xfId="31219"/>
    <cellStyle name="Примечание 2 2 4 8 3" xfId="36583"/>
    <cellStyle name="Примечание 2 2 4 9" xfId="6749"/>
    <cellStyle name="Примечание 2 2 4 9 2" xfId="19004"/>
    <cellStyle name="Примечание 2 2 4 9 2 2" xfId="31369"/>
    <cellStyle name="Примечание 2 2 4 9 3" xfId="36733"/>
    <cellStyle name="Примечание 2 2 5" xfId="3985"/>
    <cellStyle name="Примечание 2 2 5 10" xfId="10340"/>
    <cellStyle name="Примечание 2 2 5 10 2" xfId="19005"/>
    <cellStyle name="Примечание 2 2 5 10 2 2" xfId="34741"/>
    <cellStyle name="Примечание 2 2 5 10 3" xfId="26038"/>
    <cellStyle name="Примечание 2 2 5 11" xfId="10603"/>
    <cellStyle name="Примечание 2 2 5 11 2" xfId="26285"/>
    <cellStyle name="Примечание 2 2 5 12" xfId="19006"/>
    <cellStyle name="Примечание 2 2 5 12 2" xfId="28897"/>
    <cellStyle name="Примечание 2 2 5 13" xfId="22237"/>
    <cellStyle name="Примечание 2 2 5 2" xfId="5126"/>
    <cellStyle name="Примечание 2 2 5 2 2" xfId="19007"/>
    <cellStyle name="Примечание 2 2 5 2 2 2" xfId="29909"/>
    <cellStyle name="Примечание 2 2 5 2 3" xfId="35297"/>
    <cellStyle name="Примечание 2 2 5 3" xfId="5641"/>
    <cellStyle name="Примечание 2 2 5 3 2" xfId="19008"/>
    <cellStyle name="Примечание 2 2 5 3 2 2" xfId="30318"/>
    <cellStyle name="Примечание 2 2 5 3 3" xfId="35708"/>
    <cellStyle name="Примечание 2 2 5 4" xfId="5908"/>
    <cellStyle name="Примечание 2 2 5 4 2" xfId="19009"/>
    <cellStyle name="Примечание 2 2 5 4 2 2" xfId="30564"/>
    <cellStyle name="Примечание 2 2 5 4 3" xfId="35948"/>
    <cellStyle name="Примечание 2 2 5 5" xfId="6175"/>
    <cellStyle name="Примечание 2 2 5 5 2" xfId="19010"/>
    <cellStyle name="Примечание 2 2 5 5 2 2" xfId="30810"/>
    <cellStyle name="Примечание 2 2 5 5 3" xfId="36186"/>
    <cellStyle name="Примечание 2 2 5 6" xfId="6406"/>
    <cellStyle name="Примечание 2 2 5 6 2" xfId="19011"/>
    <cellStyle name="Примечание 2 2 5 6 2 2" xfId="31032"/>
    <cellStyle name="Примечание 2 2 5 6 3" xfId="36402"/>
    <cellStyle name="Примечание 2 2 5 7" xfId="6600"/>
    <cellStyle name="Примечание 2 2 5 7 2" xfId="19012"/>
    <cellStyle name="Примечание 2 2 5 7 2 2" xfId="31220"/>
    <cellStyle name="Примечание 2 2 5 7 3" xfId="36584"/>
    <cellStyle name="Примечание 2 2 5 8" xfId="6750"/>
    <cellStyle name="Примечание 2 2 5 8 2" xfId="19013"/>
    <cellStyle name="Примечание 2 2 5 8 2 2" xfId="31370"/>
    <cellStyle name="Примечание 2 2 5 8 3" xfId="36734"/>
    <cellStyle name="Примечание 2 2 5 9" xfId="9380"/>
    <cellStyle name="Примечание 2 2 5 9 2" xfId="19014"/>
    <cellStyle name="Примечание 2 2 5 9 2 2" xfId="33973"/>
    <cellStyle name="Примечание 2 2 5 9 3" xfId="25219"/>
    <cellStyle name="Примечание 2 2 6" xfId="3986"/>
    <cellStyle name="Примечание 2 2 6 2" xfId="9381"/>
    <cellStyle name="Примечание 2 2 6 2 2" xfId="19015"/>
    <cellStyle name="Примечание 2 2 6 2 2 2" xfId="33974"/>
    <cellStyle name="Примечание 2 2 6 2 3" xfId="25220"/>
    <cellStyle name="Примечание 2 2 6 3" xfId="19016"/>
    <cellStyle name="Примечание 2 2 6 3 2" xfId="28898"/>
    <cellStyle name="Примечание 2 2 6 4" xfId="22238"/>
    <cellStyle name="Примечание 2 2 7" xfId="4595"/>
    <cellStyle name="Примечание 2 2 7 2" xfId="19017"/>
    <cellStyle name="Примечание 2 2 7 2 2" xfId="29444"/>
    <cellStyle name="Примечание 2 2 7 3" xfId="34904"/>
    <cellStyle name="Примечание 2 2 8" xfId="4309"/>
    <cellStyle name="Примечание 2 2 8 2" xfId="19018"/>
    <cellStyle name="Примечание 2 2 8 2 2" xfId="29174"/>
    <cellStyle name="Примечание 2 2 8 3" xfId="19428"/>
    <cellStyle name="Примечание 2 2 9" xfId="4435"/>
    <cellStyle name="Примечание 2 2 9 2" xfId="19019"/>
    <cellStyle name="Примечание 2 2 9 2 2" xfId="29295"/>
    <cellStyle name="Примечание 2 2 9 3" xfId="19382"/>
    <cellStyle name="Примечание 2 20" xfId="4433"/>
    <cellStyle name="Примечание 2 20 2" xfId="19020"/>
    <cellStyle name="Примечание 2 20 2 2" xfId="29293"/>
    <cellStyle name="Примечание 2 20 3" xfId="19692"/>
    <cellStyle name="Примечание 2 21" xfId="6624"/>
    <cellStyle name="Примечание 2 21 2" xfId="19021"/>
    <cellStyle name="Примечание 2 21 2 2" xfId="31244"/>
    <cellStyle name="Примечание 2 21 3" xfId="36608"/>
    <cellStyle name="Примечание 2 22" xfId="9996"/>
    <cellStyle name="Примечание 2 22 2" xfId="19022"/>
    <cellStyle name="Примечание 2 22 2 2" xfId="34445"/>
    <cellStyle name="Примечание 2 22 3" xfId="25704"/>
    <cellStyle name="Примечание 2 23" xfId="10371"/>
    <cellStyle name="Примечание 2 23 2" xfId="26066"/>
    <cellStyle name="Примечание 2 24" xfId="21920"/>
    <cellStyle name="Примечание 2 3" xfId="437"/>
    <cellStyle name="Примечание 2 3 10" xfId="5863"/>
    <cellStyle name="Примечание 2 3 10 2" xfId="19023"/>
    <cellStyle name="Примечание 2 3 10 2 2" xfId="30524"/>
    <cellStyle name="Примечание 2 3 10 3" xfId="35908"/>
    <cellStyle name="Примечание 2 3 11" xfId="5293"/>
    <cellStyle name="Примечание 2 3 11 2" xfId="19024"/>
    <cellStyle name="Примечание 2 3 11 2 2" xfId="29980"/>
    <cellStyle name="Примечание 2 3 11 3" xfId="35370"/>
    <cellStyle name="Примечание 2 3 12" xfId="6392"/>
    <cellStyle name="Примечание 2 3 12 2" xfId="19025"/>
    <cellStyle name="Примечание 2 3 12 2 2" xfId="31018"/>
    <cellStyle name="Примечание 2 3 12 3" xfId="36388"/>
    <cellStyle name="Примечание 2 3 13" xfId="9999"/>
    <cellStyle name="Примечание 2 3 13 2" xfId="19026"/>
    <cellStyle name="Примечание 2 3 13 2 2" xfId="34448"/>
    <cellStyle name="Примечание 2 3 13 3" xfId="25707"/>
    <cellStyle name="Примечание 2 3 14" xfId="9900"/>
    <cellStyle name="Примечание 2 3 14 2" xfId="25610"/>
    <cellStyle name="Примечание 2 3 15" xfId="21919"/>
    <cellStyle name="Примечание 2 3 2" xfId="525"/>
    <cellStyle name="Примечание 2 3 2 10" xfId="6256"/>
    <cellStyle name="Примечание 2 3 2 10 2" xfId="19027"/>
    <cellStyle name="Примечание 2 3 2 10 2 2" xfId="30887"/>
    <cellStyle name="Примечание 2 3 2 10 3" xfId="36263"/>
    <cellStyle name="Примечание 2 3 2 11" xfId="10000"/>
    <cellStyle name="Примечание 2 3 2 11 2" xfId="19028"/>
    <cellStyle name="Примечание 2 3 2 11 2 2" xfId="34449"/>
    <cellStyle name="Примечание 2 3 2 11 3" xfId="25708"/>
    <cellStyle name="Примечание 2 3 2 12" xfId="9899"/>
    <cellStyle name="Примечание 2 3 2 12 2" xfId="25609"/>
    <cellStyle name="Примечание 2 3 2 13" xfId="22610"/>
    <cellStyle name="Примечание 2 3 2 2" xfId="834"/>
    <cellStyle name="Примечание 2 3 2 2 10" xfId="6751"/>
    <cellStyle name="Примечание 2 3 2 2 10 2" xfId="19029"/>
    <cellStyle name="Примечание 2 3 2 2 10 2 2" xfId="31371"/>
    <cellStyle name="Примечание 2 3 2 2 10 3" xfId="36735"/>
    <cellStyle name="Примечание 2 3 2 2 11" xfId="10341"/>
    <cellStyle name="Примечание 2 3 2 2 11 2" xfId="19030"/>
    <cellStyle name="Примечание 2 3 2 2 11 2 2" xfId="34742"/>
    <cellStyle name="Примечание 2 3 2 2 11 3" xfId="26039"/>
    <cellStyle name="Примечание 2 3 2 2 12" xfId="10604"/>
    <cellStyle name="Примечание 2 3 2 2 12 2" xfId="26286"/>
    <cellStyle name="Примечание 2 3 2 2 13" xfId="26260"/>
    <cellStyle name="Примечание 2 3 2 2 2" xfId="901"/>
    <cellStyle name="Примечание 2 3 2 2 2 10" xfId="10342"/>
    <cellStyle name="Примечание 2 3 2 2 2 10 2" xfId="19031"/>
    <cellStyle name="Примечание 2 3 2 2 2 10 2 2" xfId="34743"/>
    <cellStyle name="Примечание 2 3 2 2 2 10 3" xfId="26040"/>
    <cellStyle name="Примечание 2 3 2 2 2 11" xfId="10605"/>
    <cellStyle name="Примечание 2 3 2 2 2 11 2" xfId="26287"/>
    <cellStyle name="Примечание 2 3 2 2 2 12" xfId="22561"/>
    <cellStyle name="Примечание 2 3 2 2 2 2" xfId="4175"/>
    <cellStyle name="Примечание 2 3 2 2 2 2 2" xfId="9555"/>
    <cellStyle name="Примечание 2 3 2 2 2 2 2 2" xfId="19032"/>
    <cellStyle name="Примечание 2 3 2 2 2 2 2 2 2" xfId="34135"/>
    <cellStyle name="Примечание 2 3 2 2 2 2 2 3" xfId="36855"/>
    <cellStyle name="Примечание 2 3 2 2 2 2 3" xfId="19033"/>
    <cellStyle name="Примечание 2 3 2 2 2 2 3 2" xfId="29058"/>
    <cellStyle name="Примечание 2 3 2 2 2 2 4" xfId="21852"/>
    <cellStyle name="Примечание 2 3 2 2 2 3" xfId="5128"/>
    <cellStyle name="Примечание 2 3 2 2 2 3 2" xfId="19034"/>
    <cellStyle name="Примечание 2 3 2 2 2 3 2 2" xfId="29911"/>
    <cellStyle name="Примечание 2 3 2 2 2 3 3" xfId="35299"/>
    <cellStyle name="Примечание 2 3 2 2 2 4" xfId="5643"/>
    <cellStyle name="Примечание 2 3 2 2 2 4 2" xfId="19035"/>
    <cellStyle name="Примечание 2 3 2 2 2 4 2 2" xfId="30320"/>
    <cellStyle name="Примечание 2 3 2 2 2 4 3" xfId="35710"/>
    <cellStyle name="Примечание 2 3 2 2 2 5" xfId="5910"/>
    <cellStyle name="Примечание 2 3 2 2 2 5 2" xfId="19036"/>
    <cellStyle name="Примечание 2 3 2 2 2 5 2 2" xfId="30566"/>
    <cellStyle name="Примечание 2 3 2 2 2 5 3" xfId="35950"/>
    <cellStyle name="Примечание 2 3 2 2 2 6" xfId="6177"/>
    <cellStyle name="Примечание 2 3 2 2 2 6 2" xfId="19037"/>
    <cellStyle name="Примечание 2 3 2 2 2 6 2 2" xfId="30812"/>
    <cellStyle name="Примечание 2 3 2 2 2 6 3" xfId="36188"/>
    <cellStyle name="Примечание 2 3 2 2 2 7" xfId="6408"/>
    <cellStyle name="Примечание 2 3 2 2 2 7 2" xfId="19038"/>
    <cellStyle name="Примечание 2 3 2 2 2 7 2 2" xfId="31034"/>
    <cellStyle name="Примечание 2 3 2 2 2 7 3" xfId="36404"/>
    <cellStyle name="Примечание 2 3 2 2 2 8" xfId="6602"/>
    <cellStyle name="Примечание 2 3 2 2 2 8 2" xfId="19039"/>
    <cellStyle name="Примечание 2 3 2 2 2 8 2 2" xfId="31222"/>
    <cellStyle name="Примечание 2 3 2 2 2 8 3" xfId="36586"/>
    <cellStyle name="Примечание 2 3 2 2 2 9" xfId="6752"/>
    <cellStyle name="Примечание 2 3 2 2 2 9 2" xfId="19040"/>
    <cellStyle name="Примечание 2 3 2 2 2 9 2 2" xfId="31372"/>
    <cellStyle name="Примечание 2 3 2 2 2 9 3" xfId="36736"/>
    <cellStyle name="Примечание 2 3 2 2 3" xfId="922"/>
    <cellStyle name="Примечание 2 3 2 2 3 10" xfId="10606"/>
    <cellStyle name="Примечание 2 3 2 2 3 10 2" xfId="26288"/>
    <cellStyle name="Примечание 2 3 2 2 3 11" xfId="22618"/>
    <cellStyle name="Примечание 2 3 2 2 3 2" xfId="5129"/>
    <cellStyle name="Примечание 2 3 2 2 3 2 2" xfId="19041"/>
    <cellStyle name="Примечание 2 3 2 2 3 2 2 2" xfId="29912"/>
    <cellStyle name="Примечание 2 3 2 2 3 2 3" xfId="35300"/>
    <cellStyle name="Примечание 2 3 2 2 3 3" xfId="5644"/>
    <cellStyle name="Примечание 2 3 2 2 3 3 2" xfId="19042"/>
    <cellStyle name="Примечание 2 3 2 2 3 3 2 2" xfId="30321"/>
    <cellStyle name="Примечание 2 3 2 2 3 3 3" xfId="35711"/>
    <cellStyle name="Примечание 2 3 2 2 3 4" xfId="5911"/>
    <cellStyle name="Примечание 2 3 2 2 3 4 2" xfId="19043"/>
    <cellStyle name="Примечание 2 3 2 2 3 4 2 2" xfId="30567"/>
    <cellStyle name="Примечание 2 3 2 2 3 4 3" xfId="35951"/>
    <cellStyle name="Примечание 2 3 2 2 3 5" xfId="6178"/>
    <cellStyle name="Примечание 2 3 2 2 3 5 2" xfId="19044"/>
    <cellStyle name="Примечание 2 3 2 2 3 5 2 2" xfId="30813"/>
    <cellStyle name="Примечание 2 3 2 2 3 5 3" xfId="36189"/>
    <cellStyle name="Примечание 2 3 2 2 3 6" xfId="6409"/>
    <cellStyle name="Примечание 2 3 2 2 3 6 2" xfId="19045"/>
    <cellStyle name="Примечание 2 3 2 2 3 6 2 2" xfId="31035"/>
    <cellStyle name="Примечание 2 3 2 2 3 6 3" xfId="36405"/>
    <cellStyle name="Примечание 2 3 2 2 3 7" xfId="6603"/>
    <cellStyle name="Примечание 2 3 2 2 3 7 2" xfId="19046"/>
    <cellStyle name="Примечание 2 3 2 2 3 7 2 2" xfId="31223"/>
    <cellStyle name="Примечание 2 3 2 2 3 7 3" xfId="36587"/>
    <cellStyle name="Примечание 2 3 2 2 3 8" xfId="6753"/>
    <cellStyle name="Примечание 2 3 2 2 3 8 2" xfId="19047"/>
    <cellStyle name="Примечание 2 3 2 2 3 8 2 2" xfId="31373"/>
    <cellStyle name="Примечание 2 3 2 2 3 8 3" xfId="36737"/>
    <cellStyle name="Примечание 2 3 2 2 3 9" xfId="10343"/>
    <cellStyle name="Примечание 2 3 2 2 3 9 2" xfId="19048"/>
    <cellStyle name="Примечание 2 3 2 2 3 9 2 2" xfId="34744"/>
    <cellStyle name="Примечание 2 3 2 2 3 9 3" xfId="26041"/>
    <cellStyle name="Примечание 2 3 2 2 4" xfId="5127"/>
    <cellStyle name="Примечание 2 3 2 2 4 2" xfId="19049"/>
    <cellStyle name="Примечание 2 3 2 2 4 2 2" xfId="29910"/>
    <cellStyle name="Примечание 2 3 2 2 4 3" xfId="35298"/>
    <cellStyle name="Примечание 2 3 2 2 5" xfId="5642"/>
    <cellStyle name="Примечание 2 3 2 2 5 2" xfId="19050"/>
    <cellStyle name="Примечание 2 3 2 2 5 2 2" xfId="30319"/>
    <cellStyle name="Примечание 2 3 2 2 5 3" xfId="35709"/>
    <cellStyle name="Примечание 2 3 2 2 6" xfId="5909"/>
    <cellStyle name="Примечание 2 3 2 2 6 2" xfId="19051"/>
    <cellStyle name="Примечание 2 3 2 2 6 2 2" xfId="30565"/>
    <cellStyle name="Примечание 2 3 2 2 6 3" xfId="35949"/>
    <cellStyle name="Примечание 2 3 2 2 7" xfId="6176"/>
    <cellStyle name="Примечание 2 3 2 2 7 2" xfId="19052"/>
    <cellStyle name="Примечание 2 3 2 2 7 2 2" xfId="30811"/>
    <cellStyle name="Примечание 2 3 2 2 7 3" xfId="36187"/>
    <cellStyle name="Примечание 2 3 2 2 8" xfId="6407"/>
    <cellStyle name="Примечание 2 3 2 2 8 2" xfId="19053"/>
    <cellStyle name="Примечание 2 3 2 2 8 2 2" xfId="31033"/>
    <cellStyle name="Примечание 2 3 2 2 8 3" xfId="36403"/>
    <cellStyle name="Примечание 2 3 2 2 9" xfId="6601"/>
    <cellStyle name="Примечание 2 3 2 2 9 2" xfId="19054"/>
    <cellStyle name="Примечание 2 3 2 2 9 2 2" xfId="31221"/>
    <cellStyle name="Примечание 2 3 2 2 9 3" xfId="36585"/>
    <cellStyle name="Примечание 2 3 2 3" xfId="652"/>
    <cellStyle name="Примечание 2 3 2 3 10" xfId="10607"/>
    <cellStyle name="Примечание 2 3 2 3 10 2" xfId="26289"/>
    <cellStyle name="Примечание 2 3 2 3 11" xfId="22651"/>
    <cellStyle name="Примечание 2 3 2 3 2" xfId="5130"/>
    <cellStyle name="Примечание 2 3 2 3 2 2" xfId="19055"/>
    <cellStyle name="Примечание 2 3 2 3 2 2 2" xfId="29913"/>
    <cellStyle name="Примечание 2 3 2 3 2 3" xfId="35301"/>
    <cellStyle name="Примечание 2 3 2 3 3" xfId="5645"/>
    <cellStyle name="Примечание 2 3 2 3 3 2" xfId="19056"/>
    <cellStyle name="Примечание 2 3 2 3 3 2 2" xfId="30322"/>
    <cellStyle name="Примечание 2 3 2 3 3 3" xfId="35712"/>
    <cellStyle name="Примечание 2 3 2 3 4" xfId="5912"/>
    <cellStyle name="Примечание 2 3 2 3 4 2" xfId="19057"/>
    <cellStyle name="Примечание 2 3 2 3 4 2 2" xfId="30568"/>
    <cellStyle name="Примечание 2 3 2 3 4 3" xfId="35952"/>
    <cellStyle name="Примечание 2 3 2 3 5" xfId="6179"/>
    <cellStyle name="Примечание 2 3 2 3 5 2" xfId="19058"/>
    <cellStyle name="Примечание 2 3 2 3 5 2 2" xfId="30814"/>
    <cellStyle name="Примечание 2 3 2 3 5 3" xfId="36190"/>
    <cellStyle name="Примечание 2 3 2 3 6" xfId="6410"/>
    <cellStyle name="Примечание 2 3 2 3 6 2" xfId="19059"/>
    <cellStyle name="Примечание 2 3 2 3 6 2 2" xfId="31036"/>
    <cellStyle name="Примечание 2 3 2 3 6 3" xfId="36406"/>
    <cellStyle name="Примечание 2 3 2 3 7" xfId="6604"/>
    <cellStyle name="Примечание 2 3 2 3 7 2" xfId="19060"/>
    <cellStyle name="Примечание 2 3 2 3 7 2 2" xfId="31224"/>
    <cellStyle name="Примечание 2 3 2 3 7 3" xfId="36588"/>
    <cellStyle name="Примечание 2 3 2 3 8" xfId="6754"/>
    <cellStyle name="Примечание 2 3 2 3 8 2" xfId="19061"/>
    <cellStyle name="Примечание 2 3 2 3 8 2 2" xfId="31374"/>
    <cellStyle name="Примечание 2 3 2 3 8 3" xfId="36738"/>
    <cellStyle name="Примечание 2 3 2 3 9" xfId="10344"/>
    <cellStyle name="Примечание 2 3 2 3 9 2" xfId="19062"/>
    <cellStyle name="Примечание 2 3 2 3 9 2 2" xfId="34745"/>
    <cellStyle name="Примечание 2 3 2 3 9 3" xfId="26042"/>
    <cellStyle name="Примечание 2 3 2 4" xfId="4598"/>
    <cellStyle name="Примечание 2 3 2 4 2" xfId="19063"/>
    <cellStyle name="Примечание 2 3 2 4 2 2" xfId="29447"/>
    <cellStyle name="Примечание 2 3 2 4 3" xfId="34907"/>
    <cellStyle name="Примечание 2 3 2 5" xfId="4305"/>
    <cellStyle name="Примечание 2 3 2 5 2" xfId="19064"/>
    <cellStyle name="Примечание 2 3 2 5 2 2" xfId="29170"/>
    <cellStyle name="Примечание 2 3 2 5 3" xfId="21358"/>
    <cellStyle name="Примечание 2 3 2 6" xfId="5335"/>
    <cellStyle name="Примечание 2 3 2 6 2" xfId="19065"/>
    <cellStyle name="Примечание 2 3 2 6 2 2" xfId="30022"/>
    <cellStyle name="Примечание 2 3 2 6 3" xfId="35412"/>
    <cellStyle name="Примечание 2 3 2 7" xfId="5957"/>
    <cellStyle name="Примечание 2 3 2 7 2" xfId="19066"/>
    <cellStyle name="Примечание 2 3 2 7 2 2" xfId="30613"/>
    <cellStyle name="Примечание 2 3 2 7 3" xfId="35997"/>
    <cellStyle name="Примечание 2 3 2 8" xfId="5864"/>
    <cellStyle name="Примечание 2 3 2 8 2" xfId="19067"/>
    <cellStyle name="Примечание 2 3 2 8 2 2" xfId="30525"/>
    <cellStyle name="Примечание 2 3 2 8 3" xfId="35909"/>
    <cellStyle name="Примечание 2 3 2 9" xfId="6141"/>
    <cellStyle name="Примечание 2 3 2 9 2" xfId="19068"/>
    <cellStyle name="Примечание 2 3 2 9 2 2" xfId="30781"/>
    <cellStyle name="Примечание 2 3 2 9 3" xfId="36157"/>
    <cellStyle name="Примечание 2 3 3" xfId="793"/>
    <cellStyle name="Примечание 2 3 3 10" xfId="10345"/>
    <cellStyle name="Примечание 2 3 3 10 2" xfId="19069"/>
    <cellStyle name="Примечание 2 3 3 10 2 2" xfId="34746"/>
    <cellStyle name="Примечание 2 3 3 10 3" xfId="26043"/>
    <cellStyle name="Примечание 2 3 3 11" xfId="10608"/>
    <cellStyle name="Примечание 2 3 3 11 2" xfId="26290"/>
    <cellStyle name="Примечание 2 3 3 12" xfId="22332"/>
    <cellStyle name="Примечание 2 3 3 2" xfId="840"/>
    <cellStyle name="Примечание 2 3 3 2 10" xfId="10609"/>
    <cellStyle name="Примечание 2 3 3 2 10 2" xfId="26291"/>
    <cellStyle name="Примечание 2 3 3 2 11" xfId="22622"/>
    <cellStyle name="Примечание 2 3 3 2 2" xfId="5132"/>
    <cellStyle name="Примечание 2 3 3 2 2 2" xfId="19070"/>
    <cellStyle name="Примечание 2 3 3 2 2 2 2" xfId="29915"/>
    <cellStyle name="Примечание 2 3 3 2 2 3" xfId="35303"/>
    <cellStyle name="Примечание 2 3 3 2 3" xfId="5647"/>
    <cellStyle name="Примечание 2 3 3 2 3 2" xfId="19071"/>
    <cellStyle name="Примечание 2 3 3 2 3 2 2" xfId="30324"/>
    <cellStyle name="Примечание 2 3 3 2 3 3" xfId="35714"/>
    <cellStyle name="Примечание 2 3 3 2 4" xfId="5914"/>
    <cellStyle name="Примечание 2 3 3 2 4 2" xfId="19072"/>
    <cellStyle name="Примечание 2 3 3 2 4 2 2" xfId="30570"/>
    <cellStyle name="Примечание 2 3 3 2 4 3" xfId="35954"/>
    <cellStyle name="Примечание 2 3 3 2 5" xfId="6181"/>
    <cellStyle name="Примечание 2 3 3 2 5 2" xfId="19073"/>
    <cellStyle name="Примечание 2 3 3 2 5 2 2" xfId="30816"/>
    <cellStyle name="Примечание 2 3 3 2 5 3" xfId="36192"/>
    <cellStyle name="Примечание 2 3 3 2 6" xfId="6412"/>
    <cellStyle name="Примечание 2 3 3 2 6 2" xfId="19074"/>
    <cellStyle name="Примечание 2 3 3 2 6 2 2" xfId="31038"/>
    <cellStyle name="Примечание 2 3 3 2 6 3" xfId="36408"/>
    <cellStyle name="Примечание 2 3 3 2 7" xfId="6606"/>
    <cellStyle name="Примечание 2 3 3 2 7 2" xfId="19075"/>
    <cellStyle name="Примечание 2 3 3 2 7 2 2" xfId="31226"/>
    <cellStyle name="Примечание 2 3 3 2 7 3" xfId="36590"/>
    <cellStyle name="Примечание 2 3 3 2 8" xfId="6756"/>
    <cellStyle name="Примечание 2 3 3 2 8 2" xfId="19076"/>
    <cellStyle name="Примечание 2 3 3 2 8 2 2" xfId="31376"/>
    <cellStyle name="Примечание 2 3 3 2 8 3" xfId="36740"/>
    <cellStyle name="Примечание 2 3 3 2 9" xfId="10346"/>
    <cellStyle name="Примечание 2 3 3 2 9 2" xfId="19077"/>
    <cellStyle name="Примечание 2 3 3 2 9 2 2" xfId="34747"/>
    <cellStyle name="Примечание 2 3 3 2 9 3" xfId="26044"/>
    <cellStyle name="Примечание 2 3 3 3" xfId="5131"/>
    <cellStyle name="Примечание 2 3 3 3 2" xfId="19078"/>
    <cellStyle name="Примечание 2 3 3 3 2 2" xfId="29914"/>
    <cellStyle name="Примечание 2 3 3 3 3" xfId="35302"/>
    <cellStyle name="Примечание 2 3 3 4" xfId="5646"/>
    <cellStyle name="Примечание 2 3 3 4 2" xfId="19079"/>
    <cellStyle name="Примечание 2 3 3 4 2 2" xfId="30323"/>
    <cellStyle name="Примечание 2 3 3 4 3" xfId="35713"/>
    <cellStyle name="Примечание 2 3 3 5" xfId="5913"/>
    <cellStyle name="Примечание 2 3 3 5 2" xfId="19080"/>
    <cellStyle name="Примечание 2 3 3 5 2 2" xfId="30569"/>
    <cellStyle name="Примечание 2 3 3 5 3" xfId="35953"/>
    <cellStyle name="Примечание 2 3 3 6" xfId="6180"/>
    <cellStyle name="Примечание 2 3 3 6 2" xfId="19081"/>
    <cellStyle name="Примечание 2 3 3 6 2 2" xfId="30815"/>
    <cellStyle name="Примечание 2 3 3 6 3" xfId="36191"/>
    <cellStyle name="Примечание 2 3 3 7" xfId="6411"/>
    <cellStyle name="Примечание 2 3 3 7 2" xfId="19082"/>
    <cellStyle name="Примечание 2 3 3 7 2 2" xfId="31037"/>
    <cellStyle name="Примечание 2 3 3 7 3" xfId="36407"/>
    <cellStyle name="Примечание 2 3 3 8" xfId="6605"/>
    <cellStyle name="Примечание 2 3 3 8 2" xfId="19083"/>
    <cellStyle name="Примечание 2 3 3 8 2 2" xfId="31225"/>
    <cellStyle name="Примечание 2 3 3 8 3" xfId="36589"/>
    <cellStyle name="Примечание 2 3 3 9" xfId="6755"/>
    <cellStyle name="Примечание 2 3 3 9 2" xfId="19084"/>
    <cellStyle name="Примечание 2 3 3 9 2 2" xfId="31375"/>
    <cellStyle name="Примечание 2 3 3 9 3" xfId="36739"/>
    <cellStyle name="Примечание 2 3 4" xfId="597"/>
    <cellStyle name="Примечание 2 3 4 10" xfId="10610"/>
    <cellStyle name="Примечание 2 3 4 10 2" xfId="26292"/>
    <cellStyle name="Примечание 2 3 4 11" xfId="22668"/>
    <cellStyle name="Примечание 2 3 4 2" xfId="5133"/>
    <cellStyle name="Примечание 2 3 4 2 2" xfId="19085"/>
    <cellStyle name="Примечание 2 3 4 2 2 2" xfId="29916"/>
    <cellStyle name="Примечание 2 3 4 2 3" xfId="35304"/>
    <cellStyle name="Примечание 2 3 4 3" xfId="5648"/>
    <cellStyle name="Примечание 2 3 4 3 2" xfId="19086"/>
    <cellStyle name="Примечание 2 3 4 3 2 2" xfId="30325"/>
    <cellStyle name="Примечание 2 3 4 3 3" xfId="35715"/>
    <cellStyle name="Примечание 2 3 4 4" xfId="5915"/>
    <cellStyle name="Примечание 2 3 4 4 2" xfId="19087"/>
    <cellStyle name="Примечание 2 3 4 4 2 2" xfId="30571"/>
    <cellStyle name="Примечание 2 3 4 4 3" xfId="35955"/>
    <cellStyle name="Примечание 2 3 4 5" xfId="6182"/>
    <cellStyle name="Примечание 2 3 4 5 2" xfId="19088"/>
    <cellStyle name="Примечание 2 3 4 5 2 2" xfId="30817"/>
    <cellStyle name="Примечание 2 3 4 5 3" xfId="36193"/>
    <cellStyle name="Примечание 2 3 4 6" xfId="6413"/>
    <cellStyle name="Примечание 2 3 4 6 2" xfId="19089"/>
    <cellStyle name="Примечание 2 3 4 6 2 2" xfId="31039"/>
    <cellStyle name="Примечание 2 3 4 6 3" xfId="36409"/>
    <cellStyle name="Примечание 2 3 4 7" xfId="6607"/>
    <cellStyle name="Примечание 2 3 4 7 2" xfId="19090"/>
    <cellStyle name="Примечание 2 3 4 7 2 2" xfId="31227"/>
    <cellStyle name="Примечание 2 3 4 7 3" xfId="36591"/>
    <cellStyle name="Примечание 2 3 4 8" xfId="6757"/>
    <cellStyle name="Примечание 2 3 4 8 2" xfId="19091"/>
    <cellStyle name="Примечание 2 3 4 8 2 2" xfId="31377"/>
    <cellStyle name="Примечание 2 3 4 8 3" xfId="36741"/>
    <cellStyle name="Примечание 2 3 4 9" xfId="10347"/>
    <cellStyle name="Примечание 2 3 4 9 2" xfId="19092"/>
    <cellStyle name="Примечание 2 3 4 9 2 2" xfId="34748"/>
    <cellStyle name="Примечание 2 3 4 9 3" xfId="26045"/>
    <cellStyle name="Примечание 2 3 5" xfId="3987"/>
    <cellStyle name="Примечание 2 3 5 2" xfId="9382"/>
    <cellStyle name="Примечание 2 3 5 2 2" xfId="19093"/>
    <cellStyle name="Примечание 2 3 5 2 2 2" xfId="33975"/>
    <cellStyle name="Примечание 2 3 5 2 3" xfId="36791"/>
    <cellStyle name="Примечание 2 3 5 3" xfId="19094"/>
    <cellStyle name="Примечание 2 3 5 3 2" xfId="28899"/>
    <cellStyle name="Примечание 2 3 5 4" xfId="21877"/>
    <cellStyle name="Примечание 2 3 6" xfId="4597"/>
    <cellStyle name="Примечание 2 3 6 2" xfId="19095"/>
    <cellStyle name="Примечание 2 3 6 2 2" xfId="29446"/>
    <cellStyle name="Примечание 2 3 6 3" xfId="34906"/>
    <cellStyle name="Примечание 2 3 7" xfId="4307"/>
    <cellStyle name="Примечание 2 3 7 2" xfId="19096"/>
    <cellStyle name="Примечание 2 3 7 2 2" xfId="29172"/>
    <cellStyle name="Примечание 2 3 7 3" xfId="21322"/>
    <cellStyle name="Примечание 2 3 8" xfId="5336"/>
    <cellStyle name="Примечание 2 3 8 2" xfId="19097"/>
    <cellStyle name="Примечание 2 3 8 2 2" xfId="30023"/>
    <cellStyle name="Примечание 2 3 8 3" xfId="35413"/>
    <cellStyle name="Примечание 2 3 9" xfId="4352"/>
    <cellStyle name="Примечание 2 3 9 2" xfId="19098"/>
    <cellStyle name="Примечание 2 3 9 2 2" xfId="29212"/>
    <cellStyle name="Примечание 2 3 9 3" xfId="20691"/>
    <cellStyle name="Примечание 2 4" xfId="526"/>
    <cellStyle name="Примечание 2 4 10" xfId="4222"/>
    <cellStyle name="Примечание 2 4 10 2" xfId="19099"/>
    <cellStyle name="Примечание 2 4 10 2 2" xfId="29094"/>
    <cellStyle name="Примечание 2 4 10 3" xfId="19452"/>
    <cellStyle name="Примечание 2 4 11" xfId="5736"/>
    <cellStyle name="Примечание 2 4 11 2" xfId="19100"/>
    <cellStyle name="Примечание 2 4 11 2 2" xfId="30405"/>
    <cellStyle name="Примечание 2 4 11 3" xfId="35795"/>
    <cellStyle name="Примечание 2 4 12" xfId="5728"/>
    <cellStyle name="Примечание 2 4 12 2" xfId="19101"/>
    <cellStyle name="Примечание 2 4 12 2 2" xfId="30399"/>
    <cellStyle name="Примечание 2 4 12 3" xfId="35789"/>
    <cellStyle name="Примечание 2 4 13" xfId="6255"/>
    <cellStyle name="Примечание 2 4 13 2" xfId="19102"/>
    <cellStyle name="Примечание 2 4 13 2 2" xfId="30886"/>
    <cellStyle name="Примечание 2 4 13 3" xfId="36262"/>
    <cellStyle name="Примечание 2 4 14" xfId="10001"/>
    <cellStyle name="Примечание 2 4 14 2" xfId="19103"/>
    <cellStyle name="Примечание 2 4 14 2 2" xfId="34450"/>
    <cellStyle name="Примечание 2 4 14 3" xfId="25709"/>
    <cellStyle name="Примечание 2 4 15" xfId="9898"/>
    <cellStyle name="Примечание 2 4 15 2" xfId="25608"/>
    <cellStyle name="Примечание 2 4 16" xfId="22587"/>
    <cellStyle name="Примечание 2 4 2" xfId="835"/>
    <cellStyle name="Примечание 2 4 2 10" xfId="6608"/>
    <cellStyle name="Примечание 2 4 2 10 2" xfId="19104"/>
    <cellStyle name="Примечание 2 4 2 10 2 2" xfId="31228"/>
    <cellStyle name="Примечание 2 4 2 10 3" xfId="36592"/>
    <cellStyle name="Примечание 2 4 2 11" xfId="6758"/>
    <cellStyle name="Примечание 2 4 2 11 2" xfId="19105"/>
    <cellStyle name="Примечание 2 4 2 11 2 2" xfId="31378"/>
    <cellStyle name="Примечание 2 4 2 11 3" xfId="36742"/>
    <cellStyle name="Примечание 2 4 2 12" xfId="10348"/>
    <cellStyle name="Примечание 2 4 2 12 2" xfId="19106"/>
    <cellStyle name="Примечание 2 4 2 12 2 2" xfId="34749"/>
    <cellStyle name="Примечание 2 4 2 12 3" xfId="26046"/>
    <cellStyle name="Примечание 2 4 2 13" xfId="10611"/>
    <cellStyle name="Примечание 2 4 2 13 2" xfId="26293"/>
    <cellStyle name="Примечание 2 4 2 14" xfId="31507"/>
    <cellStyle name="Примечание 2 4 2 2" xfId="902"/>
    <cellStyle name="Примечание 2 4 2 2 10" xfId="10349"/>
    <cellStyle name="Примечание 2 4 2 2 10 2" xfId="19107"/>
    <cellStyle name="Примечание 2 4 2 2 10 2 2" xfId="34750"/>
    <cellStyle name="Примечание 2 4 2 2 10 3" xfId="26047"/>
    <cellStyle name="Примечание 2 4 2 2 11" xfId="10612"/>
    <cellStyle name="Примечание 2 4 2 2 11 2" xfId="26294"/>
    <cellStyle name="Примечание 2 4 2 2 12" xfId="22574"/>
    <cellStyle name="Примечание 2 4 2 2 2" xfId="4176"/>
    <cellStyle name="Примечание 2 4 2 2 2 2" xfId="9556"/>
    <cellStyle name="Примечание 2 4 2 2 2 2 2" xfId="19108"/>
    <cellStyle name="Примечание 2 4 2 2 2 2 2 2" xfId="34136"/>
    <cellStyle name="Примечание 2 4 2 2 2 2 3" xfId="36856"/>
    <cellStyle name="Примечание 2 4 2 2 2 3" xfId="19109"/>
    <cellStyle name="Примечание 2 4 2 2 2 3 2" xfId="29059"/>
    <cellStyle name="Примечание 2 4 2 2 2 4" xfId="19463"/>
    <cellStyle name="Примечание 2 4 2 2 3" xfId="5135"/>
    <cellStyle name="Примечание 2 4 2 2 3 2" xfId="19110"/>
    <cellStyle name="Примечание 2 4 2 2 3 2 2" xfId="29918"/>
    <cellStyle name="Примечание 2 4 2 2 3 3" xfId="35306"/>
    <cellStyle name="Примечание 2 4 2 2 4" xfId="5650"/>
    <cellStyle name="Примечание 2 4 2 2 4 2" xfId="19111"/>
    <cellStyle name="Примечание 2 4 2 2 4 2 2" xfId="30327"/>
    <cellStyle name="Примечание 2 4 2 2 4 3" xfId="35717"/>
    <cellStyle name="Примечание 2 4 2 2 5" xfId="5917"/>
    <cellStyle name="Примечание 2 4 2 2 5 2" xfId="19112"/>
    <cellStyle name="Примечание 2 4 2 2 5 2 2" xfId="30573"/>
    <cellStyle name="Примечание 2 4 2 2 5 3" xfId="35957"/>
    <cellStyle name="Примечание 2 4 2 2 6" xfId="6184"/>
    <cellStyle name="Примечание 2 4 2 2 6 2" xfId="19113"/>
    <cellStyle name="Примечание 2 4 2 2 6 2 2" xfId="30819"/>
    <cellStyle name="Примечание 2 4 2 2 6 3" xfId="36195"/>
    <cellStyle name="Примечание 2 4 2 2 7" xfId="6415"/>
    <cellStyle name="Примечание 2 4 2 2 7 2" xfId="19114"/>
    <cellStyle name="Примечание 2 4 2 2 7 2 2" xfId="31041"/>
    <cellStyle name="Примечание 2 4 2 2 7 3" xfId="36411"/>
    <cellStyle name="Примечание 2 4 2 2 8" xfId="6609"/>
    <cellStyle name="Примечание 2 4 2 2 8 2" xfId="19115"/>
    <cellStyle name="Примечание 2 4 2 2 8 2 2" xfId="31229"/>
    <cellStyle name="Примечание 2 4 2 2 8 3" xfId="36593"/>
    <cellStyle name="Примечание 2 4 2 2 9" xfId="6759"/>
    <cellStyle name="Примечание 2 4 2 2 9 2" xfId="19116"/>
    <cellStyle name="Примечание 2 4 2 2 9 2 2" xfId="31379"/>
    <cellStyle name="Примечание 2 4 2 2 9 3" xfId="36743"/>
    <cellStyle name="Примечание 2 4 2 3" xfId="923"/>
    <cellStyle name="Примечание 2 4 2 3 10" xfId="10613"/>
    <cellStyle name="Примечание 2 4 2 3 10 2" xfId="26295"/>
    <cellStyle name="Примечание 2 4 2 3 11" xfId="22595"/>
    <cellStyle name="Примечание 2 4 2 3 2" xfId="5136"/>
    <cellStyle name="Примечание 2 4 2 3 2 2" xfId="19117"/>
    <cellStyle name="Примечание 2 4 2 3 2 2 2" xfId="29919"/>
    <cellStyle name="Примечание 2 4 2 3 2 3" xfId="35307"/>
    <cellStyle name="Примечание 2 4 2 3 3" xfId="5651"/>
    <cellStyle name="Примечание 2 4 2 3 3 2" xfId="19118"/>
    <cellStyle name="Примечание 2 4 2 3 3 2 2" xfId="30328"/>
    <cellStyle name="Примечание 2 4 2 3 3 3" xfId="35718"/>
    <cellStyle name="Примечание 2 4 2 3 4" xfId="5918"/>
    <cellStyle name="Примечание 2 4 2 3 4 2" xfId="19119"/>
    <cellStyle name="Примечание 2 4 2 3 4 2 2" xfId="30574"/>
    <cellStyle name="Примечание 2 4 2 3 4 3" xfId="35958"/>
    <cellStyle name="Примечание 2 4 2 3 5" xfId="6185"/>
    <cellStyle name="Примечание 2 4 2 3 5 2" xfId="19120"/>
    <cellStyle name="Примечание 2 4 2 3 5 2 2" xfId="30820"/>
    <cellStyle name="Примечание 2 4 2 3 5 3" xfId="36196"/>
    <cellStyle name="Примечание 2 4 2 3 6" xfId="6416"/>
    <cellStyle name="Примечание 2 4 2 3 6 2" xfId="19121"/>
    <cellStyle name="Примечание 2 4 2 3 6 2 2" xfId="31042"/>
    <cellStyle name="Примечание 2 4 2 3 6 3" xfId="36412"/>
    <cellStyle name="Примечание 2 4 2 3 7" xfId="6610"/>
    <cellStyle name="Примечание 2 4 2 3 7 2" xfId="19122"/>
    <cellStyle name="Примечание 2 4 2 3 7 2 2" xfId="31230"/>
    <cellStyle name="Примечание 2 4 2 3 7 3" xfId="36594"/>
    <cellStyle name="Примечание 2 4 2 3 8" xfId="6760"/>
    <cellStyle name="Примечание 2 4 2 3 8 2" xfId="19123"/>
    <cellStyle name="Примечание 2 4 2 3 8 2 2" xfId="31380"/>
    <cellStyle name="Примечание 2 4 2 3 8 3" xfId="36744"/>
    <cellStyle name="Примечание 2 4 2 3 9" xfId="10350"/>
    <cellStyle name="Примечание 2 4 2 3 9 2" xfId="19124"/>
    <cellStyle name="Примечание 2 4 2 3 9 2 2" xfId="34751"/>
    <cellStyle name="Примечание 2 4 2 3 9 3" xfId="26048"/>
    <cellStyle name="Примечание 2 4 2 4" xfId="3988"/>
    <cellStyle name="Примечание 2 4 2 4 2" xfId="9383"/>
    <cellStyle name="Примечание 2 4 2 4 2 2" xfId="19125"/>
    <cellStyle name="Примечание 2 4 2 4 2 2 2" xfId="33976"/>
    <cellStyle name="Примечание 2 4 2 4 2 3" xfId="25221"/>
    <cellStyle name="Примечание 2 4 2 4 3" xfId="19126"/>
    <cellStyle name="Примечание 2 4 2 4 3 2" xfId="28900"/>
    <cellStyle name="Примечание 2 4 2 4 4" xfId="22239"/>
    <cellStyle name="Примечание 2 4 2 5" xfId="5134"/>
    <cellStyle name="Примечание 2 4 2 5 2" xfId="19127"/>
    <cellStyle name="Примечание 2 4 2 5 2 2" xfId="29917"/>
    <cellStyle name="Примечание 2 4 2 5 3" xfId="35305"/>
    <cellStyle name="Примечание 2 4 2 6" xfId="5649"/>
    <cellStyle name="Примечание 2 4 2 6 2" xfId="19128"/>
    <cellStyle name="Примечание 2 4 2 6 2 2" xfId="30326"/>
    <cellStyle name="Примечание 2 4 2 6 3" xfId="35716"/>
    <cellStyle name="Примечание 2 4 2 7" xfId="5916"/>
    <cellStyle name="Примечание 2 4 2 7 2" xfId="19129"/>
    <cellStyle name="Примечание 2 4 2 7 2 2" xfId="30572"/>
    <cellStyle name="Примечание 2 4 2 7 3" xfId="35956"/>
    <cellStyle name="Примечание 2 4 2 8" xfId="6183"/>
    <cellStyle name="Примечание 2 4 2 8 2" xfId="19130"/>
    <cellStyle name="Примечание 2 4 2 8 2 2" xfId="30818"/>
    <cellStyle name="Примечание 2 4 2 8 3" xfId="36194"/>
    <cellStyle name="Примечание 2 4 2 9" xfId="6414"/>
    <cellStyle name="Примечание 2 4 2 9 2" xfId="19131"/>
    <cellStyle name="Примечание 2 4 2 9 2 2" xfId="31040"/>
    <cellStyle name="Примечание 2 4 2 9 3" xfId="36410"/>
    <cellStyle name="Примечание 2 4 3" xfId="843"/>
    <cellStyle name="Примечание 2 4 3 10" xfId="10351"/>
    <cellStyle name="Примечание 2 4 3 10 2" xfId="19132"/>
    <cellStyle name="Примечание 2 4 3 10 2 2" xfId="34752"/>
    <cellStyle name="Примечание 2 4 3 10 3" xfId="26049"/>
    <cellStyle name="Примечание 2 4 3 11" xfId="10614"/>
    <cellStyle name="Примечание 2 4 3 11 2" xfId="26296"/>
    <cellStyle name="Примечание 2 4 3 12" xfId="30481"/>
    <cellStyle name="Примечание 2 4 3 2" xfId="3989"/>
    <cellStyle name="Примечание 2 4 3 2 2" xfId="9384"/>
    <cellStyle name="Примечание 2 4 3 2 2 2" xfId="19133"/>
    <cellStyle name="Примечание 2 4 3 2 2 2 2" xfId="33977"/>
    <cellStyle name="Примечание 2 4 3 2 2 3" xfId="25222"/>
    <cellStyle name="Примечание 2 4 3 2 3" xfId="19134"/>
    <cellStyle name="Примечание 2 4 3 2 3 2" xfId="28901"/>
    <cellStyle name="Примечание 2 4 3 2 4" xfId="22240"/>
    <cellStyle name="Примечание 2 4 3 3" xfId="5137"/>
    <cellStyle name="Примечание 2 4 3 3 2" xfId="19135"/>
    <cellStyle name="Примечание 2 4 3 3 2 2" xfId="29920"/>
    <cellStyle name="Примечание 2 4 3 3 3" xfId="35308"/>
    <cellStyle name="Примечание 2 4 3 4" xfId="5652"/>
    <cellStyle name="Примечание 2 4 3 4 2" xfId="19136"/>
    <cellStyle name="Примечание 2 4 3 4 2 2" xfId="30329"/>
    <cellStyle name="Примечание 2 4 3 4 3" xfId="35719"/>
    <cellStyle name="Примечание 2 4 3 5" xfId="5919"/>
    <cellStyle name="Примечание 2 4 3 5 2" xfId="19137"/>
    <cellStyle name="Примечание 2 4 3 5 2 2" xfId="30575"/>
    <cellStyle name="Примечание 2 4 3 5 3" xfId="35959"/>
    <cellStyle name="Примечание 2 4 3 6" xfId="6186"/>
    <cellStyle name="Примечание 2 4 3 6 2" xfId="19138"/>
    <cellStyle name="Примечание 2 4 3 6 2 2" xfId="30821"/>
    <cellStyle name="Примечание 2 4 3 6 3" xfId="36197"/>
    <cellStyle name="Примечание 2 4 3 7" xfId="6417"/>
    <cellStyle name="Примечание 2 4 3 7 2" xfId="19139"/>
    <cellStyle name="Примечание 2 4 3 7 2 2" xfId="31043"/>
    <cellStyle name="Примечание 2 4 3 7 3" xfId="36413"/>
    <cellStyle name="Примечание 2 4 3 8" xfId="6611"/>
    <cellStyle name="Примечание 2 4 3 8 2" xfId="19140"/>
    <cellStyle name="Примечание 2 4 3 8 2 2" xfId="31231"/>
    <cellStyle name="Примечание 2 4 3 8 3" xfId="36595"/>
    <cellStyle name="Примечание 2 4 3 9" xfId="6761"/>
    <cellStyle name="Примечание 2 4 3 9 2" xfId="19141"/>
    <cellStyle name="Примечание 2 4 3 9 2 2" xfId="31381"/>
    <cellStyle name="Примечание 2 4 3 9 3" xfId="36745"/>
    <cellStyle name="Примечание 2 4 4" xfId="3990"/>
    <cellStyle name="Примечание 2 4 4 2" xfId="9385"/>
    <cellStyle name="Примечание 2 4 4 2 2" xfId="19142"/>
    <cellStyle name="Примечание 2 4 4 2 2 2" xfId="33978"/>
    <cellStyle name="Примечание 2 4 4 2 3" xfId="25223"/>
    <cellStyle name="Примечание 2 4 4 3" xfId="19143"/>
    <cellStyle name="Примечание 2 4 4 3 2" xfId="28902"/>
    <cellStyle name="Примечание 2 4 4 4" xfId="22241"/>
    <cellStyle name="Примечание 2 4 5" xfId="3991"/>
    <cellStyle name="Примечание 2 4 5 2" xfId="9386"/>
    <cellStyle name="Примечание 2 4 5 2 2" xfId="19144"/>
    <cellStyle name="Примечание 2 4 5 2 2 2" xfId="33979"/>
    <cellStyle name="Примечание 2 4 5 2 3" xfId="25224"/>
    <cellStyle name="Примечание 2 4 5 3" xfId="19145"/>
    <cellStyle name="Примечание 2 4 5 3 2" xfId="28903"/>
    <cellStyle name="Примечание 2 4 5 4" xfId="22242"/>
    <cellStyle name="Примечание 2 4 6" xfId="3992"/>
    <cellStyle name="Примечание 2 4 6 2" xfId="9387"/>
    <cellStyle name="Примечание 2 4 6 2 2" xfId="19146"/>
    <cellStyle name="Примечание 2 4 6 2 2 2" xfId="33980"/>
    <cellStyle name="Примечание 2 4 6 2 3" xfId="25225"/>
    <cellStyle name="Примечание 2 4 6 3" xfId="19147"/>
    <cellStyle name="Примечание 2 4 6 3 2" xfId="28904"/>
    <cellStyle name="Примечание 2 4 6 4" xfId="22243"/>
    <cellStyle name="Примечание 2 4 7" xfId="4599"/>
    <cellStyle name="Примечание 2 4 7 2" xfId="19148"/>
    <cellStyle name="Примечание 2 4 7 2 2" xfId="29448"/>
    <cellStyle name="Примечание 2 4 7 3" xfId="34908"/>
    <cellStyle name="Примечание 2 4 8" xfId="4304"/>
    <cellStyle name="Примечание 2 4 8 2" xfId="19149"/>
    <cellStyle name="Примечание 2 4 8 2 2" xfId="29169"/>
    <cellStyle name="Примечание 2 4 8 3" xfId="21364"/>
    <cellStyle name="Примечание 2 4 9" xfId="4437"/>
    <cellStyle name="Примечание 2 4 9 2" xfId="19150"/>
    <cellStyle name="Примечание 2 4 9 2 2" xfId="29297"/>
    <cellStyle name="Примечание 2 4 9 3" xfId="19613"/>
    <cellStyle name="Примечание 2 5" xfId="527"/>
    <cellStyle name="Примечание 2 5 10" xfId="19541"/>
    <cellStyle name="Примечание 2 5 2" xfId="3993"/>
    <cellStyle name="Примечание 2 5 2 2" xfId="9388"/>
    <cellStyle name="Примечание 2 5 2 2 2" xfId="19151"/>
    <cellStyle name="Примечание 2 5 2 2 2 2" xfId="33981"/>
    <cellStyle name="Примечание 2 5 2 2 3" xfId="25226"/>
    <cellStyle name="Примечание 2 5 2 3" xfId="19152"/>
    <cellStyle name="Примечание 2 5 2 3 2" xfId="28905"/>
    <cellStyle name="Примечание 2 5 2 4" xfId="22244"/>
    <cellStyle name="Примечание 2 5 3" xfId="3994"/>
    <cellStyle name="Примечание 2 5 3 2" xfId="9389"/>
    <cellStyle name="Примечание 2 5 3 2 2" xfId="19153"/>
    <cellStyle name="Примечание 2 5 3 2 2 2" xfId="33982"/>
    <cellStyle name="Примечание 2 5 3 2 3" xfId="25227"/>
    <cellStyle name="Примечание 2 5 3 3" xfId="19154"/>
    <cellStyle name="Примечание 2 5 3 3 2" xfId="28906"/>
    <cellStyle name="Примечание 2 5 3 4" xfId="22245"/>
    <cellStyle name="Примечание 2 5 4" xfId="3995"/>
    <cellStyle name="Примечание 2 5 4 2" xfId="9390"/>
    <cellStyle name="Примечание 2 5 4 2 2" xfId="19155"/>
    <cellStyle name="Примечание 2 5 4 2 2 2" xfId="33983"/>
    <cellStyle name="Примечание 2 5 4 2 3" xfId="25228"/>
    <cellStyle name="Примечание 2 5 4 3" xfId="19156"/>
    <cellStyle name="Примечание 2 5 4 3 2" xfId="28907"/>
    <cellStyle name="Примечание 2 5 4 4" xfId="22246"/>
    <cellStyle name="Примечание 2 5 5" xfId="3996"/>
    <cellStyle name="Примечание 2 5 5 2" xfId="9391"/>
    <cellStyle name="Примечание 2 5 5 2 2" xfId="19157"/>
    <cellStyle name="Примечание 2 5 5 2 2 2" xfId="33984"/>
    <cellStyle name="Примечание 2 5 5 2 3" xfId="25229"/>
    <cellStyle name="Примечание 2 5 5 3" xfId="19158"/>
    <cellStyle name="Примечание 2 5 5 3 2" xfId="28908"/>
    <cellStyle name="Примечание 2 5 5 4" xfId="22247"/>
    <cellStyle name="Примечание 2 5 6" xfId="4600"/>
    <cellStyle name="Примечание 2 5 6 2" xfId="19159"/>
    <cellStyle name="Примечание 2 5 6 2 2" xfId="29449"/>
    <cellStyle name="Примечание 2 5 6 3" xfId="22412"/>
    <cellStyle name="Примечание 2 5 7" xfId="6837"/>
    <cellStyle name="Примечание 2 5 7 2" xfId="19160"/>
    <cellStyle name="Примечание 2 5 7 2 2" xfId="31452"/>
    <cellStyle name="Примечание 2 5 7 3" xfId="22721"/>
    <cellStyle name="Примечание 2 5 8" xfId="10002"/>
    <cellStyle name="Примечание 2 5 8 2" xfId="19161"/>
    <cellStyle name="Примечание 2 5 8 2 2" xfId="34451"/>
    <cellStyle name="Примечание 2 5 8 3" xfId="25710"/>
    <cellStyle name="Примечание 2 5 9" xfId="19162"/>
    <cellStyle name="Примечание 2 5 9 2" xfId="26380"/>
    <cellStyle name="Примечание 2 6" xfId="794"/>
    <cellStyle name="Примечание 2 6 10" xfId="6762"/>
    <cellStyle name="Примечание 2 6 10 2" xfId="19163"/>
    <cellStyle name="Примечание 2 6 10 2 2" xfId="31382"/>
    <cellStyle name="Примечание 2 6 10 3" xfId="36746"/>
    <cellStyle name="Примечание 2 6 11" xfId="10352"/>
    <cellStyle name="Примечание 2 6 11 2" xfId="19164"/>
    <cellStyle name="Примечание 2 6 11 2 2" xfId="34753"/>
    <cellStyle name="Примечание 2 6 11 3" xfId="26050"/>
    <cellStyle name="Примечание 2 6 12" xfId="10615"/>
    <cellStyle name="Примечание 2 6 12 2" xfId="26297"/>
    <cellStyle name="Примечание 2 6 13" xfId="19638"/>
    <cellStyle name="Примечание 2 6 2" xfId="776"/>
    <cellStyle name="Примечание 2 6 2 10" xfId="10616"/>
    <cellStyle name="Примечание 2 6 2 10 2" xfId="26298"/>
    <cellStyle name="Примечание 2 6 2 11" xfId="25311"/>
    <cellStyle name="Примечание 2 6 2 2" xfId="5139"/>
    <cellStyle name="Примечание 2 6 2 2 2" xfId="19165"/>
    <cellStyle name="Примечание 2 6 2 2 2 2" xfId="29922"/>
    <cellStyle name="Примечание 2 6 2 2 3" xfId="35310"/>
    <cellStyle name="Примечание 2 6 2 3" xfId="5654"/>
    <cellStyle name="Примечание 2 6 2 3 2" xfId="19166"/>
    <cellStyle name="Примечание 2 6 2 3 2 2" xfId="30331"/>
    <cellStyle name="Примечание 2 6 2 3 3" xfId="35721"/>
    <cellStyle name="Примечание 2 6 2 4" xfId="5921"/>
    <cellStyle name="Примечание 2 6 2 4 2" xfId="19167"/>
    <cellStyle name="Примечание 2 6 2 4 2 2" xfId="30577"/>
    <cellStyle name="Примечание 2 6 2 4 3" xfId="35961"/>
    <cellStyle name="Примечание 2 6 2 5" xfId="6188"/>
    <cellStyle name="Примечание 2 6 2 5 2" xfId="19168"/>
    <cellStyle name="Примечание 2 6 2 5 2 2" xfId="30823"/>
    <cellStyle name="Примечание 2 6 2 5 3" xfId="36199"/>
    <cellStyle name="Примечание 2 6 2 6" xfId="6419"/>
    <cellStyle name="Примечание 2 6 2 6 2" xfId="19169"/>
    <cellStyle name="Примечание 2 6 2 6 2 2" xfId="31045"/>
    <cellStyle name="Примечание 2 6 2 6 3" xfId="36415"/>
    <cellStyle name="Примечание 2 6 2 7" xfId="6613"/>
    <cellStyle name="Примечание 2 6 2 7 2" xfId="19170"/>
    <cellStyle name="Примечание 2 6 2 7 2 2" xfId="31233"/>
    <cellStyle name="Примечание 2 6 2 7 3" xfId="36597"/>
    <cellStyle name="Примечание 2 6 2 8" xfId="6763"/>
    <cellStyle name="Примечание 2 6 2 8 2" xfId="19171"/>
    <cellStyle name="Примечание 2 6 2 8 2 2" xfId="31383"/>
    <cellStyle name="Примечание 2 6 2 8 3" xfId="36747"/>
    <cellStyle name="Примечание 2 6 2 9" xfId="10353"/>
    <cellStyle name="Примечание 2 6 2 9 2" xfId="19172"/>
    <cellStyle name="Примечание 2 6 2 9 2 2" xfId="34754"/>
    <cellStyle name="Примечание 2 6 2 9 3" xfId="26051"/>
    <cellStyle name="Примечание 2 6 3" xfId="3997"/>
    <cellStyle name="Примечание 2 6 3 2" xfId="9392"/>
    <cellStyle name="Примечание 2 6 3 2 2" xfId="19173"/>
    <cellStyle name="Примечание 2 6 3 2 2 2" xfId="33985"/>
    <cellStyle name="Примечание 2 6 3 2 3" xfId="36792"/>
    <cellStyle name="Примечание 2 6 3 3" xfId="19174"/>
    <cellStyle name="Примечание 2 6 3 3 2" xfId="28909"/>
    <cellStyle name="Примечание 2 6 3 4" xfId="21876"/>
    <cellStyle name="Примечание 2 6 4" xfId="5138"/>
    <cellStyle name="Примечание 2 6 4 2" xfId="19175"/>
    <cellStyle name="Примечание 2 6 4 2 2" xfId="29921"/>
    <cellStyle name="Примечание 2 6 4 3" xfId="35309"/>
    <cellStyle name="Примечание 2 6 5" xfId="5653"/>
    <cellStyle name="Примечание 2 6 5 2" xfId="19176"/>
    <cellStyle name="Примечание 2 6 5 2 2" xfId="30330"/>
    <cellStyle name="Примечание 2 6 5 3" xfId="35720"/>
    <cellStyle name="Примечание 2 6 6" xfId="5920"/>
    <cellStyle name="Примечание 2 6 6 2" xfId="19177"/>
    <cellStyle name="Примечание 2 6 6 2 2" xfId="30576"/>
    <cellStyle name="Примечание 2 6 6 3" xfId="35960"/>
    <cellStyle name="Примечание 2 6 7" xfId="6187"/>
    <cellStyle name="Примечание 2 6 7 2" xfId="19178"/>
    <cellStyle name="Примечание 2 6 7 2 2" xfId="30822"/>
    <cellStyle name="Примечание 2 6 7 3" xfId="36198"/>
    <cellStyle name="Примечание 2 6 8" xfId="6418"/>
    <cellStyle name="Примечание 2 6 8 2" xfId="19179"/>
    <cellStyle name="Примечание 2 6 8 2 2" xfId="31044"/>
    <cellStyle name="Примечание 2 6 8 3" xfId="36414"/>
    <cellStyle name="Примечание 2 6 9" xfId="6612"/>
    <cellStyle name="Примечание 2 6 9 2" xfId="19180"/>
    <cellStyle name="Примечание 2 6 9 2 2" xfId="31232"/>
    <cellStyle name="Примечание 2 6 9 3" xfId="36596"/>
    <cellStyle name="Примечание 2 7" xfId="868"/>
    <cellStyle name="Примечание 2 7 10" xfId="6189"/>
    <cellStyle name="Примечание 2 7 10 2" xfId="19181"/>
    <cellStyle name="Примечание 2 7 10 2 2" xfId="30824"/>
    <cellStyle name="Примечание 2 7 10 3" xfId="36200"/>
    <cellStyle name="Примечание 2 7 11" xfId="6420"/>
    <cellStyle name="Примечание 2 7 11 2" xfId="19182"/>
    <cellStyle name="Примечание 2 7 11 2 2" xfId="31046"/>
    <cellStyle name="Примечание 2 7 11 3" xfId="36416"/>
    <cellStyle name="Примечание 2 7 12" xfId="6614"/>
    <cellStyle name="Примечание 2 7 12 2" xfId="19183"/>
    <cellStyle name="Примечание 2 7 12 2 2" xfId="31234"/>
    <cellStyle name="Примечание 2 7 12 3" xfId="36598"/>
    <cellStyle name="Примечание 2 7 13" xfId="6764"/>
    <cellStyle name="Примечание 2 7 13 2" xfId="19184"/>
    <cellStyle name="Примечание 2 7 13 2 2" xfId="31384"/>
    <cellStyle name="Примечание 2 7 13 3" xfId="36748"/>
    <cellStyle name="Примечание 2 7 14" xfId="10354"/>
    <cellStyle name="Примечание 2 7 14 2" xfId="19185"/>
    <cellStyle name="Примечание 2 7 14 2 2" xfId="34755"/>
    <cellStyle name="Примечание 2 7 14 3" xfId="26052"/>
    <cellStyle name="Примечание 2 7 15" xfId="10617"/>
    <cellStyle name="Примечание 2 7 15 2" xfId="26299"/>
    <cellStyle name="Примечание 2 7 16" xfId="19487"/>
    <cellStyle name="Примечание 2 7 2" xfId="3998"/>
    <cellStyle name="Примечание 2 7 2 2" xfId="9393"/>
    <cellStyle name="Примечание 2 7 2 2 2" xfId="19186"/>
    <cellStyle name="Примечание 2 7 2 2 2 2" xfId="33986"/>
    <cellStyle name="Примечание 2 7 2 2 3" xfId="25230"/>
    <cellStyle name="Примечание 2 7 2 3" xfId="19187"/>
    <cellStyle name="Примечание 2 7 2 3 2" xfId="28910"/>
    <cellStyle name="Примечание 2 7 2 4" xfId="22248"/>
    <cellStyle name="Примечание 2 7 3" xfId="3999"/>
    <cellStyle name="Примечание 2 7 3 2" xfId="9394"/>
    <cellStyle name="Примечание 2 7 3 2 2" xfId="19188"/>
    <cellStyle name="Примечание 2 7 3 2 2 2" xfId="33987"/>
    <cellStyle name="Примечание 2 7 3 2 3" xfId="25231"/>
    <cellStyle name="Примечание 2 7 3 3" xfId="19189"/>
    <cellStyle name="Примечание 2 7 3 3 2" xfId="28911"/>
    <cellStyle name="Примечание 2 7 3 4" xfId="22249"/>
    <cellStyle name="Примечание 2 7 4" xfId="4000"/>
    <cellStyle name="Примечание 2 7 4 2" xfId="9395"/>
    <cellStyle name="Примечание 2 7 4 2 2" xfId="19190"/>
    <cellStyle name="Примечание 2 7 4 2 2 2" xfId="33988"/>
    <cellStyle name="Примечание 2 7 4 2 3" xfId="25232"/>
    <cellStyle name="Примечание 2 7 4 3" xfId="19191"/>
    <cellStyle name="Примечание 2 7 4 3 2" xfId="28912"/>
    <cellStyle name="Примечание 2 7 4 4" xfId="22250"/>
    <cellStyle name="Примечание 2 7 5" xfId="4001"/>
    <cellStyle name="Примечание 2 7 5 2" xfId="9396"/>
    <cellStyle name="Примечание 2 7 5 2 2" xfId="19192"/>
    <cellStyle name="Примечание 2 7 5 2 2 2" xfId="33989"/>
    <cellStyle name="Примечание 2 7 5 2 3" xfId="25233"/>
    <cellStyle name="Примечание 2 7 5 3" xfId="19193"/>
    <cellStyle name="Примечание 2 7 5 3 2" xfId="28913"/>
    <cellStyle name="Примечание 2 7 5 4" xfId="22251"/>
    <cellStyle name="Примечание 2 7 6" xfId="4002"/>
    <cellStyle name="Примечание 2 7 6 2" xfId="9397"/>
    <cellStyle name="Примечание 2 7 6 2 2" xfId="19194"/>
    <cellStyle name="Примечание 2 7 6 2 2 2" xfId="33990"/>
    <cellStyle name="Примечание 2 7 6 2 3" xfId="25234"/>
    <cellStyle name="Примечание 2 7 6 3" xfId="19195"/>
    <cellStyle name="Примечание 2 7 6 3 2" xfId="28914"/>
    <cellStyle name="Примечание 2 7 6 4" xfId="22252"/>
    <cellStyle name="Примечание 2 7 7" xfId="5140"/>
    <cellStyle name="Примечание 2 7 7 2" xfId="19196"/>
    <cellStyle name="Примечание 2 7 7 2 2" xfId="29923"/>
    <cellStyle name="Примечание 2 7 7 3" xfId="35311"/>
    <cellStyle name="Примечание 2 7 8" xfId="5655"/>
    <cellStyle name="Примечание 2 7 8 2" xfId="19197"/>
    <cellStyle name="Примечание 2 7 8 2 2" xfId="30332"/>
    <cellStyle name="Примечание 2 7 8 3" xfId="35722"/>
    <cellStyle name="Примечание 2 7 9" xfId="5922"/>
    <cellStyle name="Примечание 2 7 9 2" xfId="19198"/>
    <cellStyle name="Примечание 2 7 9 2 2" xfId="30578"/>
    <cellStyle name="Примечание 2 7 9 3" xfId="35962"/>
    <cellStyle name="Примечание 2 8" xfId="939"/>
    <cellStyle name="Примечание 2 8 10" xfId="6421"/>
    <cellStyle name="Примечание 2 8 10 2" xfId="19199"/>
    <cellStyle name="Примечание 2 8 10 2 2" xfId="31047"/>
    <cellStyle name="Примечание 2 8 10 3" xfId="36417"/>
    <cellStyle name="Примечание 2 8 11" xfId="6615"/>
    <cellStyle name="Примечание 2 8 11 2" xfId="19200"/>
    <cellStyle name="Примечание 2 8 11 2 2" xfId="31235"/>
    <cellStyle name="Примечание 2 8 11 3" xfId="36599"/>
    <cellStyle name="Примечание 2 8 12" xfId="6765"/>
    <cellStyle name="Примечание 2 8 12 2" xfId="19201"/>
    <cellStyle name="Примечание 2 8 12 2 2" xfId="31385"/>
    <cellStyle name="Примечание 2 8 12 3" xfId="36749"/>
    <cellStyle name="Примечание 2 8 13" xfId="6931"/>
    <cellStyle name="Примечание 2 8 13 2" xfId="19202"/>
    <cellStyle name="Примечание 2 8 13 2 2" xfId="31528"/>
    <cellStyle name="Примечание 2 8 13 3" xfId="22796"/>
    <cellStyle name="Примечание 2 8 14" xfId="10355"/>
    <cellStyle name="Примечание 2 8 14 2" xfId="19203"/>
    <cellStyle name="Примечание 2 8 14 2 2" xfId="34756"/>
    <cellStyle name="Примечание 2 8 14 3" xfId="26053"/>
    <cellStyle name="Примечание 2 8 15" xfId="10618"/>
    <cellStyle name="Примечание 2 8 15 2" xfId="26300"/>
    <cellStyle name="Примечание 2 8 16" xfId="19204"/>
    <cellStyle name="Примечание 2 8 16 2" xfId="26452"/>
    <cellStyle name="Примечание 2 8 17" xfId="19664"/>
    <cellStyle name="Примечание 2 8 2" xfId="4003"/>
    <cellStyle name="Примечание 2 8 2 2" xfId="9398"/>
    <cellStyle name="Примечание 2 8 2 2 2" xfId="19205"/>
    <cellStyle name="Примечание 2 8 2 2 2 2" xfId="33991"/>
    <cellStyle name="Примечание 2 8 2 2 3" xfId="25235"/>
    <cellStyle name="Примечание 2 8 2 3" xfId="19206"/>
    <cellStyle name="Примечание 2 8 2 3 2" xfId="28915"/>
    <cellStyle name="Примечание 2 8 2 4" xfId="22253"/>
    <cellStyle name="Примечание 2 8 3" xfId="4004"/>
    <cellStyle name="Примечание 2 8 3 2" xfId="9399"/>
    <cellStyle name="Примечание 2 8 3 2 2" xfId="19207"/>
    <cellStyle name="Примечание 2 8 3 2 2 2" xfId="33992"/>
    <cellStyle name="Примечание 2 8 3 2 3" xfId="25236"/>
    <cellStyle name="Примечание 2 8 3 3" xfId="19208"/>
    <cellStyle name="Примечание 2 8 3 3 2" xfId="28916"/>
    <cellStyle name="Примечание 2 8 3 4" xfId="22254"/>
    <cellStyle name="Примечание 2 8 4" xfId="4005"/>
    <cellStyle name="Примечание 2 8 4 2" xfId="9400"/>
    <cellStyle name="Примечание 2 8 4 2 2" xfId="19209"/>
    <cellStyle name="Примечание 2 8 4 2 2 2" xfId="33993"/>
    <cellStyle name="Примечание 2 8 4 2 3" xfId="25237"/>
    <cellStyle name="Примечание 2 8 4 3" xfId="19210"/>
    <cellStyle name="Примечание 2 8 4 3 2" xfId="28917"/>
    <cellStyle name="Примечание 2 8 4 4" xfId="22255"/>
    <cellStyle name="Примечание 2 8 5" xfId="4006"/>
    <cellStyle name="Примечание 2 8 5 2" xfId="9401"/>
    <cellStyle name="Примечание 2 8 5 2 2" xfId="19211"/>
    <cellStyle name="Примечание 2 8 5 2 2 2" xfId="33994"/>
    <cellStyle name="Примечание 2 8 5 2 3" xfId="25238"/>
    <cellStyle name="Примечание 2 8 5 3" xfId="19212"/>
    <cellStyle name="Примечание 2 8 5 3 2" xfId="28918"/>
    <cellStyle name="Примечание 2 8 5 4" xfId="22256"/>
    <cellStyle name="Примечание 2 8 6" xfId="5141"/>
    <cellStyle name="Примечание 2 8 6 2" xfId="19213"/>
    <cellStyle name="Примечание 2 8 6 2 2" xfId="29924"/>
    <cellStyle name="Примечание 2 8 6 3" xfId="35312"/>
    <cellStyle name="Примечание 2 8 7" xfId="5656"/>
    <cellStyle name="Примечание 2 8 7 2" xfId="19214"/>
    <cellStyle name="Примечание 2 8 7 2 2" xfId="30333"/>
    <cellStyle name="Примечание 2 8 7 3" xfId="35723"/>
    <cellStyle name="Примечание 2 8 8" xfId="5923"/>
    <cellStyle name="Примечание 2 8 8 2" xfId="19215"/>
    <cellStyle name="Примечание 2 8 8 2 2" xfId="30579"/>
    <cellStyle name="Примечание 2 8 8 3" xfId="35963"/>
    <cellStyle name="Примечание 2 8 9" xfId="6190"/>
    <cellStyle name="Примечание 2 8 9 2" xfId="19216"/>
    <cellStyle name="Примечание 2 8 9 2 2" xfId="30825"/>
    <cellStyle name="Примечание 2 8 9 3" xfId="36201"/>
    <cellStyle name="Примечание 2 9" xfId="4007"/>
    <cellStyle name="Примечание 2 9 10" xfId="6259"/>
    <cellStyle name="Примечание 2 9 10 2" xfId="19217"/>
    <cellStyle name="Примечание 2 9 10 2 2" xfId="30890"/>
    <cellStyle name="Примечание 2 9 10 3" xfId="36266"/>
    <cellStyle name="Примечание 2 9 11" xfId="6474"/>
    <cellStyle name="Примечание 2 9 11 2" xfId="19218"/>
    <cellStyle name="Примечание 2 9 11 2 2" xfId="31099"/>
    <cellStyle name="Примечание 2 9 11 3" xfId="36469"/>
    <cellStyle name="Примечание 2 9 12" xfId="6649"/>
    <cellStyle name="Примечание 2 9 12 2" xfId="19219"/>
    <cellStyle name="Примечание 2 9 12 2 2" xfId="31269"/>
    <cellStyle name="Примечание 2 9 12 3" xfId="36633"/>
    <cellStyle name="Примечание 2 9 13" xfId="6786"/>
    <cellStyle name="Примечание 2 9 13 2" xfId="19220"/>
    <cellStyle name="Примечание 2 9 13 2 2" xfId="31404"/>
    <cellStyle name="Примечание 2 9 13 3" xfId="36766"/>
    <cellStyle name="Примечание 2 9 14" xfId="10398"/>
    <cellStyle name="Примечание 2 9 14 2" xfId="19221"/>
    <cellStyle name="Примечание 2 9 14 2 2" xfId="34783"/>
    <cellStyle name="Примечание 2 9 14 3" xfId="26092"/>
    <cellStyle name="Примечание 2 9 15" xfId="10639"/>
    <cellStyle name="Примечание 2 9 15 2" xfId="26317"/>
    <cellStyle name="Примечание 2 9 16" xfId="21875"/>
    <cellStyle name="Примечание 2 9 2" xfId="4008"/>
    <cellStyle name="Примечание 2 9 2 2" xfId="9402"/>
    <cellStyle name="Примечание 2 9 2 2 2" xfId="19222"/>
    <cellStyle name="Примечание 2 9 2 2 2 2" xfId="33995"/>
    <cellStyle name="Примечание 2 9 2 2 3" xfId="25239"/>
    <cellStyle name="Примечание 2 9 2 3" xfId="19223"/>
    <cellStyle name="Примечание 2 9 2 3 2" xfId="28919"/>
    <cellStyle name="Примечание 2 9 2 4" xfId="22257"/>
    <cellStyle name="Примечание 2 9 3" xfId="4009"/>
    <cellStyle name="Примечание 2 9 3 2" xfId="9403"/>
    <cellStyle name="Примечание 2 9 3 2 2" xfId="19224"/>
    <cellStyle name="Примечание 2 9 3 2 2 2" xfId="33996"/>
    <cellStyle name="Примечание 2 9 3 2 3" xfId="25240"/>
    <cellStyle name="Примечание 2 9 3 3" xfId="19225"/>
    <cellStyle name="Примечание 2 9 3 3 2" xfId="28920"/>
    <cellStyle name="Примечание 2 9 3 4" xfId="22258"/>
    <cellStyle name="Примечание 2 9 4" xfId="4010"/>
    <cellStyle name="Примечание 2 9 4 2" xfId="9404"/>
    <cellStyle name="Примечание 2 9 4 2 2" xfId="19226"/>
    <cellStyle name="Примечание 2 9 4 2 2 2" xfId="33997"/>
    <cellStyle name="Примечание 2 9 4 2 3" xfId="25241"/>
    <cellStyle name="Примечание 2 9 4 3" xfId="19227"/>
    <cellStyle name="Примечание 2 9 4 3 2" xfId="28921"/>
    <cellStyle name="Примечание 2 9 4 4" xfId="22259"/>
    <cellStyle name="Примечание 2 9 5" xfId="4011"/>
    <cellStyle name="Примечание 2 9 5 2" xfId="9405"/>
    <cellStyle name="Примечание 2 9 5 2 2" xfId="19228"/>
    <cellStyle name="Примечание 2 9 5 2 2 2" xfId="33998"/>
    <cellStyle name="Примечание 2 9 5 2 3" xfId="25242"/>
    <cellStyle name="Примечание 2 9 5 3" xfId="19229"/>
    <cellStyle name="Примечание 2 9 5 3 2" xfId="28922"/>
    <cellStyle name="Примечание 2 9 5 4" xfId="22260"/>
    <cellStyle name="Примечание 2 9 6" xfId="4012"/>
    <cellStyle name="Примечание 2 9 6 2" xfId="9406"/>
    <cellStyle name="Примечание 2 9 6 2 2" xfId="19230"/>
    <cellStyle name="Примечание 2 9 6 2 2 2" xfId="33999"/>
    <cellStyle name="Примечание 2 9 6 2 3" xfId="25243"/>
    <cellStyle name="Примечание 2 9 6 3" xfId="19231"/>
    <cellStyle name="Примечание 2 9 6 3 2" xfId="28923"/>
    <cellStyle name="Примечание 2 9 6 4" xfId="22261"/>
    <cellStyle name="Примечание 2 9 7" xfId="5259"/>
    <cellStyle name="Примечание 2 9 7 2" xfId="19232"/>
    <cellStyle name="Примечание 2 9 7 2 2" xfId="29947"/>
    <cellStyle name="Примечание 2 9 7 3" xfId="35339"/>
    <cellStyle name="Примечание 2 9 8" xfId="5744"/>
    <cellStyle name="Примечание 2 9 8 2" xfId="19233"/>
    <cellStyle name="Примечание 2 9 8 2 2" xfId="30412"/>
    <cellStyle name="Примечание 2 9 8 3" xfId="35802"/>
    <cellStyle name="Примечание 2 9 9" xfId="6010"/>
    <cellStyle name="Примечание 2 9 9 2" xfId="19234"/>
    <cellStyle name="Примечание 2 9 9 2 2" xfId="30654"/>
    <cellStyle name="Примечание 2 9 9 3" xfId="36037"/>
    <cellStyle name="Примечание 3" xfId="4013"/>
    <cellStyle name="Примечание 3 2" xfId="9407"/>
    <cellStyle name="Примечание 3 2 2" xfId="19235"/>
    <cellStyle name="Примечание 3 2 2 2" xfId="34000"/>
    <cellStyle name="Примечание 3 2 3" xfId="25244"/>
    <cellStyle name="Примечание 3 3" xfId="19236"/>
    <cellStyle name="Примечание 3 3 2" xfId="28924"/>
    <cellStyle name="Примечание 3 4" xfId="22262"/>
    <cellStyle name="Примечание 4" xfId="4014"/>
    <cellStyle name="Примечание 4 2" xfId="9408"/>
    <cellStyle name="Примечание 4 2 2" xfId="19237"/>
    <cellStyle name="Примечание 4 2 2 2" xfId="34001"/>
    <cellStyle name="Примечание 4 2 3" xfId="25245"/>
    <cellStyle name="Примечание 4 3" xfId="19238"/>
    <cellStyle name="Примечание 4 3 2" xfId="28925"/>
    <cellStyle name="Примечание 4 4" xfId="22263"/>
    <cellStyle name="Процентный 10" xfId="4015"/>
    <cellStyle name="Процентный 11" xfId="4191"/>
    <cellStyle name="Процентный 11 2" xfId="9571"/>
    <cellStyle name="Процентный 11 2 2" xfId="19239"/>
    <cellStyle name="Процентный 11 2 2 2" xfId="34151"/>
    <cellStyle name="Процентный 11 2 3" xfId="25333"/>
    <cellStyle name="Процентный 11 3" xfId="19240"/>
    <cellStyle name="Процентный 11 3 2" xfId="29074"/>
    <cellStyle name="Процентный 11 4" xfId="22351"/>
    <cellStyle name="Процентный 12" xfId="4215"/>
    <cellStyle name="Процентный 12 2" xfId="19241"/>
    <cellStyle name="Процентный 12 2 2" xfId="29087"/>
    <cellStyle name="Процентный 12 3" xfId="22364"/>
    <cellStyle name="Процентный 13" xfId="10656"/>
    <cellStyle name="Процентный 13 2" xfId="10660"/>
    <cellStyle name="Процентный 13 3" xfId="19339"/>
    <cellStyle name="Процентный 13 4" xfId="34817"/>
    <cellStyle name="Процентный 14" xfId="10657"/>
    <cellStyle name="Процентный 14 2" xfId="34818"/>
    <cellStyle name="Процентный 15" xfId="19242"/>
    <cellStyle name="Процентный 16" xfId="19340"/>
    <cellStyle name="Процентный 17" xfId="19342"/>
    <cellStyle name="Процентный 18" xfId="36865"/>
    <cellStyle name="Процентный 18 2" xfId="36890"/>
    <cellStyle name="Процентный 2" xfId="438"/>
    <cellStyle name="Процентный 2 2" xfId="439"/>
    <cellStyle name="Процентный 2 2 2" xfId="4016"/>
    <cellStyle name="Процентный 2 3" xfId="440"/>
    <cellStyle name="Процентный 2 3 2" xfId="4017"/>
    <cellStyle name="Процентный 2 4" xfId="441"/>
    <cellStyle name="Процентный 2 5" xfId="679"/>
    <cellStyle name="Процентный 2 5 2" xfId="36934"/>
    <cellStyle name="Процентный 2 6" xfId="4209"/>
    <cellStyle name="Процентный 2 6 2" xfId="5142"/>
    <cellStyle name="Процентный 2 6 2 2" xfId="19243"/>
    <cellStyle name="Процентный 2 6 2 2 2" xfId="29925"/>
    <cellStyle name="Процентный 2 6 2 3" xfId="22518"/>
    <cellStyle name="Процентный 2 6 3" xfId="9579"/>
    <cellStyle name="Процентный 2 6 3 2" xfId="19244"/>
    <cellStyle name="Процентный 2 6 3 2 2" xfId="34159"/>
    <cellStyle name="Процентный 2 6 3 3" xfId="25341"/>
    <cellStyle name="Процентный 2 6 4" xfId="10356"/>
    <cellStyle name="Процентный 2 6 4 2" xfId="19245"/>
    <cellStyle name="Процентный 2 6 4 2 2" xfId="34757"/>
    <cellStyle name="Процентный 2 6 4 3" xfId="26054"/>
    <cellStyle name="Процентный 2 6 5" xfId="19246"/>
    <cellStyle name="Процентный 2 6 5 2" xfId="29082"/>
    <cellStyle name="Процентный 2 6 6" xfId="22360"/>
    <cellStyle name="Процентный 3" xfId="442"/>
    <cellStyle name="Процентный 3 2" xfId="443"/>
    <cellStyle name="Процентный 3 3" xfId="4018"/>
    <cellStyle name="Процентный 4" xfId="444"/>
    <cellStyle name="Процентный 5" xfId="445"/>
    <cellStyle name="Процентный 5 2" xfId="795"/>
    <cellStyle name="Процентный 5 3" xfId="4019"/>
    <cellStyle name="Процентный 5 3 2" xfId="5144"/>
    <cellStyle name="Процентный 5 3 2 2" xfId="19247"/>
    <cellStyle name="Процентный 5 3 2 2 2" xfId="29927"/>
    <cellStyle name="Процентный 5 3 2 3" xfId="22519"/>
    <cellStyle name="Процентный 5 3 3" xfId="10357"/>
    <cellStyle name="Процентный 5 3 3 2" xfId="19248"/>
    <cellStyle name="Процентный 5 3 3 2 2" xfId="34758"/>
    <cellStyle name="Процентный 5 3 3 3" xfId="26055"/>
    <cellStyle name="Процентный 5 4" xfId="4020"/>
    <cellStyle name="Процентный 5 5" xfId="4021"/>
    <cellStyle name="Процентный 5 5 2" xfId="9409"/>
    <cellStyle name="Процентный 5 5 2 2" xfId="19249"/>
    <cellStyle name="Процентный 5 5 2 2 2" xfId="34002"/>
    <cellStyle name="Процентный 5 5 2 3" xfId="25246"/>
    <cellStyle name="Процентный 5 5 3" xfId="19250"/>
    <cellStyle name="Процентный 5 5 3 2" xfId="28926"/>
    <cellStyle name="Процентный 5 5 4" xfId="22264"/>
    <cellStyle name="Процентный 6" xfId="528"/>
    <cellStyle name="Процентный 6 2" xfId="4022"/>
    <cellStyle name="Процентный 6 2 2" xfId="5146"/>
    <cellStyle name="Процентный 6 2 2 2" xfId="19251"/>
    <cellStyle name="Процентный 6 2 2 2 2" xfId="29929"/>
    <cellStyle name="Процентный 6 2 2 3" xfId="22520"/>
    <cellStyle name="Процентный 6 2 3" xfId="9410"/>
    <cellStyle name="Процентный 6 2 3 2" xfId="19252"/>
    <cellStyle name="Процентный 6 2 3 2 2" xfId="34003"/>
    <cellStyle name="Процентный 6 2 3 3" xfId="25247"/>
    <cellStyle name="Процентный 6 2 4" xfId="10358"/>
    <cellStyle name="Процентный 6 2 4 2" xfId="19253"/>
    <cellStyle name="Процентный 6 2 4 2 2" xfId="34759"/>
    <cellStyle name="Процентный 6 2 4 3" xfId="26056"/>
    <cellStyle name="Процентный 6 2 5" xfId="19254"/>
    <cellStyle name="Процентный 6 2 5 2" xfId="28927"/>
    <cellStyle name="Процентный 6 2 6" xfId="22265"/>
    <cellStyle name="Процентный 7" xfId="529"/>
    <cellStyle name="Процентный 7 2" xfId="4057"/>
    <cellStyle name="Процентный 7 2 2" xfId="9437"/>
    <cellStyle name="Процентный 7 2 2 2" xfId="19255"/>
    <cellStyle name="Процентный 7 2 2 2 2" xfId="34029"/>
    <cellStyle name="Процентный 7 2 2 3" xfId="25267"/>
    <cellStyle name="Процентный 7 2 3" xfId="19256"/>
    <cellStyle name="Процентный 7 2 3 2" xfId="28953"/>
    <cellStyle name="Процентный 7 2 4" xfId="22285"/>
    <cellStyle name="Процентный 7 3" xfId="5147"/>
    <cellStyle name="Процентный 7 3 2" xfId="19257"/>
    <cellStyle name="Процентный 7 3 2 2" xfId="29930"/>
    <cellStyle name="Процентный 7 3 3" xfId="22521"/>
    <cellStyle name="Процентный 7 4" xfId="6838"/>
    <cellStyle name="Процентный 7 4 2" xfId="19258"/>
    <cellStyle name="Процентный 7 4 2 2" xfId="31453"/>
    <cellStyle name="Процентный 7 4 3" xfId="22722"/>
    <cellStyle name="Процентный 7 5" xfId="10359"/>
    <cellStyle name="Процентный 7 5 2" xfId="19259"/>
    <cellStyle name="Процентный 7 5 2 2" xfId="34760"/>
    <cellStyle name="Процентный 7 5 3" xfId="26057"/>
    <cellStyle name="Процентный 7 6" xfId="19260"/>
    <cellStyle name="Процентный 7 6 2" xfId="26381"/>
    <cellStyle name="Процентный 7 7" xfId="19542"/>
    <cellStyle name="Процентный 8" xfId="463"/>
    <cellStyle name="Процентный 8 2" xfId="4038"/>
    <cellStyle name="Процентный 8 2 2" xfId="9418"/>
    <cellStyle name="Процентный 8 2 2 2" xfId="19261"/>
    <cellStyle name="Процентный 8 2 2 2 2" xfId="34010"/>
    <cellStyle name="Процентный 8 2 2 3" xfId="25253"/>
    <cellStyle name="Процентный 8 2 3" xfId="19262"/>
    <cellStyle name="Процентный 8 2 3 2" xfId="28934"/>
    <cellStyle name="Процентный 8 2 4" xfId="22271"/>
    <cellStyle name="Процентный 8 3" xfId="5148"/>
    <cellStyle name="Процентный 8 3 2" xfId="19263"/>
    <cellStyle name="Процентный 8 3 2 2" xfId="29931"/>
    <cellStyle name="Процентный 8 3 3" xfId="22522"/>
    <cellStyle name="Процентный 8 4" xfId="6821"/>
    <cellStyle name="Процентный 8 4 2" xfId="19264"/>
    <cellStyle name="Процентный 8 4 2 2" xfId="31436"/>
    <cellStyle name="Процентный 8 4 3" xfId="22705"/>
    <cellStyle name="Процентный 8 5" xfId="10360"/>
    <cellStyle name="Процентный 8 5 2" xfId="19265"/>
    <cellStyle name="Процентный 8 5 2 2" xfId="34761"/>
    <cellStyle name="Процентный 8 5 3" xfId="26058"/>
    <cellStyle name="Процентный 8 6" xfId="19266"/>
    <cellStyle name="Процентный 8 6 2" xfId="26364"/>
    <cellStyle name="Процентный 8 7" xfId="19523"/>
    <cellStyle name="Процентный 9" xfId="534"/>
    <cellStyle name="Процентный 9 2" xfId="4060"/>
    <cellStyle name="Процентный 9 2 2" xfId="9440"/>
    <cellStyle name="Процентный 9 2 2 2" xfId="19267"/>
    <cellStyle name="Процентный 9 2 2 2 2" xfId="34032"/>
    <cellStyle name="Процентный 9 2 2 3" xfId="25270"/>
    <cellStyle name="Процентный 9 2 3" xfId="19268"/>
    <cellStyle name="Процентный 9 2 3 2" xfId="28956"/>
    <cellStyle name="Процентный 9 2 4" xfId="22288"/>
    <cellStyle name="Процентный 9 3" xfId="5149"/>
    <cellStyle name="Процентный 9 3 2" xfId="19269"/>
    <cellStyle name="Процентный 9 3 2 2" xfId="29932"/>
    <cellStyle name="Процентный 9 3 3" xfId="22523"/>
    <cellStyle name="Процентный 9 4" xfId="6841"/>
    <cellStyle name="Процентный 9 4 2" xfId="19270"/>
    <cellStyle name="Процентный 9 4 2 2" xfId="31456"/>
    <cellStyle name="Процентный 9 4 3" xfId="22725"/>
    <cellStyle name="Процентный 9 5" xfId="10361"/>
    <cellStyle name="Процентный 9 5 2" xfId="19271"/>
    <cellStyle name="Процентный 9 5 2 2" xfId="34762"/>
    <cellStyle name="Процентный 9 5 3" xfId="26059"/>
    <cellStyle name="Процентный 9 6" xfId="19272"/>
    <cellStyle name="Процентный 9 6 2" xfId="26384"/>
    <cellStyle name="Процентный 9 7" xfId="19545"/>
    <cellStyle name="Связанная ячейка 2" xfId="446"/>
    <cellStyle name="Связанная ячейка 2 2" xfId="447"/>
    <cellStyle name="Связанная ячейка 2 2 2" xfId="4023"/>
    <cellStyle name="Связанная ячейка 2 3" xfId="448"/>
    <cellStyle name="Связанная ячейка 2 3 2" xfId="36935"/>
    <cellStyle name="Стиль 1" xfId="449"/>
    <cellStyle name="Стиль 1 2" xfId="450"/>
    <cellStyle name="Стиль 1 2 2" xfId="9818"/>
    <cellStyle name="Стиль 1 2 2 2" xfId="19273"/>
    <cellStyle name="Стиль 1 2 2 2 2" xfId="34335"/>
    <cellStyle name="Стиль 1 2 2 3" xfId="25536"/>
    <cellStyle name="Стиль 1 2 3" xfId="9819"/>
    <cellStyle name="Стиль 1 2 3 2" xfId="19274"/>
    <cellStyle name="Стиль 1 2 3 2 2" xfId="34336"/>
    <cellStyle name="Стиль 1 2 3 3" xfId="25537"/>
    <cellStyle name="Стиль 1 3" xfId="9820"/>
    <cellStyle name="Стиль 1 3 2" xfId="19275"/>
    <cellStyle name="Стиль 1 3 2 2" xfId="34337"/>
    <cellStyle name="Стиль 1 3 3" xfId="25538"/>
    <cellStyle name="Текст предупреждения 2" xfId="451"/>
    <cellStyle name="Текст предупреждения 2 2" xfId="452"/>
    <cellStyle name="Текст предупреждения 2 2 2" xfId="4024"/>
    <cellStyle name="Текст предупреждения 2 2 3" xfId="9821"/>
    <cellStyle name="Текст предупреждения 2 2 3 2" xfId="19276"/>
    <cellStyle name="Текст предупреждения 2 2 3 2 2" xfId="34338"/>
    <cellStyle name="Текст предупреждения 2 2 3 3" xfId="25539"/>
    <cellStyle name="Текст предупреждения 2 2 4" xfId="9822"/>
    <cellStyle name="Текст предупреждения 2 2 4 2" xfId="19277"/>
    <cellStyle name="Текст предупреждения 2 2 4 2 2" xfId="34339"/>
    <cellStyle name="Текст предупреждения 2 2 4 3" xfId="25540"/>
    <cellStyle name="Текст предупреждения 2 3" xfId="453"/>
    <cellStyle name="Текст предупреждения 2 3 2" xfId="9823"/>
    <cellStyle name="Текст предупреждения 2 3 2 2" xfId="19278"/>
    <cellStyle name="Текст предупреждения 2 3 2 2 2" xfId="34340"/>
    <cellStyle name="Текст предупреждения 2 3 2 3" xfId="25541"/>
    <cellStyle name="Текст предупреждения 2 3 3" xfId="36936"/>
    <cellStyle name="Текст предупреждения 2 4" xfId="9824"/>
    <cellStyle name="Текст предупреждения 2 4 2" xfId="19279"/>
    <cellStyle name="Текст предупреждения 2 4 2 2" xfId="34341"/>
    <cellStyle name="Текст предупреждения 2 4 3" xfId="25542"/>
    <cellStyle name="Текст предупреждения 2 5" xfId="9825"/>
    <cellStyle name="Текст предупреждения 2 5 2" xfId="19280"/>
    <cellStyle name="Текст предупреждения 2 5 2 2" xfId="34342"/>
    <cellStyle name="Текст предупреждения 2 5 3" xfId="25543"/>
    <cellStyle name="Тысячи [0]_Sheet1" xfId="4025"/>
    <cellStyle name="Тысячи_Sheet1" xfId="4026"/>
    <cellStyle name="Финансовый 10" xfId="9583"/>
    <cellStyle name="Финансовый 11" xfId="9842"/>
    <cellStyle name="Финансовый 11 2" xfId="19281"/>
    <cellStyle name="Финансовый 11 2 2" xfId="34357"/>
    <cellStyle name="Финансовый 11 3" xfId="25558"/>
    <cellStyle name="Финансовый 12" xfId="19282"/>
    <cellStyle name="Финансовый 13" xfId="19341"/>
    <cellStyle name="Финансовый 14" xfId="19344"/>
    <cellStyle name="Финансовый 15" xfId="36863"/>
    <cellStyle name="Финансовый 2" xfId="2"/>
    <cellStyle name="Финансовый 2 2" xfId="454"/>
    <cellStyle name="Финансовый 2 2 2" xfId="585"/>
    <cellStyle name="Финансовый 2 2 2 2" xfId="4098"/>
    <cellStyle name="Финансовый 2 2 2 2 2" xfId="9478"/>
    <cellStyle name="Финансовый 2 2 2 2 2 2" xfId="19283"/>
    <cellStyle name="Финансовый 2 2 2 2 2 2 2" xfId="34070"/>
    <cellStyle name="Финансовый 2 2 2 2 2 3" xfId="25308"/>
    <cellStyle name="Финансовый 2 2 2 2 3" xfId="19284"/>
    <cellStyle name="Финансовый 2 2 2 2 3 2" xfId="28994"/>
    <cellStyle name="Финансовый 2 2 2 2 4" xfId="22326"/>
    <cellStyle name="Финансовый 2 2 2 3" xfId="5150"/>
    <cellStyle name="Финансовый 2 2 2 3 2" xfId="10661"/>
    <cellStyle name="Финансовый 2 2 2 3 2 2" xfId="29933"/>
    <cellStyle name="Финансовый 2 2 2 3 3" xfId="22524"/>
    <cellStyle name="Финансовый 2 2 2 4" xfId="6890"/>
    <cellStyle name="Финансовый 2 2 2 4 2" xfId="19285"/>
    <cellStyle name="Финансовый 2 2 2 4 2 2" xfId="31505"/>
    <cellStyle name="Финансовый 2 2 2 4 3" xfId="22774"/>
    <cellStyle name="Финансовый 2 2 2 5" xfId="10362"/>
    <cellStyle name="Финансовый 2 2 2 5 2" xfId="19286"/>
    <cellStyle name="Финансовый 2 2 2 5 2 2" xfId="34763"/>
    <cellStyle name="Финансовый 2 2 2 5 3" xfId="26060"/>
    <cellStyle name="Финансовый 2 2 2 6" xfId="19287"/>
    <cellStyle name="Финансовый 2 2 2 6 2" xfId="26433"/>
    <cellStyle name="Финансовый 2 2 2 7" xfId="19595"/>
    <cellStyle name="Финансовый 2 2 3" xfId="680"/>
    <cellStyle name="Финансовый 2 2 4" xfId="4027"/>
    <cellStyle name="Финансовый 2 2 4 2" xfId="5152"/>
    <cellStyle name="Финансовый 2 2 5" xfId="4035"/>
    <cellStyle name="Финансовый 2 2 5 2" xfId="9415"/>
    <cellStyle name="Финансовый 2 2 5 2 2" xfId="19288"/>
    <cellStyle name="Финансовый 2 2 5 2 2 2" xfId="34007"/>
    <cellStyle name="Финансовый 2 2 5 2 3" xfId="25250"/>
    <cellStyle name="Финансовый 2 2 5 3" xfId="19289"/>
    <cellStyle name="Финансовый 2 2 5 3 2" xfId="28931"/>
    <cellStyle name="Финансовый 2 2 5 4" xfId="22268"/>
    <cellStyle name="Финансовый 2 2 6" xfId="6818"/>
    <cellStyle name="Финансовый 2 2 6 2" xfId="19290"/>
    <cellStyle name="Финансовый 2 2 6 2 2" xfId="31433"/>
    <cellStyle name="Финансовый 2 2 6 3" xfId="22702"/>
    <cellStyle name="Финансовый 2 2 7" xfId="19291"/>
    <cellStyle name="Финансовый 2 2 7 2" xfId="26361"/>
    <cellStyle name="Финансовый 2 2 8" xfId="19519"/>
    <cellStyle name="Финансовый 2 3" xfId="837"/>
    <cellStyle name="Финансовый 2 3 2" xfId="4028"/>
    <cellStyle name="Финансовый 2 3 3" xfId="9826"/>
    <cellStyle name="Финансовый 2 3 3 2" xfId="19292"/>
    <cellStyle name="Финансовый 2 3 3 2 2" xfId="34343"/>
    <cellStyle name="Финансовый 2 3 3 3" xfId="25544"/>
    <cellStyle name="Финансовый 2 4" xfId="600"/>
    <cellStyle name="Финансовый 2 5" xfId="4031"/>
    <cellStyle name="Финансовый 2 5 2" xfId="5260"/>
    <cellStyle name="Финансовый 2 5 2 2" xfId="19293"/>
    <cellStyle name="Финансовый 2 5 2 2 2" xfId="29948"/>
    <cellStyle name="Финансовый 2 5 2 3" xfId="22551"/>
    <cellStyle name="Финансовый 2 5 3" xfId="9411"/>
    <cellStyle name="Финансовый 2 5 3 2" xfId="19294"/>
    <cellStyle name="Финансовый 2 5 3 2 2" xfId="34004"/>
    <cellStyle name="Финансовый 2 5 3 3" xfId="25248"/>
    <cellStyle name="Финансовый 2 5 4" xfId="10399"/>
    <cellStyle name="Финансовый 2 5 4 2" xfId="19295"/>
    <cellStyle name="Финансовый 2 5 4 2 2" xfId="34784"/>
    <cellStyle name="Финансовый 2 5 4 3" xfId="26093"/>
    <cellStyle name="Финансовый 2 5 5" xfId="19296"/>
    <cellStyle name="Финансовый 2 5 5 2" xfId="28928"/>
    <cellStyle name="Финансовый 2 5 6" xfId="22266"/>
    <cellStyle name="Финансовый 2 6" xfId="6788"/>
    <cellStyle name="Финансовый 2 6 2" xfId="19297"/>
    <cellStyle name="Финансовый 2 6 2 2" xfId="31406"/>
    <cellStyle name="Финансовый 2 6 3" xfId="22675"/>
    <cellStyle name="Финансовый 2 7" xfId="19298"/>
    <cellStyle name="Финансовый 2 7 2" xfId="26334"/>
    <cellStyle name="Финансовый 2 8" xfId="19363"/>
    <cellStyle name="Финансовый 3" xfId="455"/>
    <cellStyle name="Финансовый 3 2" xfId="530"/>
    <cellStyle name="Финансовый 3 2 2" xfId="838"/>
    <cellStyle name="Финансовый 3 2 2 2" xfId="4136"/>
    <cellStyle name="Финансовый 3 2 2 2 2" xfId="9516"/>
    <cellStyle name="Финансовый 3 2 2 2 2 2" xfId="19299"/>
    <cellStyle name="Финансовый 3 2 2 2 2 2 2" xfId="34099"/>
    <cellStyle name="Финансовый 3 2 2 2 2 3" xfId="25314"/>
    <cellStyle name="Финансовый 3 2 2 2 3" xfId="19300"/>
    <cellStyle name="Финансовый 3 2 2 2 3 2" xfId="29023"/>
    <cellStyle name="Финансовый 3 2 2 2 4" xfId="22331"/>
    <cellStyle name="Финансовый 3 2 2 3" xfId="5155"/>
    <cellStyle name="Финансовый 3 2 2 3 2" xfId="19301"/>
    <cellStyle name="Финансовый 3 2 2 3 2 2" xfId="29937"/>
    <cellStyle name="Финансовый 3 2 2 3 3" xfId="22525"/>
    <cellStyle name="Финансовый 3 2 2 4" xfId="6910"/>
    <cellStyle name="Финансовый 3 2 2 4 2" xfId="19302"/>
    <cellStyle name="Финансовый 3 2 2 4 2 2" xfId="31511"/>
    <cellStyle name="Финансовый 3 2 2 4 3" xfId="22779"/>
    <cellStyle name="Финансовый 3 2 2 5" xfId="10363"/>
    <cellStyle name="Финансовый 3 2 2 5 2" xfId="19303"/>
    <cellStyle name="Финансовый 3 2 2 5 2 2" xfId="34764"/>
    <cellStyle name="Финансовый 3 2 2 5 3" xfId="26061"/>
    <cellStyle name="Финансовый 3 2 2 6" xfId="19304"/>
    <cellStyle name="Финансовый 3 2 2 6 2" xfId="26437"/>
    <cellStyle name="Финансовый 3 2 2 7" xfId="19636"/>
    <cellStyle name="Финансовый 3 2 3" xfId="681"/>
    <cellStyle name="Финансовый 3 2 4" xfId="4029"/>
    <cellStyle name="Финансовый 3 2 5" xfId="4058"/>
    <cellStyle name="Финансовый 3 2 5 2" xfId="9438"/>
    <cellStyle name="Финансовый 3 2 5 2 2" xfId="19305"/>
    <cellStyle name="Финансовый 3 2 5 2 2 2" xfId="34030"/>
    <cellStyle name="Финансовый 3 2 5 2 3" xfId="25268"/>
    <cellStyle name="Финансовый 3 2 5 3" xfId="19306"/>
    <cellStyle name="Финансовый 3 2 5 3 2" xfId="28954"/>
    <cellStyle name="Финансовый 3 2 5 4" xfId="22286"/>
    <cellStyle name="Финансовый 3 2 6" xfId="6839"/>
    <cellStyle name="Финансовый 3 2 6 2" xfId="19307"/>
    <cellStyle name="Финансовый 3 2 6 2 2" xfId="31454"/>
    <cellStyle name="Финансовый 3 2 6 3" xfId="22723"/>
    <cellStyle name="Финансовый 3 2 7" xfId="19308"/>
    <cellStyle name="Финансовый 3 2 7 2" xfId="26382"/>
    <cellStyle name="Финансовый 3 2 8" xfId="19543"/>
    <cellStyle name="Финансовый 3 3" xfId="4210"/>
    <cellStyle name="Финансовый 3 4" xfId="5261"/>
    <cellStyle name="Финансовый 3 4 2" xfId="10400"/>
    <cellStyle name="Финансовый 3 4 2 2" xfId="19309"/>
    <cellStyle name="Финансовый 3 4 2 2 2" xfId="34785"/>
    <cellStyle name="Финансовый 3 4 2 3" xfId="26094"/>
    <cellStyle name="Финансовый 3 4 3" xfId="19310"/>
    <cellStyle name="Финансовый 3 4 3 2" xfId="29949"/>
    <cellStyle name="Финансовый 3 4 4" xfId="22552"/>
    <cellStyle name="Финансовый 4" xfId="456"/>
    <cellStyle name="Финансовый 4 2" xfId="531"/>
    <cellStyle name="Финансовый 4 2 2" xfId="9827"/>
    <cellStyle name="Финансовый 4 2 2 2" xfId="19311"/>
    <cellStyle name="Финансовый 4 2 2 2 2" xfId="34344"/>
    <cellStyle name="Финансовый 4 2 2 3" xfId="25545"/>
    <cellStyle name="Финансовый 4 3" xfId="682"/>
    <cellStyle name="Финансовый 4 4" xfId="672"/>
    <cellStyle name="Финансовый 4 5" xfId="4036"/>
    <cellStyle name="Финансовый 4 5 2" xfId="5158"/>
    <cellStyle name="Финансовый 4 5 3" xfId="9416"/>
    <cellStyle name="Финансовый 4 5 3 2" xfId="19312"/>
    <cellStyle name="Финансовый 4 5 3 2 2" xfId="34008"/>
    <cellStyle name="Финансовый 4 5 3 3" xfId="25251"/>
    <cellStyle name="Финансовый 4 5 4" xfId="19313"/>
    <cellStyle name="Финансовый 4 5 4 2" xfId="28932"/>
    <cellStyle name="Финансовый 4 5 5" xfId="22269"/>
    <cellStyle name="Финансовый 4 6" xfId="6819"/>
    <cellStyle name="Финансовый 4 6 2" xfId="19314"/>
    <cellStyle name="Финансовый 4 6 2 2" xfId="31434"/>
    <cellStyle name="Финансовый 4 6 3" xfId="22703"/>
    <cellStyle name="Финансовый 4 7" xfId="19315"/>
    <cellStyle name="Финансовый 4 7 2" xfId="26362"/>
    <cellStyle name="Финансовый 4 8" xfId="19520"/>
    <cellStyle name="Финансовый 5" xfId="532"/>
    <cellStyle name="Финансовый 5 2" xfId="9828"/>
    <cellStyle name="Финансовый 5 2 2" xfId="19316"/>
    <cellStyle name="Финансовый 5 2 2 2" xfId="34345"/>
    <cellStyle name="Финансовый 5 2 3" xfId="25546"/>
    <cellStyle name="Финансовый 5 3" xfId="36881"/>
    <cellStyle name="Финансовый 6" xfId="586"/>
    <cellStyle name="Финансовый 6 2" xfId="4099"/>
    <cellStyle name="Финансовый 6 2 2" xfId="9479"/>
    <cellStyle name="Финансовый 6 2 2 2" xfId="19317"/>
    <cellStyle name="Финансовый 6 2 2 2 2" xfId="34071"/>
    <cellStyle name="Финансовый 6 2 2 3" xfId="25309"/>
    <cellStyle name="Финансовый 6 2 3" xfId="19318"/>
    <cellStyle name="Финансовый 6 2 3 2" xfId="28995"/>
    <cellStyle name="Финансовый 6 2 4" xfId="22327"/>
    <cellStyle name="Финансовый 6 3" xfId="5160"/>
    <cellStyle name="Финансовый 6 3 2" xfId="19319"/>
    <cellStyle name="Финансовый 6 3 2 2" xfId="29941"/>
    <cellStyle name="Финансовый 6 3 3" xfId="22526"/>
    <cellStyle name="Финансовый 6 4" xfId="6891"/>
    <cellStyle name="Финансовый 6 4 2" xfId="19320"/>
    <cellStyle name="Финансовый 6 4 2 2" xfId="31506"/>
    <cellStyle name="Финансовый 6 4 3" xfId="22775"/>
    <cellStyle name="Финансовый 6 5" xfId="10364"/>
    <cellStyle name="Финансовый 6 5 2" xfId="19321"/>
    <cellStyle name="Финансовый 6 5 2 2" xfId="34765"/>
    <cellStyle name="Финансовый 6 5 3" xfId="26062"/>
    <cellStyle name="Финансовый 6 6" xfId="19322"/>
    <cellStyle name="Финансовый 6 6 2" xfId="26434"/>
    <cellStyle name="Финансовый 6 7" xfId="19596"/>
    <cellStyle name="Финансовый 7" xfId="931"/>
    <cellStyle name="Финансовый 7 2" xfId="4182"/>
    <cellStyle name="Финансовый 7 2 2" xfId="9562"/>
    <cellStyle name="Финансовый 7 2 2 2" xfId="19323"/>
    <cellStyle name="Финансовый 7 2 2 2 2" xfId="34142"/>
    <cellStyle name="Финансовый 7 2 2 3" xfId="25324"/>
    <cellStyle name="Финансовый 7 2 3" xfId="19324"/>
    <cellStyle name="Финансовый 7 2 3 2" xfId="29065"/>
    <cellStyle name="Финансовый 7 2 4" xfId="22342"/>
    <cellStyle name="Финансовый 7 3" xfId="5161"/>
    <cellStyle name="Финансовый 7 3 2" xfId="19325"/>
    <cellStyle name="Финансовый 7 3 2 2" xfId="29942"/>
    <cellStyle name="Финансовый 7 3 3" xfId="22527"/>
    <cellStyle name="Финансовый 7 4" xfId="6924"/>
    <cellStyle name="Финансовый 7 4 2" xfId="19326"/>
    <cellStyle name="Финансовый 7 4 2 2" xfId="31521"/>
    <cellStyle name="Финансовый 7 4 3" xfId="22789"/>
    <cellStyle name="Финансовый 7 5" xfId="10365"/>
    <cellStyle name="Финансовый 7 5 2" xfId="19327"/>
    <cellStyle name="Финансовый 7 5 2 2" xfId="34766"/>
    <cellStyle name="Финансовый 7 5 3" xfId="26063"/>
    <cellStyle name="Финансовый 7 6" xfId="19328"/>
    <cellStyle name="Финансовый 7 6 2" xfId="26445"/>
    <cellStyle name="Финансовый 7 7" xfId="19656"/>
    <cellStyle name="Финансовый 8" xfId="4193"/>
    <cellStyle name="Финансовый 8 2" xfId="9572"/>
    <cellStyle name="Финансовый 8 2 2" xfId="19329"/>
    <cellStyle name="Финансовый 8 2 2 2" xfId="34152"/>
    <cellStyle name="Финансовый 8 2 3" xfId="25334"/>
    <cellStyle name="Финансовый 8 3" xfId="19330"/>
    <cellStyle name="Финансовый 8 3 2" xfId="29075"/>
    <cellStyle name="Финансовый 8 4" xfId="22352"/>
    <cellStyle name="Финансовый 9" xfId="4216"/>
    <cellStyle name="Финансовый 9 2" xfId="9834"/>
    <cellStyle name="Финансовый 9 3" xfId="19331"/>
    <cellStyle name="Финансовый 9 3 2" xfId="29088"/>
    <cellStyle name="Финансовый 9 4" xfId="22365"/>
    <cellStyle name="Хороший 2" xfId="457"/>
    <cellStyle name="Хороший 2 2" xfId="458"/>
    <cellStyle name="Хороший 2 2 2" xfId="4030"/>
    <cellStyle name="Хороший 2 2 3" xfId="9829"/>
    <cellStyle name="Хороший 2 2 3 2" xfId="19332"/>
    <cellStyle name="Хороший 2 2 3 2 2" xfId="34346"/>
    <cellStyle name="Хороший 2 2 3 3" xfId="25547"/>
    <cellStyle name="Хороший 2 2 4" xfId="9830"/>
    <cellStyle name="Хороший 2 2 4 2" xfId="19333"/>
    <cellStyle name="Хороший 2 2 4 2 2" xfId="34347"/>
    <cellStyle name="Хороший 2 2 4 3" xfId="25548"/>
    <cellStyle name="Хороший 2 3" xfId="459"/>
    <cellStyle name="Хороший 2 3 2" xfId="9831"/>
    <cellStyle name="Хороший 2 3 2 2" xfId="19334"/>
    <cellStyle name="Хороший 2 3 2 2 2" xfId="34348"/>
    <cellStyle name="Хороший 2 3 2 3" xfId="25549"/>
    <cellStyle name="Хороший 2 3 3" xfId="36937"/>
    <cellStyle name="Хороший 2 4" xfId="9832"/>
    <cellStyle name="Хороший 2 4 2" xfId="19335"/>
    <cellStyle name="Хороший 2 4 2 2" xfId="34349"/>
    <cellStyle name="Хороший 2 4 3" xfId="25550"/>
    <cellStyle name="Хороший 2 5" xfId="9833"/>
    <cellStyle name="Хороший 2 5 2" xfId="19336"/>
    <cellStyle name="Хороший 2 5 2 2" xfId="34350"/>
    <cellStyle name="Хороший 2 5 3" xfId="25551"/>
  </cellStyles>
  <dxfs count="0"/>
  <tableStyles count="0" defaultTableStyle="TableStyleMedium9" defaultPivotStyle="PivotStyleLight16"/>
  <colors>
    <mruColors>
      <color rgb="FFCCEC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 b="1" i="0" u="none" strike="noStrike" baseline="0">
                <a:effectLst/>
              </a:rPr>
              <a:t>Indices of volatility and global financial market risk perception by investors</a:t>
            </a:r>
            <a:r>
              <a:rPr lang="en-US" sz="1400" b="1" i="0" u="none" strike="noStrike" baseline="0"/>
              <a:t> </a:t>
            </a:r>
            <a:endParaRPr lang="ru-RU" sz="1400" b="1"/>
          </a:p>
        </c:rich>
      </c:tx>
      <c:layout>
        <c:manualLayout>
          <c:xMode val="edge"/>
          <c:yMode val="edge"/>
          <c:x val="9.8211654090414005E-2"/>
          <c:y val="4.8271044026085268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5291210179902038E-2"/>
          <c:y val="0.12476209187863034"/>
          <c:w val="0.92355337613967625"/>
          <c:h val="0.61784496747049267"/>
        </c:manualLayout>
      </c:layout>
      <c:lineChart>
        <c:grouping val="standard"/>
        <c:varyColors val="0"/>
        <c:ser>
          <c:idx val="0"/>
          <c:order val="0"/>
          <c:tx>
            <c:strRef>
              <c:f>'chart 1.1'!$B$5</c:f>
              <c:strCache>
                <c:ptCount val="1"/>
                <c:pt idx="0">
                  <c:v>Macro risk index*</c:v>
                </c:pt>
              </c:strCache>
            </c:strRef>
          </c:tx>
          <c:marker>
            <c:symbol val="none"/>
          </c:marker>
          <c:cat>
            <c:numRef>
              <c:f>'chart 1.1'!$A$6:$A$892</c:f>
              <c:numCache>
                <c:formatCode>m/d/yyyy</c:formatCode>
                <c:ptCount val="887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41708</c:v>
                </c:pt>
                <c:pt idx="309">
                  <c:v>41709</c:v>
                </c:pt>
                <c:pt idx="310">
                  <c:v>41710</c:v>
                </c:pt>
                <c:pt idx="311">
                  <c:v>41711</c:v>
                </c:pt>
                <c:pt idx="312">
                  <c:v>41712</c:v>
                </c:pt>
                <c:pt idx="313">
                  <c:v>41715</c:v>
                </c:pt>
                <c:pt idx="314">
                  <c:v>41716</c:v>
                </c:pt>
                <c:pt idx="315">
                  <c:v>41717</c:v>
                </c:pt>
                <c:pt idx="316">
                  <c:v>41718</c:v>
                </c:pt>
                <c:pt idx="317">
                  <c:v>41719</c:v>
                </c:pt>
                <c:pt idx="318">
                  <c:v>41722</c:v>
                </c:pt>
                <c:pt idx="319">
                  <c:v>41723</c:v>
                </c:pt>
                <c:pt idx="320">
                  <c:v>41724</c:v>
                </c:pt>
                <c:pt idx="321">
                  <c:v>41725</c:v>
                </c:pt>
                <c:pt idx="322">
                  <c:v>41726</c:v>
                </c:pt>
                <c:pt idx="323">
                  <c:v>41729</c:v>
                </c:pt>
                <c:pt idx="324">
                  <c:v>41730</c:v>
                </c:pt>
                <c:pt idx="325">
                  <c:v>41731</c:v>
                </c:pt>
                <c:pt idx="326">
                  <c:v>41732</c:v>
                </c:pt>
                <c:pt idx="327">
                  <c:v>41733</c:v>
                </c:pt>
                <c:pt idx="328">
                  <c:v>41736</c:v>
                </c:pt>
                <c:pt idx="329">
                  <c:v>41737</c:v>
                </c:pt>
                <c:pt idx="330">
                  <c:v>41738</c:v>
                </c:pt>
                <c:pt idx="331">
                  <c:v>41739</c:v>
                </c:pt>
                <c:pt idx="332">
                  <c:v>41740</c:v>
                </c:pt>
                <c:pt idx="333">
                  <c:v>41743</c:v>
                </c:pt>
                <c:pt idx="334">
                  <c:v>41744</c:v>
                </c:pt>
                <c:pt idx="335">
                  <c:v>41745</c:v>
                </c:pt>
                <c:pt idx="336">
                  <c:v>41746</c:v>
                </c:pt>
                <c:pt idx="337">
                  <c:v>41747</c:v>
                </c:pt>
                <c:pt idx="338">
                  <c:v>41750</c:v>
                </c:pt>
                <c:pt idx="339">
                  <c:v>41751</c:v>
                </c:pt>
                <c:pt idx="340">
                  <c:v>41752</c:v>
                </c:pt>
                <c:pt idx="341">
                  <c:v>41753</c:v>
                </c:pt>
                <c:pt idx="342">
                  <c:v>41754</c:v>
                </c:pt>
                <c:pt idx="343">
                  <c:v>41757</c:v>
                </c:pt>
                <c:pt idx="344">
                  <c:v>41758</c:v>
                </c:pt>
                <c:pt idx="345">
                  <c:v>41759</c:v>
                </c:pt>
                <c:pt idx="346">
                  <c:v>41760</c:v>
                </c:pt>
                <c:pt idx="347">
                  <c:v>41761</c:v>
                </c:pt>
                <c:pt idx="348">
                  <c:v>41764</c:v>
                </c:pt>
                <c:pt idx="349">
                  <c:v>41765</c:v>
                </c:pt>
                <c:pt idx="350">
                  <c:v>41766</c:v>
                </c:pt>
                <c:pt idx="351">
                  <c:v>41767</c:v>
                </c:pt>
                <c:pt idx="352">
                  <c:v>41768</c:v>
                </c:pt>
                <c:pt idx="353">
                  <c:v>41771</c:v>
                </c:pt>
                <c:pt idx="354">
                  <c:v>41772</c:v>
                </c:pt>
                <c:pt idx="355">
                  <c:v>41773</c:v>
                </c:pt>
                <c:pt idx="356">
                  <c:v>41774</c:v>
                </c:pt>
                <c:pt idx="357">
                  <c:v>41775</c:v>
                </c:pt>
                <c:pt idx="358">
                  <c:v>41778</c:v>
                </c:pt>
                <c:pt idx="359">
                  <c:v>41779</c:v>
                </c:pt>
                <c:pt idx="360">
                  <c:v>41780</c:v>
                </c:pt>
                <c:pt idx="361">
                  <c:v>41781</c:v>
                </c:pt>
                <c:pt idx="362">
                  <c:v>41782</c:v>
                </c:pt>
                <c:pt idx="363">
                  <c:v>41785</c:v>
                </c:pt>
                <c:pt idx="364">
                  <c:v>41786</c:v>
                </c:pt>
                <c:pt idx="365">
                  <c:v>41787</c:v>
                </c:pt>
                <c:pt idx="366">
                  <c:v>41788</c:v>
                </c:pt>
                <c:pt idx="367">
                  <c:v>41789</c:v>
                </c:pt>
                <c:pt idx="368">
                  <c:v>41792</c:v>
                </c:pt>
                <c:pt idx="369">
                  <c:v>41793</c:v>
                </c:pt>
                <c:pt idx="370">
                  <c:v>41794</c:v>
                </c:pt>
                <c:pt idx="371">
                  <c:v>41795</c:v>
                </c:pt>
                <c:pt idx="372">
                  <c:v>41796</c:v>
                </c:pt>
                <c:pt idx="373">
                  <c:v>41799</c:v>
                </c:pt>
                <c:pt idx="374">
                  <c:v>41800</c:v>
                </c:pt>
                <c:pt idx="375">
                  <c:v>41801</c:v>
                </c:pt>
                <c:pt idx="376">
                  <c:v>41802</c:v>
                </c:pt>
                <c:pt idx="377">
                  <c:v>41803</c:v>
                </c:pt>
                <c:pt idx="378">
                  <c:v>41806</c:v>
                </c:pt>
                <c:pt idx="379">
                  <c:v>41807</c:v>
                </c:pt>
                <c:pt idx="380">
                  <c:v>41808</c:v>
                </c:pt>
                <c:pt idx="381">
                  <c:v>41809</c:v>
                </c:pt>
                <c:pt idx="382">
                  <c:v>41810</c:v>
                </c:pt>
                <c:pt idx="383">
                  <c:v>41813</c:v>
                </c:pt>
                <c:pt idx="384">
                  <c:v>41814</c:v>
                </c:pt>
                <c:pt idx="385">
                  <c:v>41815</c:v>
                </c:pt>
                <c:pt idx="386">
                  <c:v>41816</c:v>
                </c:pt>
                <c:pt idx="387">
                  <c:v>41817</c:v>
                </c:pt>
                <c:pt idx="388">
                  <c:v>41820</c:v>
                </c:pt>
                <c:pt idx="389">
                  <c:v>41821</c:v>
                </c:pt>
                <c:pt idx="390">
                  <c:v>41822</c:v>
                </c:pt>
                <c:pt idx="391">
                  <c:v>41823</c:v>
                </c:pt>
                <c:pt idx="392">
                  <c:v>41824</c:v>
                </c:pt>
                <c:pt idx="393">
                  <c:v>41827</c:v>
                </c:pt>
                <c:pt idx="394">
                  <c:v>41828</c:v>
                </c:pt>
                <c:pt idx="395">
                  <c:v>41829</c:v>
                </c:pt>
                <c:pt idx="396">
                  <c:v>41830</c:v>
                </c:pt>
                <c:pt idx="397">
                  <c:v>41831</c:v>
                </c:pt>
                <c:pt idx="398">
                  <c:v>41834</c:v>
                </c:pt>
                <c:pt idx="399">
                  <c:v>41835</c:v>
                </c:pt>
                <c:pt idx="400">
                  <c:v>41836</c:v>
                </c:pt>
                <c:pt idx="401">
                  <c:v>41837</c:v>
                </c:pt>
                <c:pt idx="402">
                  <c:v>41838</c:v>
                </c:pt>
                <c:pt idx="403">
                  <c:v>41841</c:v>
                </c:pt>
                <c:pt idx="404">
                  <c:v>41842</c:v>
                </c:pt>
                <c:pt idx="405">
                  <c:v>41843</c:v>
                </c:pt>
                <c:pt idx="406">
                  <c:v>41844</c:v>
                </c:pt>
                <c:pt idx="407">
                  <c:v>41845</c:v>
                </c:pt>
                <c:pt idx="408">
                  <c:v>41848</c:v>
                </c:pt>
                <c:pt idx="409">
                  <c:v>41849</c:v>
                </c:pt>
                <c:pt idx="410">
                  <c:v>41850</c:v>
                </c:pt>
                <c:pt idx="411">
                  <c:v>41851</c:v>
                </c:pt>
                <c:pt idx="412">
                  <c:v>41852</c:v>
                </c:pt>
                <c:pt idx="413">
                  <c:v>41855</c:v>
                </c:pt>
                <c:pt idx="414">
                  <c:v>41856</c:v>
                </c:pt>
                <c:pt idx="415">
                  <c:v>41857</c:v>
                </c:pt>
                <c:pt idx="416">
                  <c:v>41858</c:v>
                </c:pt>
                <c:pt idx="417">
                  <c:v>41859</c:v>
                </c:pt>
                <c:pt idx="418">
                  <c:v>41862</c:v>
                </c:pt>
                <c:pt idx="419">
                  <c:v>41863</c:v>
                </c:pt>
                <c:pt idx="420">
                  <c:v>41864</c:v>
                </c:pt>
                <c:pt idx="421">
                  <c:v>41865</c:v>
                </c:pt>
                <c:pt idx="422">
                  <c:v>41866</c:v>
                </c:pt>
                <c:pt idx="423">
                  <c:v>41869</c:v>
                </c:pt>
                <c:pt idx="424">
                  <c:v>41870</c:v>
                </c:pt>
                <c:pt idx="425">
                  <c:v>41871</c:v>
                </c:pt>
                <c:pt idx="426">
                  <c:v>41872</c:v>
                </c:pt>
                <c:pt idx="427">
                  <c:v>41873</c:v>
                </c:pt>
                <c:pt idx="428">
                  <c:v>41876</c:v>
                </c:pt>
                <c:pt idx="429">
                  <c:v>41877</c:v>
                </c:pt>
                <c:pt idx="430">
                  <c:v>41878</c:v>
                </c:pt>
                <c:pt idx="431">
                  <c:v>41879</c:v>
                </c:pt>
                <c:pt idx="432">
                  <c:v>41880</c:v>
                </c:pt>
                <c:pt idx="433">
                  <c:v>41883</c:v>
                </c:pt>
                <c:pt idx="434">
                  <c:v>41884</c:v>
                </c:pt>
                <c:pt idx="435">
                  <c:v>41885</c:v>
                </c:pt>
                <c:pt idx="436">
                  <c:v>41886</c:v>
                </c:pt>
                <c:pt idx="437">
                  <c:v>41887</c:v>
                </c:pt>
                <c:pt idx="438">
                  <c:v>41890</c:v>
                </c:pt>
                <c:pt idx="439">
                  <c:v>41891</c:v>
                </c:pt>
                <c:pt idx="440">
                  <c:v>41892</c:v>
                </c:pt>
                <c:pt idx="441">
                  <c:v>41893</c:v>
                </c:pt>
                <c:pt idx="442">
                  <c:v>41894</c:v>
                </c:pt>
                <c:pt idx="443">
                  <c:v>41897</c:v>
                </c:pt>
                <c:pt idx="444">
                  <c:v>41898</c:v>
                </c:pt>
                <c:pt idx="445">
                  <c:v>41899</c:v>
                </c:pt>
                <c:pt idx="446">
                  <c:v>41900</c:v>
                </c:pt>
                <c:pt idx="447">
                  <c:v>41901</c:v>
                </c:pt>
                <c:pt idx="448">
                  <c:v>41904</c:v>
                </c:pt>
                <c:pt idx="449">
                  <c:v>41905</c:v>
                </c:pt>
                <c:pt idx="450">
                  <c:v>41906</c:v>
                </c:pt>
                <c:pt idx="451">
                  <c:v>41907</c:v>
                </c:pt>
                <c:pt idx="452">
                  <c:v>41908</c:v>
                </c:pt>
                <c:pt idx="453">
                  <c:v>41911</c:v>
                </c:pt>
                <c:pt idx="454">
                  <c:v>41912</c:v>
                </c:pt>
                <c:pt idx="455">
                  <c:v>41913</c:v>
                </c:pt>
                <c:pt idx="456">
                  <c:v>41914</c:v>
                </c:pt>
                <c:pt idx="457">
                  <c:v>41915</c:v>
                </c:pt>
                <c:pt idx="458">
                  <c:v>41918</c:v>
                </c:pt>
                <c:pt idx="459">
                  <c:v>41919</c:v>
                </c:pt>
                <c:pt idx="460">
                  <c:v>41920</c:v>
                </c:pt>
                <c:pt idx="461">
                  <c:v>41921</c:v>
                </c:pt>
                <c:pt idx="462">
                  <c:v>41922</c:v>
                </c:pt>
                <c:pt idx="463">
                  <c:v>41925</c:v>
                </c:pt>
                <c:pt idx="464">
                  <c:v>41926</c:v>
                </c:pt>
                <c:pt idx="465">
                  <c:v>41927</c:v>
                </c:pt>
                <c:pt idx="466">
                  <c:v>41928</c:v>
                </c:pt>
                <c:pt idx="467">
                  <c:v>41929</c:v>
                </c:pt>
                <c:pt idx="468">
                  <c:v>41932</c:v>
                </c:pt>
                <c:pt idx="469">
                  <c:v>41933</c:v>
                </c:pt>
                <c:pt idx="470">
                  <c:v>41934</c:v>
                </c:pt>
                <c:pt idx="471">
                  <c:v>41935</c:v>
                </c:pt>
                <c:pt idx="472">
                  <c:v>41936</c:v>
                </c:pt>
                <c:pt idx="473">
                  <c:v>41939</c:v>
                </c:pt>
                <c:pt idx="474">
                  <c:v>41940</c:v>
                </c:pt>
                <c:pt idx="475">
                  <c:v>41941</c:v>
                </c:pt>
                <c:pt idx="476">
                  <c:v>41942</c:v>
                </c:pt>
                <c:pt idx="477">
                  <c:v>41943</c:v>
                </c:pt>
                <c:pt idx="478">
                  <c:v>41946</c:v>
                </c:pt>
                <c:pt idx="479">
                  <c:v>41947</c:v>
                </c:pt>
                <c:pt idx="480">
                  <c:v>41948</c:v>
                </c:pt>
                <c:pt idx="481">
                  <c:v>41949</c:v>
                </c:pt>
                <c:pt idx="482">
                  <c:v>41950</c:v>
                </c:pt>
                <c:pt idx="483">
                  <c:v>41953</c:v>
                </c:pt>
                <c:pt idx="484">
                  <c:v>41954</c:v>
                </c:pt>
                <c:pt idx="485">
                  <c:v>41955</c:v>
                </c:pt>
                <c:pt idx="486">
                  <c:v>41956</c:v>
                </c:pt>
                <c:pt idx="487">
                  <c:v>41957</c:v>
                </c:pt>
                <c:pt idx="488">
                  <c:v>41960</c:v>
                </c:pt>
                <c:pt idx="489">
                  <c:v>41961</c:v>
                </c:pt>
                <c:pt idx="490">
                  <c:v>41962</c:v>
                </c:pt>
                <c:pt idx="491">
                  <c:v>41963</c:v>
                </c:pt>
                <c:pt idx="492">
                  <c:v>41964</c:v>
                </c:pt>
                <c:pt idx="493">
                  <c:v>41967</c:v>
                </c:pt>
                <c:pt idx="494">
                  <c:v>41968</c:v>
                </c:pt>
                <c:pt idx="495">
                  <c:v>41969</c:v>
                </c:pt>
                <c:pt idx="496">
                  <c:v>41970</c:v>
                </c:pt>
                <c:pt idx="497">
                  <c:v>41971</c:v>
                </c:pt>
                <c:pt idx="498">
                  <c:v>41974</c:v>
                </c:pt>
                <c:pt idx="499">
                  <c:v>41975</c:v>
                </c:pt>
                <c:pt idx="500">
                  <c:v>41976</c:v>
                </c:pt>
                <c:pt idx="501">
                  <c:v>41977</c:v>
                </c:pt>
                <c:pt idx="502">
                  <c:v>41978</c:v>
                </c:pt>
                <c:pt idx="503">
                  <c:v>41981</c:v>
                </c:pt>
                <c:pt idx="504">
                  <c:v>41982</c:v>
                </c:pt>
                <c:pt idx="505">
                  <c:v>41983</c:v>
                </c:pt>
                <c:pt idx="506">
                  <c:v>41984</c:v>
                </c:pt>
                <c:pt idx="507">
                  <c:v>41985</c:v>
                </c:pt>
                <c:pt idx="508">
                  <c:v>41988</c:v>
                </c:pt>
                <c:pt idx="509">
                  <c:v>41989</c:v>
                </c:pt>
                <c:pt idx="510">
                  <c:v>41990</c:v>
                </c:pt>
                <c:pt idx="511">
                  <c:v>41991</c:v>
                </c:pt>
                <c:pt idx="512">
                  <c:v>41992</c:v>
                </c:pt>
                <c:pt idx="513">
                  <c:v>41995</c:v>
                </c:pt>
                <c:pt idx="514">
                  <c:v>41996</c:v>
                </c:pt>
                <c:pt idx="515">
                  <c:v>41997</c:v>
                </c:pt>
                <c:pt idx="516">
                  <c:v>41998</c:v>
                </c:pt>
                <c:pt idx="517">
                  <c:v>41999</c:v>
                </c:pt>
                <c:pt idx="518">
                  <c:v>42002</c:v>
                </c:pt>
                <c:pt idx="519">
                  <c:v>42003</c:v>
                </c:pt>
                <c:pt idx="520">
                  <c:v>42004</c:v>
                </c:pt>
                <c:pt idx="521">
                  <c:v>42005</c:v>
                </c:pt>
                <c:pt idx="522">
                  <c:v>42006</c:v>
                </c:pt>
                <c:pt idx="523">
                  <c:v>42009</c:v>
                </c:pt>
                <c:pt idx="524">
                  <c:v>42010</c:v>
                </c:pt>
                <c:pt idx="525">
                  <c:v>42011</c:v>
                </c:pt>
                <c:pt idx="526">
                  <c:v>42012</c:v>
                </c:pt>
                <c:pt idx="527">
                  <c:v>42013</c:v>
                </c:pt>
                <c:pt idx="528">
                  <c:v>42016</c:v>
                </c:pt>
                <c:pt idx="529">
                  <c:v>42017</c:v>
                </c:pt>
                <c:pt idx="530">
                  <c:v>42018</c:v>
                </c:pt>
                <c:pt idx="531">
                  <c:v>42019</c:v>
                </c:pt>
                <c:pt idx="532">
                  <c:v>42020</c:v>
                </c:pt>
                <c:pt idx="533">
                  <c:v>42023</c:v>
                </c:pt>
                <c:pt idx="534">
                  <c:v>42024</c:v>
                </c:pt>
                <c:pt idx="535">
                  <c:v>42025</c:v>
                </c:pt>
                <c:pt idx="536">
                  <c:v>42026</c:v>
                </c:pt>
                <c:pt idx="537">
                  <c:v>42027</c:v>
                </c:pt>
                <c:pt idx="538">
                  <c:v>42030</c:v>
                </c:pt>
                <c:pt idx="539">
                  <c:v>42031</c:v>
                </c:pt>
                <c:pt idx="540">
                  <c:v>42032</c:v>
                </c:pt>
                <c:pt idx="541">
                  <c:v>42033</c:v>
                </c:pt>
                <c:pt idx="542">
                  <c:v>42034</c:v>
                </c:pt>
                <c:pt idx="543">
                  <c:v>42037</c:v>
                </c:pt>
                <c:pt idx="544">
                  <c:v>42038</c:v>
                </c:pt>
                <c:pt idx="545">
                  <c:v>42039</c:v>
                </c:pt>
                <c:pt idx="546">
                  <c:v>42040</c:v>
                </c:pt>
                <c:pt idx="547">
                  <c:v>42041</c:v>
                </c:pt>
                <c:pt idx="548">
                  <c:v>42044</c:v>
                </c:pt>
                <c:pt idx="549">
                  <c:v>42045</c:v>
                </c:pt>
                <c:pt idx="550">
                  <c:v>42046</c:v>
                </c:pt>
                <c:pt idx="551">
                  <c:v>42047</c:v>
                </c:pt>
                <c:pt idx="552">
                  <c:v>42048</c:v>
                </c:pt>
                <c:pt idx="553">
                  <c:v>42051</c:v>
                </c:pt>
                <c:pt idx="554">
                  <c:v>42052</c:v>
                </c:pt>
                <c:pt idx="555">
                  <c:v>42053</c:v>
                </c:pt>
                <c:pt idx="556">
                  <c:v>42054</c:v>
                </c:pt>
                <c:pt idx="557">
                  <c:v>42055</c:v>
                </c:pt>
                <c:pt idx="558">
                  <c:v>42058</c:v>
                </c:pt>
                <c:pt idx="559">
                  <c:v>42059</c:v>
                </c:pt>
                <c:pt idx="560">
                  <c:v>42060</c:v>
                </c:pt>
                <c:pt idx="561">
                  <c:v>42061</c:v>
                </c:pt>
                <c:pt idx="562">
                  <c:v>42062</c:v>
                </c:pt>
                <c:pt idx="563">
                  <c:v>42065</c:v>
                </c:pt>
                <c:pt idx="564">
                  <c:v>42066</c:v>
                </c:pt>
                <c:pt idx="565">
                  <c:v>42067</c:v>
                </c:pt>
                <c:pt idx="566">
                  <c:v>42068</c:v>
                </c:pt>
                <c:pt idx="567">
                  <c:v>42069</c:v>
                </c:pt>
                <c:pt idx="568">
                  <c:v>42072</c:v>
                </c:pt>
                <c:pt idx="569">
                  <c:v>42073</c:v>
                </c:pt>
                <c:pt idx="570">
                  <c:v>42074</c:v>
                </c:pt>
                <c:pt idx="571">
                  <c:v>42075</c:v>
                </c:pt>
                <c:pt idx="572">
                  <c:v>42076</c:v>
                </c:pt>
                <c:pt idx="573">
                  <c:v>42079</c:v>
                </c:pt>
                <c:pt idx="574">
                  <c:v>42080</c:v>
                </c:pt>
                <c:pt idx="575">
                  <c:v>42081</c:v>
                </c:pt>
                <c:pt idx="576">
                  <c:v>42082</c:v>
                </c:pt>
                <c:pt idx="577">
                  <c:v>42083</c:v>
                </c:pt>
                <c:pt idx="578">
                  <c:v>42086</c:v>
                </c:pt>
                <c:pt idx="579">
                  <c:v>42087</c:v>
                </c:pt>
                <c:pt idx="580">
                  <c:v>42088</c:v>
                </c:pt>
                <c:pt idx="581">
                  <c:v>42089</c:v>
                </c:pt>
                <c:pt idx="582">
                  <c:v>42090</c:v>
                </c:pt>
                <c:pt idx="583">
                  <c:v>42093</c:v>
                </c:pt>
                <c:pt idx="584">
                  <c:v>42094</c:v>
                </c:pt>
                <c:pt idx="585">
                  <c:v>42095</c:v>
                </c:pt>
                <c:pt idx="586">
                  <c:v>42096</c:v>
                </c:pt>
                <c:pt idx="587">
                  <c:v>42097</c:v>
                </c:pt>
                <c:pt idx="588">
                  <c:v>42100</c:v>
                </c:pt>
                <c:pt idx="589">
                  <c:v>42101</c:v>
                </c:pt>
                <c:pt idx="590">
                  <c:v>42102</c:v>
                </c:pt>
                <c:pt idx="591">
                  <c:v>42103</c:v>
                </c:pt>
                <c:pt idx="592">
                  <c:v>42104</c:v>
                </c:pt>
                <c:pt idx="593">
                  <c:v>42107</c:v>
                </c:pt>
                <c:pt idx="594">
                  <c:v>42108</c:v>
                </c:pt>
                <c:pt idx="595">
                  <c:v>42109</c:v>
                </c:pt>
                <c:pt idx="596">
                  <c:v>42110</c:v>
                </c:pt>
                <c:pt idx="597">
                  <c:v>42111</c:v>
                </c:pt>
                <c:pt idx="598">
                  <c:v>42114</c:v>
                </c:pt>
                <c:pt idx="599">
                  <c:v>42115</c:v>
                </c:pt>
                <c:pt idx="600">
                  <c:v>42116</c:v>
                </c:pt>
                <c:pt idx="601">
                  <c:v>42117</c:v>
                </c:pt>
                <c:pt idx="602">
                  <c:v>42118</c:v>
                </c:pt>
                <c:pt idx="603">
                  <c:v>42121</c:v>
                </c:pt>
                <c:pt idx="604">
                  <c:v>42122</c:v>
                </c:pt>
                <c:pt idx="605">
                  <c:v>42123</c:v>
                </c:pt>
                <c:pt idx="606">
                  <c:v>42124</c:v>
                </c:pt>
                <c:pt idx="607">
                  <c:v>42125</c:v>
                </c:pt>
                <c:pt idx="608">
                  <c:v>42128</c:v>
                </c:pt>
                <c:pt idx="609">
                  <c:v>42129</c:v>
                </c:pt>
                <c:pt idx="610">
                  <c:v>42130</c:v>
                </c:pt>
                <c:pt idx="611">
                  <c:v>42131</c:v>
                </c:pt>
                <c:pt idx="612">
                  <c:v>42132</c:v>
                </c:pt>
                <c:pt idx="613">
                  <c:v>42135</c:v>
                </c:pt>
                <c:pt idx="614">
                  <c:v>42136</c:v>
                </c:pt>
                <c:pt idx="615">
                  <c:v>42137</c:v>
                </c:pt>
                <c:pt idx="616">
                  <c:v>42138</c:v>
                </c:pt>
                <c:pt idx="617">
                  <c:v>42139</c:v>
                </c:pt>
                <c:pt idx="618">
                  <c:v>42142</c:v>
                </c:pt>
                <c:pt idx="619">
                  <c:v>42143</c:v>
                </c:pt>
                <c:pt idx="620">
                  <c:v>42144</c:v>
                </c:pt>
                <c:pt idx="621">
                  <c:v>42145</c:v>
                </c:pt>
                <c:pt idx="622">
                  <c:v>42146</c:v>
                </c:pt>
                <c:pt idx="623">
                  <c:v>42149</c:v>
                </c:pt>
                <c:pt idx="624">
                  <c:v>42150</c:v>
                </c:pt>
                <c:pt idx="625">
                  <c:v>42151</c:v>
                </c:pt>
                <c:pt idx="626">
                  <c:v>42152</c:v>
                </c:pt>
                <c:pt idx="627">
                  <c:v>42153</c:v>
                </c:pt>
                <c:pt idx="628">
                  <c:v>42156</c:v>
                </c:pt>
                <c:pt idx="629">
                  <c:v>42157</c:v>
                </c:pt>
                <c:pt idx="630">
                  <c:v>42158</c:v>
                </c:pt>
                <c:pt idx="631">
                  <c:v>42159</c:v>
                </c:pt>
                <c:pt idx="632">
                  <c:v>42160</c:v>
                </c:pt>
                <c:pt idx="633">
                  <c:v>42163</c:v>
                </c:pt>
                <c:pt idx="634">
                  <c:v>42164</c:v>
                </c:pt>
                <c:pt idx="635">
                  <c:v>42165</c:v>
                </c:pt>
                <c:pt idx="636">
                  <c:v>42166</c:v>
                </c:pt>
                <c:pt idx="637">
                  <c:v>42167</c:v>
                </c:pt>
                <c:pt idx="638">
                  <c:v>42170</c:v>
                </c:pt>
                <c:pt idx="639">
                  <c:v>42171</c:v>
                </c:pt>
                <c:pt idx="640">
                  <c:v>42172</c:v>
                </c:pt>
                <c:pt idx="641">
                  <c:v>42173</c:v>
                </c:pt>
                <c:pt idx="642">
                  <c:v>42174</c:v>
                </c:pt>
                <c:pt idx="643">
                  <c:v>42177</c:v>
                </c:pt>
                <c:pt idx="644">
                  <c:v>42178</c:v>
                </c:pt>
                <c:pt idx="645">
                  <c:v>42179</c:v>
                </c:pt>
                <c:pt idx="646">
                  <c:v>42180</c:v>
                </c:pt>
                <c:pt idx="647">
                  <c:v>42181</c:v>
                </c:pt>
                <c:pt idx="648">
                  <c:v>42184</c:v>
                </c:pt>
                <c:pt idx="649">
                  <c:v>42185</c:v>
                </c:pt>
                <c:pt idx="650">
                  <c:v>42186</c:v>
                </c:pt>
                <c:pt idx="651">
                  <c:v>42187</c:v>
                </c:pt>
                <c:pt idx="652">
                  <c:v>42188</c:v>
                </c:pt>
                <c:pt idx="653">
                  <c:v>42191</c:v>
                </c:pt>
                <c:pt idx="654">
                  <c:v>42192</c:v>
                </c:pt>
                <c:pt idx="655">
                  <c:v>42193</c:v>
                </c:pt>
                <c:pt idx="656">
                  <c:v>42194</c:v>
                </c:pt>
                <c:pt idx="657">
                  <c:v>42195</c:v>
                </c:pt>
                <c:pt idx="658">
                  <c:v>42198</c:v>
                </c:pt>
                <c:pt idx="659">
                  <c:v>42199</c:v>
                </c:pt>
                <c:pt idx="660">
                  <c:v>42200</c:v>
                </c:pt>
                <c:pt idx="661">
                  <c:v>42201</c:v>
                </c:pt>
                <c:pt idx="662">
                  <c:v>42202</c:v>
                </c:pt>
                <c:pt idx="663">
                  <c:v>42205</c:v>
                </c:pt>
                <c:pt idx="664">
                  <c:v>42206</c:v>
                </c:pt>
                <c:pt idx="665">
                  <c:v>42207</c:v>
                </c:pt>
                <c:pt idx="666">
                  <c:v>42208</c:v>
                </c:pt>
                <c:pt idx="667">
                  <c:v>42209</c:v>
                </c:pt>
                <c:pt idx="668">
                  <c:v>42212</c:v>
                </c:pt>
                <c:pt idx="669">
                  <c:v>42213</c:v>
                </c:pt>
                <c:pt idx="670">
                  <c:v>42214</c:v>
                </c:pt>
                <c:pt idx="671">
                  <c:v>42215</c:v>
                </c:pt>
                <c:pt idx="672">
                  <c:v>42216</c:v>
                </c:pt>
                <c:pt idx="673">
                  <c:v>42219</c:v>
                </c:pt>
                <c:pt idx="674">
                  <c:v>42220</c:v>
                </c:pt>
                <c:pt idx="675">
                  <c:v>42221</c:v>
                </c:pt>
                <c:pt idx="676">
                  <c:v>42222</c:v>
                </c:pt>
                <c:pt idx="677">
                  <c:v>42223</c:v>
                </c:pt>
                <c:pt idx="678">
                  <c:v>42226</c:v>
                </c:pt>
                <c:pt idx="679">
                  <c:v>42227</c:v>
                </c:pt>
                <c:pt idx="680">
                  <c:v>42228</c:v>
                </c:pt>
                <c:pt idx="681">
                  <c:v>42229</c:v>
                </c:pt>
                <c:pt idx="682">
                  <c:v>42230</c:v>
                </c:pt>
                <c:pt idx="683">
                  <c:v>42233</c:v>
                </c:pt>
                <c:pt idx="684">
                  <c:v>42234</c:v>
                </c:pt>
                <c:pt idx="685">
                  <c:v>42235</c:v>
                </c:pt>
                <c:pt idx="686">
                  <c:v>42236</c:v>
                </c:pt>
                <c:pt idx="687">
                  <c:v>42237</c:v>
                </c:pt>
                <c:pt idx="688">
                  <c:v>42240</c:v>
                </c:pt>
                <c:pt idx="689">
                  <c:v>42241</c:v>
                </c:pt>
                <c:pt idx="690">
                  <c:v>42242</c:v>
                </c:pt>
                <c:pt idx="691">
                  <c:v>42243</c:v>
                </c:pt>
                <c:pt idx="692">
                  <c:v>42244</c:v>
                </c:pt>
                <c:pt idx="693">
                  <c:v>42247</c:v>
                </c:pt>
                <c:pt idx="694">
                  <c:v>42248</c:v>
                </c:pt>
                <c:pt idx="695">
                  <c:v>42249</c:v>
                </c:pt>
                <c:pt idx="696">
                  <c:v>42250</c:v>
                </c:pt>
                <c:pt idx="697">
                  <c:v>42251</c:v>
                </c:pt>
                <c:pt idx="698">
                  <c:v>42254</c:v>
                </c:pt>
                <c:pt idx="699">
                  <c:v>42255</c:v>
                </c:pt>
                <c:pt idx="700">
                  <c:v>42256</c:v>
                </c:pt>
                <c:pt idx="701">
                  <c:v>42257</c:v>
                </c:pt>
                <c:pt idx="702">
                  <c:v>42258</c:v>
                </c:pt>
                <c:pt idx="703">
                  <c:v>42261</c:v>
                </c:pt>
                <c:pt idx="704">
                  <c:v>42262</c:v>
                </c:pt>
                <c:pt idx="705">
                  <c:v>42263</c:v>
                </c:pt>
                <c:pt idx="706">
                  <c:v>42264</c:v>
                </c:pt>
                <c:pt idx="707">
                  <c:v>42265</c:v>
                </c:pt>
                <c:pt idx="708">
                  <c:v>42268</c:v>
                </c:pt>
                <c:pt idx="709">
                  <c:v>42269</c:v>
                </c:pt>
                <c:pt idx="710">
                  <c:v>42270</c:v>
                </c:pt>
                <c:pt idx="711">
                  <c:v>42271</c:v>
                </c:pt>
                <c:pt idx="712">
                  <c:v>42272</c:v>
                </c:pt>
                <c:pt idx="713">
                  <c:v>42275</c:v>
                </c:pt>
                <c:pt idx="714">
                  <c:v>42276</c:v>
                </c:pt>
                <c:pt idx="715">
                  <c:v>42277</c:v>
                </c:pt>
                <c:pt idx="716">
                  <c:v>42278</c:v>
                </c:pt>
                <c:pt idx="717">
                  <c:v>42279</c:v>
                </c:pt>
                <c:pt idx="718">
                  <c:v>42282</c:v>
                </c:pt>
                <c:pt idx="719">
                  <c:v>42283</c:v>
                </c:pt>
                <c:pt idx="720">
                  <c:v>42284</c:v>
                </c:pt>
                <c:pt idx="721">
                  <c:v>42285</c:v>
                </c:pt>
                <c:pt idx="722">
                  <c:v>42286</c:v>
                </c:pt>
                <c:pt idx="723">
                  <c:v>42289</c:v>
                </c:pt>
                <c:pt idx="724">
                  <c:v>42290</c:v>
                </c:pt>
                <c:pt idx="725">
                  <c:v>42291</c:v>
                </c:pt>
                <c:pt idx="726">
                  <c:v>42292</c:v>
                </c:pt>
                <c:pt idx="727">
                  <c:v>42293</c:v>
                </c:pt>
                <c:pt idx="728">
                  <c:v>42296</c:v>
                </c:pt>
                <c:pt idx="729">
                  <c:v>42297</c:v>
                </c:pt>
                <c:pt idx="730">
                  <c:v>42298</c:v>
                </c:pt>
                <c:pt idx="731">
                  <c:v>42299</c:v>
                </c:pt>
                <c:pt idx="732">
                  <c:v>42300</c:v>
                </c:pt>
                <c:pt idx="733">
                  <c:v>42303</c:v>
                </c:pt>
                <c:pt idx="734">
                  <c:v>42304</c:v>
                </c:pt>
                <c:pt idx="735">
                  <c:v>42305</c:v>
                </c:pt>
                <c:pt idx="736">
                  <c:v>42306</c:v>
                </c:pt>
                <c:pt idx="737">
                  <c:v>42307</c:v>
                </c:pt>
                <c:pt idx="738">
                  <c:v>42310</c:v>
                </c:pt>
                <c:pt idx="739">
                  <c:v>42311</c:v>
                </c:pt>
                <c:pt idx="740">
                  <c:v>42312</c:v>
                </c:pt>
                <c:pt idx="741">
                  <c:v>42313</c:v>
                </c:pt>
                <c:pt idx="742">
                  <c:v>42314</c:v>
                </c:pt>
                <c:pt idx="743">
                  <c:v>42317</c:v>
                </c:pt>
                <c:pt idx="744">
                  <c:v>42318</c:v>
                </c:pt>
                <c:pt idx="745">
                  <c:v>42319</c:v>
                </c:pt>
                <c:pt idx="746">
                  <c:v>42320</c:v>
                </c:pt>
                <c:pt idx="747">
                  <c:v>42321</c:v>
                </c:pt>
                <c:pt idx="748">
                  <c:v>42324</c:v>
                </c:pt>
                <c:pt idx="749">
                  <c:v>42325</c:v>
                </c:pt>
                <c:pt idx="750">
                  <c:v>42326</c:v>
                </c:pt>
                <c:pt idx="751">
                  <c:v>42327</c:v>
                </c:pt>
                <c:pt idx="752">
                  <c:v>42328</c:v>
                </c:pt>
                <c:pt idx="753">
                  <c:v>42331</c:v>
                </c:pt>
                <c:pt idx="754">
                  <c:v>42332</c:v>
                </c:pt>
                <c:pt idx="755">
                  <c:v>42333</c:v>
                </c:pt>
                <c:pt idx="756">
                  <c:v>42334</c:v>
                </c:pt>
                <c:pt idx="757">
                  <c:v>42335</c:v>
                </c:pt>
                <c:pt idx="758">
                  <c:v>42338</c:v>
                </c:pt>
                <c:pt idx="759">
                  <c:v>42339</c:v>
                </c:pt>
                <c:pt idx="760">
                  <c:v>42340</c:v>
                </c:pt>
                <c:pt idx="761">
                  <c:v>42341</c:v>
                </c:pt>
                <c:pt idx="762">
                  <c:v>42342</c:v>
                </c:pt>
                <c:pt idx="763">
                  <c:v>42345</c:v>
                </c:pt>
                <c:pt idx="764">
                  <c:v>42346</c:v>
                </c:pt>
                <c:pt idx="765">
                  <c:v>42347</c:v>
                </c:pt>
                <c:pt idx="766">
                  <c:v>42348</c:v>
                </c:pt>
                <c:pt idx="767">
                  <c:v>42349</c:v>
                </c:pt>
                <c:pt idx="768">
                  <c:v>42352</c:v>
                </c:pt>
                <c:pt idx="769">
                  <c:v>42353</c:v>
                </c:pt>
                <c:pt idx="770">
                  <c:v>42354</c:v>
                </c:pt>
                <c:pt idx="771">
                  <c:v>42355</c:v>
                </c:pt>
                <c:pt idx="772">
                  <c:v>42356</c:v>
                </c:pt>
                <c:pt idx="773">
                  <c:v>42359</c:v>
                </c:pt>
                <c:pt idx="774">
                  <c:v>42360</c:v>
                </c:pt>
                <c:pt idx="775">
                  <c:v>42361</c:v>
                </c:pt>
                <c:pt idx="776">
                  <c:v>42362</c:v>
                </c:pt>
                <c:pt idx="777">
                  <c:v>42363</c:v>
                </c:pt>
                <c:pt idx="778">
                  <c:v>42366</c:v>
                </c:pt>
                <c:pt idx="779">
                  <c:v>42367</c:v>
                </c:pt>
                <c:pt idx="780">
                  <c:v>42368</c:v>
                </c:pt>
                <c:pt idx="781">
                  <c:v>42369</c:v>
                </c:pt>
                <c:pt idx="782">
                  <c:v>42370</c:v>
                </c:pt>
                <c:pt idx="783">
                  <c:v>42373</c:v>
                </c:pt>
                <c:pt idx="784">
                  <c:v>42374</c:v>
                </c:pt>
                <c:pt idx="785">
                  <c:v>42375</c:v>
                </c:pt>
                <c:pt idx="786">
                  <c:v>42376</c:v>
                </c:pt>
                <c:pt idx="787">
                  <c:v>42377</c:v>
                </c:pt>
                <c:pt idx="788">
                  <c:v>42380</c:v>
                </c:pt>
                <c:pt idx="789">
                  <c:v>42381</c:v>
                </c:pt>
                <c:pt idx="790">
                  <c:v>42382</c:v>
                </c:pt>
                <c:pt idx="791">
                  <c:v>42383</c:v>
                </c:pt>
                <c:pt idx="792">
                  <c:v>42384</c:v>
                </c:pt>
                <c:pt idx="793">
                  <c:v>42387</c:v>
                </c:pt>
                <c:pt idx="794">
                  <c:v>42388</c:v>
                </c:pt>
                <c:pt idx="795">
                  <c:v>42389</c:v>
                </c:pt>
                <c:pt idx="796">
                  <c:v>42390</c:v>
                </c:pt>
                <c:pt idx="797">
                  <c:v>42391</c:v>
                </c:pt>
                <c:pt idx="798">
                  <c:v>42394</c:v>
                </c:pt>
                <c:pt idx="799">
                  <c:v>42395</c:v>
                </c:pt>
                <c:pt idx="800">
                  <c:v>42396</c:v>
                </c:pt>
                <c:pt idx="801">
                  <c:v>42397</c:v>
                </c:pt>
                <c:pt idx="802">
                  <c:v>42398</c:v>
                </c:pt>
                <c:pt idx="803">
                  <c:v>42401</c:v>
                </c:pt>
                <c:pt idx="804">
                  <c:v>42402</c:v>
                </c:pt>
                <c:pt idx="805">
                  <c:v>42403</c:v>
                </c:pt>
                <c:pt idx="806">
                  <c:v>42404</c:v>
                </c:pt>
                <c:pt idx="807">
                  <c:v>42405</c:v>
                </c:pt>
                <c:pt idx="808">
                  <c:v>42408</c:v>
                </c:pt>
                <c:pt idx="809">
                  <c:v>42409</c:v>
                </c:pt>
                <c:pt idx="810">
                  <c:v>42410</c:v>
                </c:pt>
                <c:pt idx="811">
                  <c:v>42411</c:v>
                </c:pt>
                <c:pt idx="812">
                  <c:v>42412</c:v>
                </c:pt>
                <c:pt idx="813">
                  <c:v>42415</c:v>
                </c:pt>
                <c:pt idx="814">
                  <c:v>42416</c:v>
                </c:pt>
                <c:pt idx="815">
                  <c:v>42417</c:v>
                </c:pt>
                <c:pt idx="816">
                  <c:v>42418</c:v>
                </c:pt>
                <c:pt idx="817">
                  <c:v>42419</c:v>
                </c:pt>
                <c:pt idx="818">
                  <c:v>42422</c:v>
                </c:pt>
                <c:pt idx="819">
                  <c:v>42423</c:v>
                </c:pt>
                <c:pt idx="820">
                  <c:v>42424</c:v>
                </c:pt>
                <c:pt idx="821">
                  <c:v>42425</c:v>
                </c:pt>
                <c:pt idx="822">
                  <c:v>42426</c:v>
                </c:pt>
                <c:pt idx="823">
                  <c:v>42429</c:v>
                </c:pt>
                <c:pt idx="824">
                  <c:v>42430</c:v>
                </c:pt>
                <c:pt idx="825">
                  <c:v>42431</c:v>
                </c:pt>
                <c:pt idx="826">
                  <c:v>42432</c:v>
                </c:pt>
                <c:pt idx="827">
                  <c:v>42433</c:v>
                </c:pt>
                <c:pt idx="828">
                  <c:v>42436</c:v>
                </c:pt>
                <c:pt idx="829">
                  <c:v>42437</c:v>
                </c:pt>
                <c:pt idx="830">
                  <c:v>42438</c:v>
                </c:pt>
                <c:pt idx="831">
                  <c:v>42439</c:v>
                </c:pt>
                <c:pt idx="832">
                  <c:v>42440</c:v>
                </c:pt>
                <c:pt idx="833">
                  <c:v>42443</c:v>
                </c:pt>
                <c:pt idx="834">
                  <c:v>42444</c:v>
                </c:pt>
                <c:pt idx="835">
                  <c:v>42445</c:v>
                </c:pt>
                <c:pt idx="836">
                  <c:v>42446</c:v>
                </c:pt>
                <c:pt idx="837">
                  <c:v>42447</c:v>
                </c:pt>
                <c:pt idx="838">
                  <c:v>42450</c:v>
                </c:pt>
                <c:pt idx="839">
                  <c:v>42451</c:v>
                </c:pt>
                <c:pt idx="840">
                  <c:v>42452</c:v>
                </c:pt>
                <c:pt idx="841">
                  <c:v>42453</c:v>
                </c:pt>
                <c:pt idx="842">
                  <c:v>42454</c:v>
                </c:pt>
                <c:pt idx="843">
                  <c:v>42457</c:v>
                </c:pt>
                <c:pt idx="844">
                  <c:v>42458</c:v>
                </c:pt>
                <c:pt idx="845">
                  <c:v>42459</c:v>
                </c:pt>
                <c:pt idx="846">
                  <c:v>42460</c:v>
                </c:pt>
                <c:pt idx="847">
                  <c:v>42461</c:v>
                </c:pt>
                <c:pt idx="848">
                  <c:v>42464</c:v>
                </c:pt>
                <c:pt idx="849">
                  <c:v>42465</c:v>
                </c:pt>
                <c:pt idx="850">
                  <c:v>42466</c:v>
                </c:pt>
                <c:pt idx="851">
                  <c:v>42467</c:v>
                </c:pt>
                <c:pt idx="852">
                  <c:v>42468</c:v>
                </c:pt>
                <c:pt idx="853">
                  <c:v>42471</c:v>
                </c:pt>
                <c:pt idx="854">
                  <c:v>42472</c:v>
                </c:pt>
                <c:pt idx="855">
                  <c:v>42473</c:v>
                </c:pt>
                <c:pt idx="856">
                  <c:v>42474</c:v>
                </c:pt>
                <c:pt idx="857">
                  <c:v>42475</c:v>
                </c:pt>
                <c:pt idx="858">
                  <c:v>42478</c:v>
                </c:pt>
                <c:pt idx="859">
                  <c:v>42479</c:v>
                </c:pt>
                <c:pt idx="860">
                  <c:v>42480</c:v>
                </c:pt>
                <c:pt idx="861">
                  <c:v>42481</c:v>
                </c:pt>
                <c:pt idx="862">
                  <c:v>42482</c:v>
                </c:pt>
                <c:pt idx="863">
                  <c:v>42485</c:v>
                </c:pt>
                <c:pt idx="864">
                  <c:v>42486</c:v>
                </c:pt>
                <c:pt idx="865">
                  <c:v>42487</c:v>
                </c:pt>
                <c:pt idx="866">
                  <c:v>42488</c:v>
                </c:pt>
                <c:pt idx="867">
                  <c:v>42489</c:v>
                </c:pt>
                <c:pt idx="868">
                  <c:v>42492</c:v>
                </c:pt>
                <c:pt idx="869">
                  <c:v>42493</c:v>
                </c:pt>
                <c:pt idx="870">
                  <c:v>42494</c:v>
                </c:pt>
                <c:pt idx="871">
                  <c:v>42495</c:v>
                </c:pt>
                <c:pt idx="872">
                  <c:v>42496</c:v>
                </c:pt>
                <c:pt idx="873">
                  <c:v>42499</c:v>
                </c:pt>
                <c:pt idx="874">
                  <c:v>42500</c:v>
                </c:pt>
                <c:pt idx="875">
                  <c:v>42501</c:v>
                </c:pt>
                <c:pt idx="876">
                  <c:v>42502</c:v>
                </c:pt>
                <c:pt idx="877">
                  <c:v>42503</c:v>
                </c:pt>
                <c:pt idx="878">
                  <c:v>42506</c:v>
                </c:pt>
                <c:pt idx="879">
                  <c:v>42507</c:v>
                </c:pt>
                <c:pt idx="880">
                  <c:v>42508</c:v>
                </c:pt>
                <c:pt idx="881">
                  <c:v>42509</c:v>
                </c:pt>
                <c:pt idx="882">
                  <c:v>42510</c:v>
                </c:pt>
                <c:pt idx="883">
                  <c:v>42513</c:v>
                </c:pt>
                <c:pt idx="884">
                  <c:v>42514</c:v>
                </c:pt>
                <c:pt idx="885">
                  <c:v>42515</c:v>
                </c:pt>
                <c:pt idx="886">
                  <c:v>42516</c:v>
                </c:pt>
              </c:numCache>
            </c:numRef>
          </c:cat>
          <c:val>
            <c:numRef>
              <c:f>'chart 1.1'!$B$6:$B$892</c:f>
              <c:numCache>
                <c:formatCode>0.00</c:formatCode>
                <c:ptCount val="887"/>
                <c:pt idx="0">
                  <c:v>0.23400000000000001</c:v>
                </c:pt>
                <c:pt idx="1">
                  <c:v>9.1999999999999998E-2</c:v>
                </c:pt>
                <c:pt idx="2">
                  <c:v>7.3999999999999996E-2</c:v>
                </c:pt>
                <c:pt idx="3">
                  <c:v>7.5999999999999998E-2</c:v>
                </c:pt>
                <c:pt idx="4">
                  <c:v>7.4999999999999997E-2</c:v>
                </c:pt>
                <c:pt idx="5">
                  <c:v>7.8E-2</c:v>
                </c:pt>
                <c:pt idx="6">
                  <c:v>9.4E-2</c:v>
                </c:pt>
                <c:pt idx="7">
                  <c:v>8.1000000000000003E-2</c:v>
                </c:pt>
                <c:pt idx="8">
                  <c:v>9.8000000000000004E-2</c:v>
                </c:pt>
                <c:pt idx="9">
                  <c:v>0.11700000000000001</c:v>
                </c:pt>
                <c:pt idx="10">
                  <c:v>0.108</c:v>
                </c:pt>
                <c:pt idx="11">
                  <c:v>0.126</c:v>
                </c:pt>
                <c:pt idx="12">
                  <c:v>0.107</c:v>
                </c:pt>
                <c:pt idx="13">
                  <c:v>0.12</c:v>
                </c:pt>
                <c:pt idx="14">
                  <c:v>0.121</c:v>
                </c:pt>
                <c:pt idx="15">
                  <c:v>0.122</c:v>
                </c:pt>
                <c:pt idx="16">
                  <c:v>0.107</c:v>
                </c:pt>
                <c:pt idx="17">
                  <c:v>0.10299999999999999</c:v>
                </c:pt>
                <c:pt idx="18">
                  <c:v>9.2999999999999999E-2</c:v>
                </c:pt>
                <c:pt idx="19">
                  <c:v>0.113</c:v>
                </c:pt>
                <c:pt idx="20">
                  <c:v>0.106</c:v>
                </c:pt>
                <c:pt idx="21">
                  <c:v>0.151</c:v>
                </c:pt>
                <c:pt idx="22">
                  <c:v>0.14599999999999999</c:v>
                </c:pt>
                <c:pt idx="23">
                  <c:v>0.13400000000000001</c:v>
                </c:pt>
                <c:pt idx="24">
                  <c:v>0.18099999999999999</c:v>
                </c:pt>
                <c:pt idx="25">
                  <c:v>0.16400000000000001</c:v>
                </c:pt>
                <c:pt idx="26">
                  <c:v>0.182</c:v>
                </c:pt>
                <c:pt idx="27">
                  <c:v>0.18099999999999999</c:v>
                </c:pt>
                <c:pt idx="28">
                  <c:v>0.16</c:v>
                </c:pt>
                <c:pt idx="29">
                  <c:v>0.156</c:v>
                </c:pt>
                <c:pt idx="30">
                  <c:v>0.16400000000000001</c:v>
                </c:pt>
                <c:pt idx="31">
                  <c:v>0.129</c:v>
                </c:pt>
                <c:pt idx="32">
                  <c:v>0.14499999999999999</c:v>
                </c:pt>
                <c:pt idx="33">
                  <c:v>0.14499999999999999</c:v>
                </c:pt>
                <c:pt idx="34">
                  <c:v>0.14799999999999999</c:v>
                </c:pt>
                <c:pt idx="35">
                  <c:v>0.123</c:v>
                </c:pt>
                <c:pt idx="36">
                  <c:v>0.187</c:v>
                </c:pt>
                <c:pt idx="37">
                  <c:v>0.23400000000000001</c:v>
                </c:pt>
                <c:pt idx="38">
                  <c:v>0.20799999999999999</c:v>
                </c:pt>
                <c:pt idx="39">
                  <c:v>0.379</c:v>
                </c:pt>
                <c:pt idx="40">
                  <c:v>0.33500000000000002</c:v>
                </c:pt>
                <c:pt idx="41">
                  <c:v>0.251</c:v>
                </c:pt>
                <c:pt idx="42">
                  <c:v>0.28299999999999997</c:v>
                </c:pt>
                <c:pt idx="43">
                  <c:v>0.28499999999999998</c:v>
                </c:pt>
                <c:pt idx="44">
                  <c:v>0.23799999999999999</c:v>
                </c:pt>
                <c:pt idx="45">
                  <c:v>0.2</c:v>
                </c:pt>
                <c:pt idx="46">
                  <c:v>0.184</c:v>
                </c:pt>
                <c:pt idx="47">
                  <c:v>0.161</c:v>
                </c:pt>
                <c:pt idx="48">
                  <c:v>0.14899999999999999</c:v>
                </c:pt>
                <c:pt idx="49">
                  <c:v>0.14199999999999999</c:v>
                </c:pt>
                <c:pt idx="50">
                  <c:v>0.153</c:v>
                </c:pt>
                <c:pt idx="51">
                  <c:v>0.16200000000000001</c:v>
                </c:pt>
                <c:pt idx="52">
                  <c:v>0.156</c:v>
                </c:pt>
                <c:pt idx="53">
                  <c:v>0.17799999999999999</c:v>
                </c:pt>
                <c:pt idx="54">
                  <c:v>0.23599999999999999</c:v>
                </c:pt>
                <c:pt idx="55">
                  <c:v>0.32500000000000001</c:v>
                </c:pt>
                <c:pt idx="56">
                  <c:v>0.253</c:v>
                </c:pt>
                <c:pt idx="57">
                  <c:v>0.29199999999999998</c:v>
                </c:pt>
                <c:pt idx="58">
                  <c:v>0.27900000000000003</c:v>
                </c:pt>
                <c:pt idx="59">
                  <c:v>0.27600000000000002</c:v>
                </c:pt>
                <c:pt idx="60">
                  <c:v>0.24399999999999999</c:v>
                </c:pt>
                <c:pt idx="61">
                  <c:v>0.28599999999999998</c:v>
                </c:pt>
                <c:pt idx="62">
                  <c:v>0.26700000000000002</c:v>
                </c:pt>
                <c:pt idx="63">
                  <c:v>0.26500000000000001</c:v>
                </c:pt>
                <c:pt idx="64">
                  <c:v>0.29399999999999998</c:v>
                </c:pt>
                <c:pt idx="65">
                  <c:v>0.248</c:v>
                </c:pt>
                <c:pt idx="66">
                  <c:v>0.28699999999999998</c:v>
                </c:pt>
                <c:pt idx="67">
                  <c:v>0.29199999999999998</c:v>
                </c:pt>
                <c:pt idx="68">
                  <c:v>0.30099999999999999</c:v>
                </c:pt>
                <c:pt idx="69">
                  <c:v>0.25700000000000001</c:v>
                </c:pt>
                <c:pt idx="70">
                  <c:v>0.23300000000000001</c:v>
                </c:pt>
                <c:pt idx="71">
                  <c:v>0.20200000000000001</c:v>
                </c:pt>
                <c:pt idx="72">
                  <c:v>0.188</c:v>
                </c:pt>
                <c:pt idx="73">
                  <c:v>0.23499999999999999</c:v>
                </c:pt>
                <c:pt idx="74">
                  <c:v>0.40100000000000002</c:v>
                </c:pt>
                <c:pt idx="75">
                  <c:v>0.317</c:v>
                </c:pt>
                <c:pt idx="76">
                  <c:v>0.40500000000000003</c:v>
                </c:pt>
                <c:pt idx="77">
                  <c:v>0.44900000000000001</c:v>
                </c:pt>
                <c:pt idx="78">
                  <c:v>0.36099999999999999</c:v>
                </c:pt>
                <c:pt idx="79">
                  <c:v>0.371</c:v>
                </c:pt>
                <c:pt idx="80">
                  <c:v>0.32400000000000001</c:v>
                </c:pt>
                <c:pt idx="81">
                  <c:v>0.32900000000000001</c:v>
                </c:pt>
                <c:pt idx="82">
                  <c:v>0.313</c:v>
                </c:pt>
                <c:pt idx="83">
                  <c:v>0.33</c:v>
                </c:pt>
                <c:pt idx="84">
                  <c:v>0.29699999999999999</c:v>
                </c:pt>
                <c:pt idx="85">
                  <c:v>0.27400000000000002</c:v>
                </c:pt>
                <c:pt idx="86">
                  <c:v>0.32100000000000001</c:v>
                </c:pt>
                <c:pt idx="87">
                  <c:v>0.29199999999999998</c:v>
                </c:pt>
                <c:pt idx="88">
                  <c:v>0.215</c:v>
                </c:pt>
                <c:pt idx="89">
                  <c:v>0.20499999999999999</c:v>
                </c:pt>
                <c:pt idx="90">
                  <c:v>0.251</c:v>
                </c:pt>
                <c:pt idx="91">
                  <c:v>0.23300000000000001</c:v>
                </c:pt>
                <c:pt idx="92">
                  <c:v>0.255</c:v>
                </c:pt>
                <c:pt idx="93">
                  <c:v>0.245</c:v>
                </c:pt>
                <c:pt idx="94">
                  <c:v>0.254</c:v>
                </c:pt>
                <c:pt idx="95">
                  <c:v>0.254</c:v>
                </c:pt>
                <c:pt idx="96">
                  <c:v>0.27800000000000002</c:v>
                </c:pt>
                <c:pt idx="97">
                  <c:v>0.32500000000000001</c:v>
                </c:pt>
                <c:pt idx="98">
                  <c:v>0.27200000000000002</c:v>
                </c:pt>
                <c:pt idx="99">
                  <c:v>0.29199999999999998</c:v>
                </c:pt>
                <c:pt idx="100">
                  <c:v>0.308</c:v>
                </c:pt>
                <c:pt idx="101">
                  <c:v>0.30299999999999999</c:v>
                </c:pt>
                <c:pt idx="102">
                  <c:v>0.36199999999999999</c:v>
                </c:pt>
                <c:pt idx="103">
                  <c:v>0.371</c:v>
                </c:pt>
                <c:pt idx="104">
                  <c:v>0.36699999999999999</c:v>
                </c:pt>
                <c:pt idx="105">
                  <c:v>0.36199999999999999</c:v>
                </c:pt>
                <c:pt idx="106">
                  <c:v>0.42199999999999999</c:v>
                </c:pt>
                <c:pt idx="107">
                  <c:v>0.42699999999999999</c:v>
                </c:pt>
                <c:pt idx="108">
                  <c:v>0.47599999999999998</c:v>
                </c:pt>
                <c:pt idx="109">
                  <c:v>0.53700000000000003</c:v>
                </c:pt>
                <c:pt idx="110">
                  <c:v>0.52100000000000002</c:v>
                </c:pt>
                <c:pt idx="111">
                  <c:v>0.57299999999999995</c:v>
                </c:pt>
                <c:pt idx="112">
                  <c:v>0.53500000000000003</c:v>
                </c:pt>
                <c:pt idx="113">
                  <c:v>0.47199999999999998</c:v>
                </c:pt>
                <c:pt idx="114">
                  <c:v>0.49</c:v>
                </c:pt>
                <c:pt idx="115">
                  <c:v>0.55200000000000005</c:v>
                </c:pt>
                <c:pt idx="116">
                  <c:v>0.56399999999999995</c:v>
                </c:pt>
                <c:pt idx="117">
                  <c:v>0.55400000000000005</c:v>
                </c:pt>
                <c:pt idx="118">
                  <c:v>0.54400000000000004</c:v>
                </c:pt>
                <c:pt idx="119">
                  <c:v>0.51500000000000001</c:v>
                </c:pt>
                <c:pt idx="120">
                  <c:v>0.501</c:v>
                </c:pt>
                <c:pt idx="121">
                  <c:v>0.53800000000000003</c:v>
                </c:pt>
                <c:pt idx="122">
                  <c:v>0.63700000000000001</c:v>
                </c:pt>
                <c:pt idx="123">
                  <c:v>0.64</c:v>
                </c:pt>
                <c:pt idx="124">
                  <c:v>0.68200000000000005</c:v>
                </c:pt>
                <c:pt idx="125">
                  <c:v>0.60199999999999998</c:v>
                </c:pt>
                <c:pt idx="126">
                  <c:v>0.56000000000000005</c:v>
                </c:pt>
                <c:pt idx="127">
                  <c:v>0.55400000000000005</c:v>
                </c:pt>
                <c:pt idx="128">
                  <c:v>0.60099999999999998</c:v>
                </c:pt>
                <c:pt idx="129">
                  <c:v>0.58699999999999997</c:v>
                </c:pt>
                <c:pt idx="130">
                  <c:v>0.57999999999999996</c:v>
                </c:pt>
                <c:pt idx="131">
                  <c:v>0.55100000000000005</c:v>
                </c:pt>
                <c:pt idx="132">
                  <c:v>0.52600000000000002</c:v>
                </c:pt>
                <c:pt idx="133">
                  <c:v>0.51300000000000001</c:v>
                </c:pt>
                <c:pt idx="134">
                  <c:v>0.50600000000000001</c:v>
                </c:pt>
                <c:pt idx="135">
                  <c:v>0.48</c:v>
                </c:pt>
                <c:pt idx="136">
                  <c:v>0.502</c:v>
                </c:pt>
                <c:pt idx="137">
                  <c:v>0.48599999999999999</c:v>
                </c:pt>
                <c:pt idx="138">
                  <c:v>0.47799999999999998</c:v>
                </c:pt>
                <c:pt idx="139">
                  <c:v>0.48799999999999999</c:v>
                </c:pt>
                <c:pt idx="140">
                  <c:v>0.498</c:v>
                </c:pt>
                <c:pt idx="141">
                  <c:v>0.45</c:v>
                </c:pt>
                <c:pt idx="142">
                  <c:v>0.42799999999999999</c:v>
                </c:pt>
                <c:pt idx="143">
                  <c:v>0.39600000000000002</c:v>
                </c:pt>
                <c:pt idx="144">
                  <c:v>0.38100000000000001</c:v>
                </c:pt>
                <c:pt idx="145">
                  <c:v>0.38500000000000001</c:v>
                </c:pt>
                <c:pt idx="146">
                  <c:v>0.41599999999999998</c:v>
                </c:pt>
                <c:pt idx="147">
                  <c:v>0.42899999999999999</c:v>
                </c:pt>
                <c:pt idx="148">
                  <c:v>0.42299999999999999</c:v>
                </c:pt>
                <c:pt idx="149">
                  <c:v>0.45400000000000001</c:v>
                </c:pt>
                <c:pt idx="150">
                  <c:v>0.39600000000000002</c:v>
                </c:pt>
                <c:pt idx="151">
                  <c:v>0.41699999999999998</c:v>
                </c:pt>
                <c:pt idx="152">
                  <c:v>0.38900000000000001</c:v>
                </c:pt>
                <c:pt idx="153">
                  <c:v>0.38500000000000001</c:v>
                </c:pt>
                <c:pt idx="154">
                  <c:v>0.34899999999999998</c:v>
                </c:pt>
                <c:pt idx="155">
                  <c:v>0.372</c:v>
                </c:pt>
                <c:pt idx="156">
                  <c:v>0.38</c:v>
                </c:pt>
                <c:pt idx="157">
                  <c:v>0.34200000000000003</c:v>
                </c:pt>
                <c:pt idx="158">
                  <c:v>0.34499999999999997</c:v>
                </c:pt>
                <c:pt idx="159">
                  <c:v>0.32200000000000001</c:v>
                </c:pt>
                <c:pt idx="160">
                  <c:v>0.309</c:v>
                </c:pt>
                <c:pt idx="161">
                  <c:v>0.33600000000000002</c:v>
                </c:pt>
                <c:pt idx="162">
                  <c:v>0.40600000000000003</c:v>
                </c:pt>
                <c:pt idx="163">
                  <c:v>0.432</c:v>
                </c:pt>
                <c:pt idx="164">
                  <c:v>0.47899999999999998</c:v>
                </c:pt>
                <c:pt idx="165">
                  <c:v>0.47599999999999998</c:v>
                </c:pt>
                <c:pt idx="166">
                  <c:v>0.53500000000000003</c:v>
                </c:pt>
                <c:pt idx="167">
                  <c:v>0.53300000000000003</c:v>
                </c:pt>
                <c:pt idx="168">
                  <c:v>0.48099999999999998</c:v>
                </c:pt>
                <c:pt idx="169">
                  <c:v>0.55600000000000005</c:v>
                </c:pt>
                <c:pt idx="170">
                  <c:v>0.51800000000000002</c:v>
                </c:pt>
                <c:pt idx="171">
                  <c:v>0.59</c:v>
                </c:pt>
                <c:pt idx="172">
                  <c:v>0.61499999999999999</c:v>
                </c:pt>
                <c:pt idx="173">
                  <c:v>0.626</c:v>
                </c:pt>
                <c:pt idx="174">
                  <c:v>0.61199999999999999</c:v>
                </c:pt>
                <c:pt idx="175">
                  <c:v>0.61099999999999999</c:v>
                </c:pt>
                <c:pt idx="176">
                  <c:v>0.56299999999999994</c:v>
                </c:pt>
                <c:pt idx="177">
                  <c:v>0.54</c:v>
                </c:pt>
                <c:pt idx="178">
                  <c:v>0.54300000000000004</c:v>
                </c:pt>
                <c:pt idx="179">
                  <c:v>0.52500000000000002</c:v>
                </c:pt>
                <c:pt idx="180">
                  <c:v>0.46400000000000002</c:v>
                </c:pt>
                <c:pt idx="181">
                  <c:v>0.434</c:v>
                </c:pt>
                <c:pt idx="182">
                  <c:v>0.45</c:v>
                </c:pt>
                <c:pt idx="183">
                  <c:v>0.45900000000000002</c:v>
                </c:pt>
                <c:pt idx="184">
                  <c:v>0.45</c:v>
                </c:pt>
                <c:pt idx="185">
                  <c:v>0.44500000000000001</c:v>
                </c:pt>
                <c:pt idx="186">
                  <c:v>0.40600000000000003</c:v>
                </c:pt>
                <c:pt idx="187">
                  <c:v>0.379</c:v>
                </c:pt>
                <c:pt idx="188">
                  <c:v>0.372</c:v>
                </c:pt>
                <c:pt idx="189">
                  <c:v>0.439</c:v>
                </c:pt>
                <c:pt idx="190">
                  <c:v>0.376</c:v>
                </c:pt>
                <c:pt idx="191">
                  <c:v>0.39900000000000002</c:v>
                </c:pt>
                <c:pt idx="192">
                  <c:v>0.45500000000000002</c:v>
                </c:pt>
                <c:pt idx="193">
                  <c:v>0.48899999999999999</c:v>
                </c:pt>
                <c:pt idx="194">
                  <c:v>0.55900000000000005</c:v>
                </c:pt>
                <c:pt idx="195">
                  <c:v>0.46600000000000003</c:v>
                </c:pt>
                <c:pt idx="196">
                  <c:v>0.52800000000000002</c:v>
                </c:pt>
                <c:pt idx="197">
                  <c:v>0.48399999999999999</c:v>
                </c:pt>
                <c:pt idx="198">
                  <c:v>0.44900000000000001</c:v>
                </c:pt>
                <c:pt idx="199">
                  <c:v>0.49099999999999999</c:v>
                </c:pt>
                <c:pt idx="200">
                  <c:v>0.46400000000000002</c:v>
                </c:pt>
                <c:pt idx="201">
                  <c:v>0.46500000000000002</c:v>
                </c:pt>
                <c:pt idx="202">
                  <c:v>0.372</c:v>
                </c:pt>
                <c:pt idx="203">
                  <c:v>0.32700000000000001</c:v>
                </c:pt>
                <c:pt idx="204">
                  <c:v>0.33200000000000002</c:v>
                </c:pt>
                <c:pt idx="205">
                  <c:v>0.35799999999999998</c:v>
                </c:pt>
                <c:pt idx="206">
                  <c:v>0.29599999999999999</c:v>
                </c:pt>
                <c:pt idx="207">
                  <c:v>0.27600000000000002</c:v>
                </c:pt>
                <c:pt idx="208">
                  <c:v>0.27700000000000002</c:v>
                </c:pt>
                <c:pt idx="209">
                  <c:v>0.26400000000000001</c:v>
                </c:pt>
                <c:pt idx="210">
                  <c:v>0.27200000000000002</c:v>
                </c:pt>
                <c:pt idx="211">
                  <c:v>0.27400000000000002</c:v>
                </c:pt>
                <c:pt idx="212">
                  <c:v>0.26700000000000002</c:v>
                </c:pt>
                <c:pt idx="213">
                  <c:v>0.26300000000000001</c:v>
                </c:pt>
                <c:pt idx="214">
                  <c:v>0.29099999999999998</c:v>
                </c:pt>
                <c:pt idx="215">
                  <c:v>0.28000000000000003</c:v>
                </c:pt>
                <c:pt idx="216">
                  <c:v>0.29699999999999999</c:v>
                </c:pt>
                <c:pt idx="217">
                  <c:v>0.313</c:v>
                </c:pt>
                <c:pt idx="218">
                  <c:v>0.28499999999999998</c:v>
                </c:pt>
                <c:pt idx="219">
                  <c:v>0.27600000000000002</c:v>
                </c:pt>
                <c:pt idx="220">
                  <c:v>0.28499999999999998</c:v>
                </c:pt>
                <c:pt idx="221">
                  <c:v>0.26</c:v>
                </c:pt>
                <c:pt idx="222">
                  <c:v>0.32400000000000001</c:v>
                </c:pt>
                <c:pt idx="223">
                  <c:v>0.26200000000000001</c:v>
                </c:pt>
                <c:pt idx="224">
                  <c:v>0.23899999999999999</c:v>
                </c:pt>
                <c:pt idx="225">
                  <c:v>0.27500000000000002</c:v>
                </c:pt>
                <c:pt idx="226">
                  <c:v>0.251</c:v>
                </c:pt>
                <c:pt idx="227">
                  <c:v>0.24099999999999999</c:v>
                </c:pt>
                <c:pt idx="228">
                  <c:v>0.215</c:v>
                </c:pt>
                <c:pt idx="229">
                  <c:v>0.254</c:v>
                </c:pt>
                <c:pt idx="230">
                  <c:v>0.26500000000000001</c:v>
                </c:pt>
                <c:pt idx="231">
                  <c:v>0.253</c:v>
                </c:pt>
                <c:pt idx="232">
                  <c:v>0.224</c:v>
                </c:pt>
                <c:pt idx="233">
                  <c:v>0.20899999999999999</c:v>
                </c:pt>
                <c:pt idx="234">
                  <c:v>0.24199999999999999</c:v>
                </c:pt>
                <c:pt idx="235">
                  <c:v>0.24099999999999999</c:v>
                </c:pt>
                <c:pt idx="236">
                  <c:v>0.26100000000000001</c:v>
                </c:pt>
                <c:pt idx="237">
                  <c:v>0.26300000000000001</c:v>
                </c:pt>
                <c:pt idx="238">
                  <c:v>0.30499999999999999</c:v>
                </c:pt>
                <c:pt idx="239">
                  <c:v>0.34499999999999997</c:v>
                </c:pt>
                <c:pt idx="240">
                  <c:v>0.38300000000000001</c:v>
                </c:pt>
                <c:pt idx="241">
                  <c:v>0.38600000000000001</c:v>
                </c:pt>
                <c:pt idx="242">
                  <c:v>0.377</c:v>
                </c:pt>
                <c:pt idx="243">
                  <c:v>0.30399999999999999</c:v>
                </c:pt>
                <c:pt idx="244">
                  <c:v>0.29399999999999998</c:v>
                </c:pt>
                <c:pt idx="245">
                  <c:v>0.29699999999999999</c:v>
                </c:pt>
                <c:pt idx="246">
                  <c:v>0.33200000000000002</c:v>
                </c:pt>
                <c:pt idx="247">
                  <c:v>0.34300000000000003</c:v>
                </c:pt>
                <c:pt idx="248">
                  <c:v>0.35199999999999998</c:v>
                </c:pt>
                <c:pt idx="249">
                  <c:v>0.33100000000000002</c:v>
                </c:pt>
                <c:pt idx="250">
                  <c:v>0.34100000000000003</c:v>
                </c:pt>
                <c:pt idx="251">
                  <c:v>0.27</c:v>
                </c:pt>
                <c:pt idx="252">
                  <c:v>0.27400000000000002</c:v>
                </c:pt>
                <c:pt idx="253">
                  <c:v>0.29399999999999998</c:v>
                </c:pt>
                <c:pt idx="254">
                  <c:v>0.23799999999999999</c:v>
                </c:pt>
                <c:pt idx="255">
                  <c:v>0.19</c:v>
                </c:pt>
                <c:pt idx="256">
                  <c:v>0.189</c:v>
                </c:pt>
                <c:pt idx="257">
                  <c:v>0.20200000000000001</c:v>
                </c:pt>
                <c:pt idx="258">
                  <c:v>0.22800000000000001</c:v>
                </c:pt>
                <c:pt idx="259">
                  <c:v>0.29799999999999999</c:v>
                </c:pt>
                <c:pt idx="260">
                  <c:v>0.28399999999999997</c:v>
                </c:pt>
                <c:pt idx="261">
                  <c:v>0.28299999999999997</c:v>
                </c:pt>
                <c:pt idx="262">
                  <c:v>0.33400000000000002</c:v>
                </c:pt>
                <c:pt idx="263">
                  <c:v>0.28299999999999997</c:v>
                </c:pt>
                <c:pt idx="264">
                  <c:v>0.27700000000000002</c:v>
                </c:pt>
                <c:pt idx="265">
                  <c:v>0.26200000000000001</c:v>
                </c:pt>
                <c:pt idx="266">
                  <c:v>0.26500000000000001</c:v>
                </c:pt>
                <c:pt idx="267">
                  <c:v>0.25700000000000001</c:v>
                </c:pt>
                <c:pt idx="268">
                  <c:v>0.22600000000000001</c:v>
                </c:pt>
                <c:pt idx="269">
                  <c:v>0.29799999999999999</c:v>
                </c:pt>
                <c:pt idx="270">
                  <c:v>0.22900000000000001</c:v>
                </c:pt>
                <c:pt idx="271">
                  <c:v>0.215</c:v>
                </c:pt>
                <c:pt idx="272">
                  <c:v>0.24299999999999999</c:v>
                </c:pt>
                <c:pt idx="273">
                  <c:v>0.25800000000000001</c:v>
                </c:pt>
                <c:pt idx="274">
                  <c:v>0.26</c:v>
                </c:pt>
                <c:pt idx="275">
                  <c:v>0.27900000000000003</c:v>
                </c:pt>
                <c:pt idx="276">
                  <c:v>0.28199999999999997</c:v>
                </c:pt>
                <c:pt idx="277">
                  <c:v>0.36899999999999999</c:v>
                </c:pt>
                <c:pt idx="278">
                  <c:v>0.47499999999999998</c:v>
                </c:pt>
                <c:pt idx="279">
                  <c:v>0.45500000000000002</c:v>
                </c:pt>
                <c:pt idx="280">
                  <c:v>0.42299999999999999</c:v>
                </c:pt>
                <c:pt idx="281">
                  <c:v>0.48</c:v>
                </c:pt>
                <c:pt idx="282">
                  <c:v>0.53300000000000003</c:v>
                </c:pt>
                <c:pt idx="283">
                  <c:v>0.54800000000000004</c:v>
                </c:pt>
                <c:pt idx="284">
                  <c:v>0.58299999999999996</c:v>
                </c:pt>
                <c:pt idx="285">
                  <c:v>0.51700000000000002</c:v>
                </c:pt>
                <c:pt idx="286">
                  <c:v>0.48499999999999999</c:v>
                </c:pt>
                <c:pt idx="287">
                  <c:v>0.42099999999999999</c:v>
                </c:pt>
                <c:pt idx="288">
                  <c:v>0.35099999999999998</c:v>
                </c:pt>
                <c:pt idx="289">
                  <c:v>0.374</c:v>
                </c:pt>
                <c:pt idx="290">
                  <c:v>0.375</c:v>
                </c:pt>
                <c:pt idx="291">
                  <c:v>0.35299999999999998</c:v>
                </c:pt>
                <c:pt idx="292">
                  <c:v>0.41</c:v>
                </c:pt>
                <c:pt idx="293">
                  <c:v>0.39200000000000002</c:v>
                </c:pt>
                <c:pt idx="294">
                  <c:v>0.39200000000000002</c:v>
                </c:pt>
                <c:pt idx="295">
                  <c:v>0.40300000000000002</c:v>
                </c:pt>
                <c:pt idx="296">
                  <c:v>0.374</c:v>
                </c:pt>
                <c:pt idx="297">
                  <c:v>0.371</c:v>
                </c:pt>
                <c:pt idx="298">
                  <c:v>0.373</c:v>
                </c:pt>
                <c:pt idx="299">
                  <c:v>0.34300000000000003</c:v>
                </c:pt>
                <c:pt idx="300">
                  <c:v>0.32300000000000001</c:v>
                </c:pt>
                <c:pt idx="301">
                  <c:v>0.36799999999999999</c:v>
                </c:pt>
                <c:pt idx="302">
                  <c:v>0.37</c:v>
                </c:pt>
                <c:pt idx="303">
                  <c:v>0.32100000000000001</c:v>
                </c:pt>
                <c:pt idx="304">
                  <c:v>0.42399999999999999</c:v>
                </c:pt>
                <c:pt idx="305">
                  <c:v>0.314</c:v>
                </c:pt>
                <c:pt idx="306">
                  <c:v>0.28499999999999998</c:v>
                </c:pt>
                <c:pt idx="307">
                  <c:v>0.28199999999999997</c:v>
                </c:pt>
                <c:pt idx="308">
                  <c:v>0.29499999999999998</c:v>
                </c:pt>
                <c:pt idx="309">
                  <c:v>0.32</c:v>
                </c:pt>
                <c:pt idx="310">
                  <c:v>0.34</c:v>
                </c:pt>
                <c:pt idx="311">
                  <c:v>0.41899999999999998</c:v>
                </c:pt>
                <c:pt idx="312">
                  <c:v>0.434</c:v>
                </c:pt>
                <c:pt idx="313">
                  <c:v>0.371</c:v>
                </c:pt>
                <c:pt idx="314">
                  <c:v>0.34300000000000003</c:v>
                </c:pt>
                <c:pt idx="315">
                  <c:v>0.316</c:v>
                </c:pt>
                <c:pt idx="316">
                  <c:v>0.33200000000000002</c:v>
                </c:pt>
                <c:pt idx="317">
                  <c:v>0.34699999999999998</c:v>
                </c:pt>
                <c:pt idx="318">
                  <c:v>0.36399999999999999</c:v>
                </c:pt>
                <c:pt idx="319">
                  <c:v>0.29899999999999999</c:v>
                </c:pt>
                <c:pt idx="320">
                  <c:v>0.34100000000000003</c:v>
                </c:pt>
                <c:pt idx="321">
                  <c:v>0.36299999999999999</c:v>
                </c:pt>
                <c:pt idx="322">
                  <c:v>0.33400000000000002</c:v>
                </c:pt>
                <c:pt idx="323">
                  <c:v>0.29499999999999998</c:v>
                </c:pt>
                <c:pt idx="324">
                  <c:v>0.19500000000000001</c:v>
                </c:pt>
                <c:pt idx="325">
                  <c:v>0.224</c:v>
                </c:pt>
                <c:pt idx="326">
                  <c:v>0.23300000000000001</c:v>
                </c:pt>
                <c:pt idx="327">
                  <c:v>0.254</c:v>
                </c:pt>
                <c:pt idx="328">
                  <c:v>0.318</c:v>
                </c:pt>
                <c:pt idx="329">
                  <c:v>0.29299999999999998</c:v>
                </c:pt>
                <c:pt idx="330">
                  <c:v>0.215</c:v>
                </c:pt>
                <c:pt idx="331">
                  <c:v>0.29599999999999999</c:v>
                </c:pt>
                <c:pt idx="332">
                  <c:v>0.35</c:v>
                </c:pt>
                <c:pt idx="333">
                  <c:v>0.34100000000000003</c:v>
                </c:pt>
                <c:pt idx="334">
                  <c:v>0.35399999999999998</c:v>
                </c:pt>
                <c:pt idx="335">
                  <c:v>0.314</c:v>
                </c:pt>
                <c:pt idx="336">
                  <c:v>0.23699999999999999</c:v>
                </c:pt>
                <c:pt idx="337">
                  <c:v>0.24199999999999999</c:v>
                </c:pt>
                <c:pt idx="338">
                  <c:v>0.23300000000000001</c:v>
                </c:pt>
                <c:pt idx="339">
                  <c:v>0.23300000000000001</c:v>
                </c:pt>
                <c:pt idx="340">
                  <c:v>0.26400000000000001</c:v>
                </c:pt>
                <c:pt idx="341">
                  <c:v>0.28999999999999998</c:v>
                </c:pt>
                <c:pt idx="342">
                  <c:v>0.35299999999999998</c:v>
                </c:pt>
                <c:pt idx="343">
                  <c:v>0.32200000000000001</c:v>
                </c:pt>
                <c:pt idx="344">
                  <c:v>0.28999999999999998</c:v>
                </c:pt>
                <c:pt idx="345">
                  <c:v>0.248</c:v>
                </c:pt>
                <c:pt idx="346">
                  <c:v>0.26100000000000001</c:v>
                </c:pt>
                <c:pt idx="347">
                  <c:v>0.26800000000000002</c:v>
                </c:pt>
                <c:pt idx="348">
                  <c:v>0.27800000000000002</c:v>
                </c:pt>
                <c:pt idx="349">
                  <c:v>0.3</c:v>
                </c:pt>
                <c:pt idx="350">
                  <c:v>0.252</c:v>
                </c:pt>
                <c:pt idx="351">
                  <c:v>0.247</c:v>
                </c:pt>
                <c:pt idx="352">
                  <c:v>0.22700000000000001</c:v>
                </c:pt>
                <c:pt idx="353">
                  <c:v>0.19400000000000001</c:v>
                </c:pt>
                <c:pt idx="354">
                  <c:v>0.20100000000000001</c:v>
                </c:pt>
                <c:pt idx="355">
                  <c:v>0.224</c:v>
                </c:pt>
                <c:pt idx="356">
                  <c:v>0.30099999999999999</c:v>
                </c:pt>
                <c:pt idx="357">
                  <c:v>0.27400000000000002</c:v>
                </c:pt>
                <c:pt idx="358">
                  <c:v>0.255</c:v>
                </c:pt>
                <c:pt idx="359">
                  <c:v>0.29099999999999998</c:v>
                </c:pt>
                <c:pt idx="360">
                  <c:v>0.23300000000000001</c:v>
                </c:pt>
                <c:pt idx="361">
                  <c:v>0.19900000000000001</c:v>
                </c:pt>
                <c:pt idx="362">
                  <c:v>0.20699999999999999</c:v>
                </c:pt>
                <c:pt idx="363">
                  <c:v>0.20599999999999999</c:v>
                </c:pt>
                <c:pt idx="364">
                  <c:v>0.222</c:v>
                </c:pt>
                <c:pt idx="365">
                  <c:v>0.21</c:v>
                </c:pt>
                <c:pt idx="366">
                  <c:v>0.20100000000000001</c:v>
                </c:pt>
                <c:pt idx="367">
                  <c:v>0.189</c:v>
                </c:pt>
                <c:pt idx="368">
                  <c:v>0.19800000000000001</c:v>
                </c:pt>
                <c:pt idx="369">
                  <c:v>0.17299999999999999</c:v>
                </c:pt>
                <c:pt idx="370">
                  <c:v>0.192</c:v>
                </c:pt>
                <c:pt idx="371">
                  <c:v>0.17899999999999999</c:v>
                </c:pt>
                <c:pt idx="372">
                  <c:v>0.16600000000000001</c:v>
                </c:pt>
                <c:pt idx="373">
                  <c:v>0.16400000000000001</c:v>
                </c:pt>
                <c:pt idx="374">
                  <c:v>0.155</c:v>
                </c:pt>
                <c:pt idx="375">
                  <c:v>0.14199999999999999</c:v>
                </c:pt>
                <c:pt idx="376">
                  <c:v>0.17899999999999999</c:v>
                </c:pt>
                <c:pt idx="377">
                  <c:v>0.189</c:v>
                </c:pt>
                <c:pt idx="378">
                  <c:v>0.218</c:v>
                </c:pt>
                <c:pt idx="379">
                  <c:v>0.17499999999999999</c:v>
                </c:pt>
                <c:pt idx="380">
                  <c:v>0.20699999999999999</c:v>
                </c:pt>
                <c:pt idx="381">
                  <c:v>0.19800000000000001</c:v>
                </c:pt>
                <c:pt idx="382">
                  <c:v>0.215</c:v>
                </c:pt>
                <c:pt idx="383">
                  <c:v>0.219</c:v>
                </c:pt>
                <c:pt idx="384">
                  <c:v>0.221</c:v>
                </c:pt>
                <c:pt idx="385">
                  <c:v>0.219</c:v>
                </c:pt>
                <c:pt idx="386">
                  <c:v>0.22500000000000001</c:v>
                </c:pt>
                <c:pt idx="387">
                  <c:v>0.224</c:v>
                </c:pt>
                <c:pt idx="388">
                  <c:v>0.22600000000000001</c:v>
                </c:pt>
                <c:pt idx="389">
                  <c:v>0.20699999999999999</c:v>
                </c:pt>
                <c:pt idx="390">
                  <c:v>0.20499999999999999</c:v>
                </c:pt>
                <c:pt idx="391">
                  <c:v>0.20300000000000001</c:v>
                </c:pt>
                <c:pt idx="392">
                  <c:v>0.21099999999999999</c:v>
                </c:pt>
                <c:pt idx="393">
                  <c:v>0.22900000000000001</c:v>
                </c:pt>
                <c:pt idx="394">
                  <c:v>0.248</c:v>
                </c:pt>
                <c:pt idx="395">
                  <c:v>0.246</c:v>
                </c:pt>
                <c:pt idx="396">
                  <c:v>0.28599999999999998</c:v>
                </c:pt>
                <c:pt idx="397">
                  <c:v>0.27900000000000003</c:v>
                </c:pt>
                <c:pt idx="398">
                  <c:v>0.25800000000000001</c:v>
                </c:pt>
                <c:pt idx="399">
                  <c:v>0.27400000000000002</c:v>
                </c:pt>
                <c:pt idx="400">
                  <c:v>0.27600000000000002</c:v>
                </c:pt>
                <c:pt idx="401">
                  <c:v>0.44700000000000001</c:v>
                </c:pt>
                <c:pt idx="402">
                  <c:v>0.32400000000000001</c:v>
                </c:pt>
                <c:pt idx="403">
                  <c:v>0.35799999999999998</c:v>
                </c:pt>
                <c:pt idx="404">
                  <c:v>0.32100000000000001</c:v>
                </c:pt>
                <c:pt idx="405">
                  <c:v>0.29799999999999999</c:v>
                </c:pt>
                <c:pt idx="406">
                  <c:v>0.30199999999999999</c:v>
                </c:pt>
                <c:pt idx="407">
                  <c:v>0.33900000000000002</c:v>
                </c:pt>
                <c:pt idx="408">
                  <c:v>0.34399999999999997</c:v>
                </c:pt>
                <c:pt idx="409">
                  <c:v>0.41499999999999998</c:v>
                </c:pt>
                <c:pt idx="410">
                  <c:v>0.38</c:v>
                </c:pt>
                <c:pt idx="411">
                  <c:v>0.52100000000000002</c:v>
                </c:pt>
                <c:pt idx="412">
                  <c:v>0.55300000000000005</c:v>
                </c:pt>
                <c:pt idx="413">
                  <c:v>0.51</c:v>
                </c:pt>
                <c:pt idx="414">
                  <c:v>0.53800000000000003</c:v>
                </c:pt>
                <c:pt idx="415">
                  <c:v>0.54900000000000004</c:v>
                </c:pt>
                <c:pt idx="416">
                  <c:v>0.58699999999999997</c:v>
                </c:pt>
                <c:pt idx="417">
                  <c:v>0.56499999999999995</c:v>
                </c:pt>
                <c:pt idx="418">
                  <c:v>0.48399999999999999</c:v>
                </c:pt>
                <c:pt idx="419">
                  <c:v>0.48399999999999999</c:v>
                </c:pt>
                <c:pt idx="420">
                  <c:v>0.39300000000000002</c:v>
                </c:pt>
                <c:pt idx="421">
                  <c:v>0.374</c:v>
                </c:pt>
                <c:pt idx="422">
                  <c:v>0.432</c:v>
                </c:pt>
                <c:pt idx="423">
                  <c:v>0.36499999999999999</c:v>
                </c:pt>
                <c:pt idx="424">
                  <c:v>0.36699999999999999</c:v>
                </c:pt>
                <c:pt idx="425">
                  <c:v>0.373</c:v>
                </c:pt>
                <c:pt idx="426">
                  <c:v>0.38700000000000001</c:v>
                </c:pt>
                <c:pt idx="427">
                  <c:v>0.379</c:v>
                </c:pt>
                <c:pt idx="428">
                  <c:v>0.38500000000000001</c:v>
                </c:pt>
                <c:pt idx="429">
                  <c:v>0.35299999999999998</c:v>
                </c:pt>
                <c:pt idx="430">
                  <c:v>0.34200000000000003</c:v>
                </c:pt>
                <c:pt idx="431">
                  <c:v>0.36199999999999999</c:v>
                </c:pt>
                <c:pt idx="432">
                  <c:v>0.376</c:v>
                </c:pt>
                <c:pt idx="433">
                  <c:v>0.38</c:v>
                </c:pt>
                <c:pt idx="434">
                  <c:v>0.42299999999999999</c:v>
                </c:pt>
                <c:pt idx="435">
                  <c:v>0.40500000000000003</c:v>
                </c:pt>
                <c:pt idx="436">
                  <c:v>0.40400000000000003</c:v>
                </c:pt>
                <c:pt idx="437">
                  <c:v>0.372</c:v>
                </c:pt>
                <c:pt idx="438">
                  <c:v>0.44900000000000001</c:v>
                </c:pt>
                <c:pt idx="439">
                  <c:v>0.56999999999999995</c:v>
                </c:pt>
                <c:pt idx="440">
                  <c:v>0.52700000000000002</c:v>
                </c:pt>
                <c:pt idx="441">
                  <c:v>0.52</c:v>
                </c:pt>
                <c:pt idx="442">
                  <c:v>0.53300000000000003</c:v>
                </c:pt>
                <c:pt idx="443">
                  <c:v>0.60699999999999998</c:v>
                </c:pt>
                <c:pt idx="444">
                  <c:v>0.54</c:v>
                </c:pt>
                <c:pt idx="445">
                  <c:v>0.496</c:v>
                </c:pt>
                <c:pt idx="446">
                  <c:v>0.48199999999999998</c:v>
                </c:pt>
                <c:pt idx="447">
                  <c:v>0.47</c:v>
                </c:pt>
                <c:pt idx="448">
                  <c:v>0.56299999999999994</c:v>
                </c:pt>
                <c:pt idx="449">
                  <c:v>0.625</c:v>
                </c:pt>
                <c:pt idx="450">
                  <c:v>0.55600000000000005</c:v>
                </c:pt>
                <c:pt idx="451">
                  <c:v>0.69599999999999995</c:v>
                </c:pt>
                <c:pt idx="452">
                  <c:v>0.68400000000000005</c:v>
                </c:pt>
                <c:pt idx="453">
                  <c:v>0.749</c:v>
                </c:pt>
                <c:pt idx="454">
                  <c:v>0.73899999999999999</c:v>
                </c:pt>
                <c:pt idx="455">
                  <c:v>0.76100000000000001</c:v>
                </c:pt>
                <c:pt idx="456">
                  <c:v>0.72599999999999998</c:v>
                </c:pt>
                <c:pt idx="457">
                  <c:v>0.69399999999999995</c:v>
                </c:pt>
                <c:pt idx="458">
                  <c:v>0.77400000000000002</c:v>
                </c:pt>
                <c:pt idx="459">
                  <c:v>0.84699999999999998</c:v>
                </c:pt>
                <c:pt idx="460">
                  <c:v>0.78900000000000003</c:v>
                </c:pt>
                <c:pt idx="461">
                  <c:v>0.82799999999999996</c:v>
                </c:pt>
                <c:pt idx="462">
                  <c:v>0.87</c:v>
                </c:pt>
                <c:pt idx="463">
                  <c:v>0.85699999999999998</c:v>
                </c:pt>
                <c:pt idx="464">
                  <c:v>0.879</c:v>
                </c:pt>
                <c:pt idx="465">
                  <c:v>0.88700000000000001</c:v>
                </c:pt>
                <c:pt idx="466">
                  <c:v>0.86099999999999999</c:v>
                </c:pt>
                <c:pt idx="467">
                  <c:v>0.84899999999999998</c:v>
                </c:pt>
                <c:pt idx="468">
                  <c:v>0.83399999999999996</c:v>
                </c:pt>
                <c:pt idx="469">
                  <c:v>0.83499999999999996</c:v>
                </c:pt>
                <c:pt idx="470">
                  <c:v>0.82799999999999996</c:v>
                </c:pt>
                <c:pt idx="471">
                  <c:v>0.83299999999999996</c:v>
                </c:pt>
                <c:pt idx="472">
                  <c:v>0.81299999999999994</c:v>
                </c:pt>
                <c:pt idx="473">
                  <c:v>0.80800000000000005</c:v>
                </c:pt>
                <c:pt idx="474">
                  <c:v>0.71299999999999997</c:v>
                </c:pt>
                <c:pt idx="475">
                  <c:v>0.72799999999999998</c:v>
                </c:pt>
                <c:pt idx="476">
                  <c:v>0.749</c:v>
                </c:pt>
                <c:pt idx="477">
                  <c:v>0.73599999999999999</c:v>
                </c:pt>
                <c:pt idx="478">
                  <c:v>0.77700000000000002</c:v>
                </c:pt>
                <c:pt idx="479">
                  <c:v>0.73599999999999999</c:v>
                </c:pt>
                <c:pt idx="480">
                  <c:v>0.72599999999999998</c:v>
                </c:pt>
                <c:pt idx="481">
                  <c:v>0.70299999999999996</c:v>
                </c:pt>
                <c:pt idx="482">
                  <c:v>0.70099999999999996</c:v>
                </c:pt>
                <c:pt idx="483">
                  <c:v>0.64600000000000002</c:v>
                </c:pt>
                <c:pt idx="484">
                  <c:v>0.68700000000000006</c:v>
                </c:pt>
                <c:pt idx="485">
                  <c:v>0.71799999999999997</c:v>
                </c:pt>
                <c:pt idx="486">
                  <c:v>0.78400000000000003</c:v>
                </c:pt>
                <c:pt idx="487">
                  <c:v>0.78900000000000003</c:v>
                </c:pt>
                <c:pt idx="488">
                  <c:v>0.82199999999999995</c:v>
                </c:pt>
                <c:pt idx="489">
                  <c:v>0.80800000000000005</c:v>
                </c:pt>
                <c:pt idx="490">
                  <c:v>0.81899999999999995</c:v>
                </c:pt>
                <c:pt idx="491">
                  <c:v>0.81599999999999995</c:v>
                </c:pt>
                <c:pt idx="492">
                  <c:v>0.751</c:v>
                </c:pt>
                <c:pt idx="493">
                  <c:v>0.73199999999999998</c:v>
                </c:pt>
                <c:pt idx="494">
                  <c:v>0.69</c:v>
                </c:pt>
                <c:pt idx="495">
                  <c:v>0.72599999999999998</c:v>
                </c:pt>
                <c:pt idx="496">
                  <c:v>0.71799999999999997</c:v>
                </c:pt>
                <c:pt idx="497">
                  <c:v>0.753</c:v>
                </c:pt>
                <c:pt idx="498">
                  <c:v>0.83099999999999996</c:v>
                </c:pt>
                <c:pt idx="499">
                  <c:v>0.77100000000000002</c:v>
                </c:pt>
                <c:pt idx="500">
                  <c:v>0.78</c:v>
                </c:pt>
                <c:pt idx="501">
                  <c:v>0.74099999999999999</c:v>
                </c:pt>
                <c:pt idx="502">
                  <c:v>0.749</c:v>
                </c:pt>
                <c:pt idx="503">
                  <c:v>0.89200000000000002</c:v>
                </c:pt>
                <c:pt idx="504">
                  <c:v>0.85199999999999998</c:v>
                </c:pt>
                <c:pt idx="505">
                  <c:v>0.90300000000000002</c:v>
                </c:pt>
                <c:pt idx="506">
                  <c:v>0.92100000000000004</c:v>
                </c:pt>
                <c:pt idx="507">
                  <c:v>0.96799999999999997</c:v>
                </c:pt>
                <c:pt idx="508">
                  <c:v>0.98099999999999998</c:v>
                </c:pt>
                <c:pt idx="509">
                  <c:v>0.90500000000000003</c:v>
                </c:pt>
                <c:pt idx="510">
                  <c:v>0.94</c:v>
                </c:pt>
                <c:pt idx="511">
                  <c:v>0.86299999999999999</c:v>
                </c:pt>
                <c:pt idx="512">
                  <c:v>0.91</c:v>
                </c:pt>
                <c:pt idx="513">
                  <c:v>0.91200000000000003</c:v>
                </c:pt>
                <c:pt idx="514">
                  <c:v>0.88600000000000001</c:v>
                </c:pt>
                <c:pt idx="515">
                  <c:v>0.872</c:v>
                </c:pt>
                <c:pt idx="516">
                  <c:v>0.87</c:v>
                </c:pt>
                <c:pt idx="517">
                  <c:v>0.86799999999999999</c:v>
                </c:pt>
                <c:pt idx="518">
                  <c:v>0.90200000000000002</c:v>
                </c:pt>
                <c:pt idx="519">
                  <c:v>0.92300000000000004</c:v>
                </c:pt>
                <c:pt idx="520">
                  <c:v>0.89400000000000002</c:v>
                </c:pt>
                <c:pt idx="521">
                  <c:v>0.89100000000000001</c:v>
                </c:pt>
                <c:pt idx="522">
                  <c:v>0.94099999999999995</c:v>
                </c:pt>
                <c:pt idx="523">
                  <c:v>0.96399999999999997</c:v>
                </c:pt>
                <c:pt idx="524">
                  <c:v>0.95099999999999996</c:v>
                </c:pt>
                <c:pt idx="525">
                  <c:v>0.95699999999999996</c:v>
                </c:pt>
                <c:pt idx="526">
                  <c:v>0.93400000000000005</c:v>
                </c:pt>
                <c:pt idx="527">
                  <c:v>0.93899999999999995</c:v>
                </c:pt>
                <c:pt idx="528">
                  <c:v>0.94899999999999995</c:v>
                </c:pt>
                <c:pt idx="529">
                  <c:v>0.94</c:v>
                </c:pt>
                <c:pt idx="530">
                  <c:v>0.94899999999999995</c:v>
                </c:pt>
                <c:pt idx="531">
                  <c:v>0.94799999999999995</c:v>
                </c:pt>
                <c:pt idx="532">
                  <c:v>0.95599999999999996</c:v>
                </c:pt>
                <c:pt idx="533">
                  <c:v>0.95</c:v>
                </c:pt>
                <c:pt idx="534">
                  <c:v>0.95</c:v>
                </c:pt>
                <c:pt idx="535">
                  <c:v>0.92300000000000004</c:v>
                </c:pt>
                <c:pt idx="536">
                  <c:v>0.90300000000000002</c:v>
                </c:pt>
                <c:pt idx="537">
                  <c:v>0.90400000000000003</c:v>
                </c:pt>
                <c:pt idx="538">
                  <c:v>0.88600000000000001</c:v>
                </c:pt>
                <c:pt idx="539">
                  <c:v>0.90400000000000003</c:v>
                </c:pt>
                <c:pt idx="540">
                  <c:v>0.93500000000000005</c:v>
                </c:pt>
                <c:pt idx="541">
                  <c:v>0.92600000000000005</c:v>
                </c:pt>
                <c:pt idx="542">
                  <c:v>0.95299999999999996</c:v>
                </c:pt>
                <c:pt idx="543">
                  <c:v>0.93100000000000005</c:v>
                </c:pt>
                <c:pt idx="544">
                  <c:v>0.89300000000000002</c:v>
                </c:pt>
                <c:pt idx="545">
                  <c:v>0.91</c:v>
                </c:pt>
                <c:pt idx="546">
                  <c:v>0.88400000000000001</c:v>
                </c:pt>
                <c:pt idx="547">
                  <c:v>0.871</c:v>
                </c:pt>
                <c:pt idx="548">
                  <c:v>0.88900000000000001</c:v>
                </c:pt>
                <c:pt idx="549">
                  <c:v>0.88</c:v>
                </c:pt>
                <c:pt idx="550">
                  <c:v>0.876</c:v>
                </c:pt>
                <c:pt idx="551">
                  <c:v>0.83799999999999997</c:v>
                </c:pt>
                <c:pt idx="552">
                  <c:v>0.81599999999999995</c:v>
                </c:pt>
                <c:pt idx="553">
                  <c:v>0.81399999999999995</c:v>
                </c:pt>
                <c:pt idx="554">
                  <c:v>0.82199999999999995</c:v>
                </c:pt>
                <c:pt idx="555">
                  <c:v>0.80700000000000005</c:v>
                </c:pt>
                <c:pt idx="556">
                  <c:v>0.79400000000000004</c:v>
                </c:pt>
                <c:pt idx="557">
                  <c:v>0.75800000000000001</c:v>
                </c:pt>
                <c:pt idx="558">
                  <c:v>0.76400000000000001</c:v>
                </c:pt>
                <c:pt idx="559">
                  <c:v>0.72899999999999998</c:v>
                </c:pt>
                <c:pt idx="560">
                  <c:v>0.71299999999999997</c:v>
                </c:pt>
                <c:pt idx="561">
                  <c:v>0.71099999999999997</c:v>
                </c:pt>
                <c:pt idx="562">
                  <c:v>0.70899999999999996</c:v>
                </c:pt>
                <c:pt idx="563">
                  <c:v>0.68799999999999994</c:v>
                </c:pt>
                <c:pt idx="564">
                  <c:v>0.70899999999999996</c:v>
                </c:pt>
                <c:pt idx="565">
                  <c:v>0.73</c:v>
                </c:pt>
                <c:pt idx="566">
                  <c:v>0.70299999999999996</c:v>
                </c:pt>
                <c:pt idx="567">
                  <c:v>0.71399999999999997</c:v>
                </c:pt>
                <c:pt idx="568">
                  <c:v>0.73399999999999999</c:v>
                </c:pt>
                <c:pt idx="569">
                  <c:v>0.78500000000000003</c:v>
                </c:pt>
                <c:pt idx="570">
                  <c:v>0.78600000000000003</c:v>
                </c:pt>
                <c:pt idx="571">
                  <c:v>0.746</c:v>
                </c:pt>
                <c:pt idx="572">
                  <c:v>0.77200000000000002</c:v>
                </c:pt>
                <c:pt idx="573">
                  <c:v>0.75700000000000001</c:v>
                </c:pt>
                <c:pt idx="574">
                  <c:v>0.72899999999999998</c:v>
                </c:pt>
                <c:pt idx="575">
                  <c:v>0.73799999999999999</c:v>
                </c:pt>
                <c:pt idx="576">
                  <c:v>0.76800000000000002</c:v>
                </c:pt>
                <c:pt idx="577">
                  <c:v>0.71699999999999997</c:v>
                </c:pt>
                <c:pt idx="578">
                  <c:v>0.73499999999999999</c:v>
                </c:pt>
                <c:pt idx="579">
                  <c:v>0.72899999999999998</c:v>
                </c:pt>
                <c:pt idx="580">
                  <c:v>0.74399999999999999</c:v>
                </c:pt>
                <c:pt idx="581">
                  <c:v>0.73899999999999999</c:v>
                </c:pt>
                <c:pt idx="582">
                  <c:v>0.77500000000000002</c:v>
                </c:pt>
                <c:pt idx="583">
                  <c:v>0.78700000000000003</c:v>
                </c:pt>
                <c:pt idx="584">
                  <c:v>0.78200000000000003</c:v>
                </c:pt>
                <c:pt idx="585">
                  <c:v>0.78300000000000003</c:v>
                </c:pt>
                <c:pt idx="586">
                  <c:v>0.76300000000000001</c:v>
                </c:pt>
                <c:pt idx="587">
                  <c:v>0.76900000000000002</c:v>
                </c:pt>
                <c:pt idx="588">
                  <c:v>0.745</c:v>
                </c:pt>
                <c:pt idx="589">
                  <c:v>0.73199999999999998</c:v>
                </c:pt>
                <c:pt idx="590">
                  <c:v>0.68600000000000005</c:v>
                </c:pt>
                <c:pt idx="591">
                  <c:v>0.65500000000000003</c:v>
                </c:pt>
                <c:pt idx="592">
                  <c:v>0.64200000000000002</c:v>
                </c:pt>
                <c:pt idx="593">
                  <c:v>0.69499999999999995</c:v>
                </c:pt>
                <c:pt idx="594">
                  <c:v>0.69699999999999995</c:v>
                </c:pt>
                <c:pt idx="595">
                  <c:v>0.66900000000000004</c:v>
                </c:pt>
                <c:pt idx="596">
                  <c:v>0.68200000000000005</c:v>
                </c:pt>
                <c:pt idx="597">
                  <c:v>0.751</c:v>
                </c:pt>
                <c:pt idx="598">
                  <c:v>0.73099999999999998</c:v>
                </c:pt>
                <c:pt idx="599">
                  <c:v>0.70299999999999996</c:v>
                </c:pt>
                <c:pt idx="600">
                  <c:v>0.66400000000000003</c:v>
                </c:pt>
                <c:pt idx="601">
                  <c:v>0.65900000000000003</c:v>
                </c:pt>
                <c:pt idx="602">
                  <c:v>0.66600000000000004</c:v>
                </c:pt>
                <c:pt idx="603">
                  <c:v>0.67700000000000005</c:v>
                </c:pt>
                <c:pt idx="604">
                  <c:v>0.63600000000000001</c:v>
                </c:pt>
                <c:pt idx="605">
                  <c:v>0.68500000000000005</c:v>
                </c:pt>
                <c:pt idx="606">
                  <c:v>0.71899999999999997</c:v>
                </c:pt>
                <c:pt idx="607">
                  <c:v>0.66100000000000003</c:v>
                </c:pt>
                <c:pt idx="608">
                  <c:v>0.66</c:v>
                </c:pt>
                <c:pt idx="609">
                  <c:v>0.7</c:v>
                </c:pt>
                <c:pt idx="610">
                  <c:v>0.72299999999999998</c:v>
                </c:pt>
                <c:pt idx="611">
                  <c:v>0.73299999999999998</c:v>
                </c:pt>
                <c:pt idx="612">
                  <c:v>0.63500000000000001</c:v>
                </c:pt>
                <c:pt idx="613">
                  <c:v>0.66</c:v>
                </c:pt>
                <c:pt idx="614">
                  <c:v>0.65700000000000003</c:v>
                </c:pt>
                <c:pt idx="615">
                  <c:v>0.628</c:v>
                </c:pt>
                <c:pt idx="616">
                  <c:v>0.61199999999999999</c:v>
                </c:pt>
                <c:pt idx="617">
                  <c:v>0.6</c:v>
                </c:pt>
                <c:pt idx="618">
                  <c:v>0.61399999999999999</c:v>
                </c:pt>
                <c:pt idx="619">
                  <c:v>0.626</c:v>
                </c:pt>
                <c:pt idx="620">
                  <c:v>0.63500000000000001</c:v>
                </c:pt>
                <c:pt idx="621">
                  <c:v>0.59299999999999997</c:v>
                </c:pt>
                <c:pt idx="622">
                  <c:v>0.60299999999999998</c:v>
                </c:pt>
                <c:pt idx="623">
                  <c:v>0.60599999999999998</c:v>
                </c:pt>
                <c:pt idx="624">
                  <c:v>0.70099999999999996</c:v>
                </c:pt>
                <c:pt idx="625">
                  <c:v>0.67100000000000004</c:v>
                </c:pt>
                <c:pt idx="626">
                  <c:v>0.68200000000000005</c:v>
                </c:pt>
                <c:pt idx="627">
                  <c:v>0.68500000000000005</c:v>
                </c:pt>
                <c:pt idx="628">
                  <c:v>0.69</c:v>
                </c:pt>
                <c:pt idx="629">
                  <c:v>0.66100000000000003</c:v>
                </c:pt>
                <c:pt idx="630">
                  <c:v>0.63200000000000001</c:v>
                </c:pt>
                <c:pt idx="631">
                  <c:v>0.68799999999999994</c:v>
                </c:pt>
                <c:pt idx="632">
                  <c:v>0.66900000000000004</c:v>
                </c:pt>
                <c:pt idx="633">
                  <c:v>0.72599999999999998</c:v>
                </c:pt>
                <c:pt idx="634">
                  <c:v>0.70099999999999996</c:v>
                </c:pt>
                <c:pt idx="635">
                  <c:v>0.64200000000000002</c:v>
                </c:pt>
                <c:pt idx="636">
                  <c:v>0.65400000000000003</c:v>
                </c:pt>
                <c:pt idx="637">
                  <c:v>0.68300000000000005</c:v>
                </c:pt>
                <c:pt idx="638">
                  <c:v>0.75700000000000001</c:v>
                </c:pt>
                <c:pt idx="639">
                  <c:v>0.753</c:v>
                </c:pt>
                <c:pt idx="640">
                  <c:v>0.73099999999999998</c:v>
                </c:pt>
                <c:pt idx="641">
                  <c:v>0.65700000000000003</c:v>
                </c:pt>
                <c:pt idx="642">
                  <c:v>0.69799999999999995</c:v>
                </c:pt>
                <c:pt idx="643">
                  <c:v>0.58699999999999997</c:v>
                </c:pt>
                <c:pt idx="644">
                  <c:v>0.54100000000000004</c:v>
                </c:pt>
                <c:pt idx="645">
                  <c:v>0.56499999999999995</c:v>
                </c:pt>
                <c:pt idx="646">
                  <c:v>0.59099999999999997</c:v>
                </c:pt>
                <c:pt idx="647">
                  <c:v>0.57599999999999996</c:v>
                </c:pt>
                <c:pt idx="648">
                  <c:v>0.77400000000000002</c:v>
                </c:pt>
                <c:pt idx="649">
                  <c:v>0.73799999999999999</c:v>
                </c:pt>
                <c:pt idx="650">
                  <c:v>0.65</c:v>
                </c:pt>
                <c:pt idx="651">
                  <c:v>0.68</c:v>
                </c:pt>
                <c:pt idx="652">
                  <c:v>0.70899999999999996</c:v>
                </c:pt>
                <c:pt idx="653">
                  <c:v>0.748</c:v>
                </c:pt>
                <c:pt idx="654">
                  <c:v>0.75</c:v>
                </c:pt>
                <c:pt idx="655">
                  <c:v>0.81100000000000005</c:v>
                </c:pt>
                <c:pt idx="656">
                  <c:v>0.76200000000000001</c:v>
                </c:pt>
                <c:pt idx="657">
                  <c:v>0.64800000000000002</c:v>
                </c:pt>
                <c:pt idx="658">
                  <c:v>0.55500000000000005</c:v>
                </c:pt>
                <c:pt idx="659">
                  <c:v>0.55400000000000005</c:v>
                </c:pt>
                <c:pt idx="660">
                  <c:v>0.55500000000000005</c:v>
                </c:pt>
                <c:pt idx="661">
                  <c:v>0.48399999999999999</c:v>
                </c:pt>
                <c:pt idx="662">
                  <c:v>0.47</c:v>
                </c:pt>
                <c:pt idx="663">
                  <c:v>0.46700000000000003</c:v>
                </c:pt>
                <c:pt idx="664">
                  <c:v>0.47099999999999997</c:v>
                </c:pt>
                <c:pt idx="665">
                  <c:v>0.50600000000000001</c:v>
                </c:pt>
                <c:pt idx="666">
                  <c:v>0.55700000000000005</c:v>
                </c:pt>
                <c:pt idx="667">
                  <c:v>0.61299999999999999</c:v>
                </c:pt>
                <c:pt idx="668">
                  <c:v>0.69</c:v>
                </c:pt>
                <c:pt idx="669">
                  <c:v>0.58799999999999997</c:v>
                </c:pt>
                <c:pt idx="670">
                  <c:v>0.51500000000000001</c:v>
                </c:pt>
                <c:pt idx="671">
                  <c:v>0.497</c:v>
                </c:pt>
                <c:pt idx="672">
                  <c:v>0.51500000000000001</c:v>
                </c:pt>
                <c:pt idx="673">
                  <c:v>0.54400000000000004</c:v>
                </c:pt>
                <c:pt idx="674">
                  <c:v>0.51300000000000001</c:v>
                </c:pt>
                <c:pt idx="675">
                  <c:v>0.52700000000000002</c:v>
                </c:pt>
                <c:pt idx="676">
                  <c:v>0.67100000000000004</c:v>
                </c:pt>
                <c:pt idx="677">
                  <c:v>0.61599999999999999</c:v>
                </c:pt>
                <c:pt idx="678">
                  <c:v>0.54700000000000004</c:v>
                </c:pt>
                <c:pt idx="679">
                  <c:v>0.56000000000000005</c:v>
                </c:pt>
                <c:pt idx="680">
                  <c:v>0.56200000000000006</c:v>
                </c:pt>
                <c:pt idx="681">
                  <c:v>0.58799999999999997</c:v>
                </c:pt>
                <c:pt idx="682">
                  <c:v>0.56499999999999995</c:v>
                </c:pt>
                <c:pt idx="683">
                  <c:v>0.64100000000000001</c:v>
                </c:pt>
                <c:pt idx="684">
                  <c:v>0.65800000000000003</c:v>
                </c:pt>
                <c:pt idx="685">
                  <c:v>0.76800000000000002</c:v>
                </c:pt>
                <c:pt idx="686">
                  <c:v>0.82499999999999996</c:v>
                </c:pt>
                <c:pt idx="687">
                  <c:v>0.86499999999999999</c:v>
                </c:pt>
                <c:pt idx="688">
                  <c:v>0.91500000000000004</c:v>
                </c:pt>
                <c:pt idx="689">
                  <c:v>0.86</c:v>
                </c:pt>
                <c:pt idx="690">
                  <c:v>0.83399999999999996</c:v>
                </c:pt>
                <c:pt idx="691">
                  <c:v>0.8</c:v>
                </c:pt>
                <c:pt idx="692">
                  <c:v>0.79600000000000004</c:v>
                </c:pt>
                <c:pt idx="693">
                  <c:v>0.80700000000000005</c:v>
                </c:pt>
                <c:pt idx="694">
                  <c:v>0.86</c:v>
                </c:pt>
                <c:pt idx="695">
                  <c:v>0.83499999999999996</c:v>
                </c:pt>
                <c:pt idx="696">
                  <c:v>0.82</c:v>
                </c:pt>
                <c:pt idx="697">
                  <c:v>0.85799999999999998</c:v>
                </c:pt>
                <c:pt idx="698">
                  <c:v>0.85499999999999998</c:v>
                </c:pt>
                <c:pt idx="699">
                  <c:v>0.81100000000000005</c:v>
                </c:pt>
                <c:pt idx="700">
                  <c:v>0.79200000000000004</c:v>
                </c:pt>
                <c:pt idx="701">
                  <c:v>0.79700000000000004</c:v>
                </c:pt>
                <c:pt idx="702">
                  <c:v>0.79600000000000004</c:v>
                </c:pt>
                <c:pt idx="703">
                  <c:v>0.79600000000000004</c:v>
                </c:pt>
                <c:pt idx="704">
                  <c:v>0.72799999999999998</c:v>
                </c:pt>
                <c:pt idx="705">
                  <c:v>0.71</c:v>
                </c:pt>
                <c:pt idx="706">
                  <c:v>0.73299999999999998</c:v>
                </c:pt>
                <c:pt idx="707">
                  <c:v>0.753</c:v>
                </c:pt>
                <c:pt idx="708">
                  <c:v>0.72499999999999998</c:v>
                </c:pt>
                <c:pt idx="709">
                  <c:v>0.81599999999999995</c:v>
                </c:pt>
                <c:pt idx="710">
                  <c:v>0.81499999999999995</c:v>
                </c:pt>
                <c:pt idx="711">
                  <c:v>0.85299999999999998</c:v>
                </c:pt>
                <c:pt idx="712">
                  <c:v>0.84899999999999998</c:v>
                </c:pt>
                <c:pt idx="713">
                  <c:v>0.88300000000000001</c:v>
                </c:pt>
                <c:pt idx="714">
                  <c:v>0.89100000000000001</c:v>
                </c:pt>
                <c:pt idx="715">
                  <c:v>0.871</c:v>
                </c:pt>
                <c:pt idx="716">
                  <c:v>0.85199999999999998</c:v>
                </c:pt>
                <c:pt idx="717">
                  <c:v>0.82199999999999995</c:v>
                </c:pt>
                <c:pt idx="718">
                  <c:v>0.76100000000000001</c:v>
                </c:pt>
                <c:pt idx="719">
                  <c:v>0.74199999999999999</c:v>
                </c:pt>
                <c:pt idx="720">
                  <c:v>0.70399999999999996</c:v>
                </c:pt>
                <c:pt idx="721">
                  <c:v>0.68</c:v>
                </c:pt>
                <c:pt idx="722">
                  <c:v>0.66500000000000004</c:v>
                </c:pt>
                <c:pt idx="723">
                  <c:v>0.65200000000000002</c:v>
                </c:pt>
                <c:pt idx="724">
                  <c:v>0.70099999999999996</c:v>
                </c:pt>
                <c:pt idx="725">
                  <c:v>0.73699999999999999</c:v>
                </c:pt>
                <c:pt idx="726">
                  <c:v>0.69799999999999995</c:v>
                </c:pt>
                <c:pt idx="727">
                  <c:v>0.64100000000000001</c:v>
                </c:pt>
                <c:pt idx="728">
                  <c:v>0.64500000000000002</c:v>
                </c:pt>
                <c:pt idx="729">
                  <c:v>0.63800000000000001</c:v>
                </c:pt>
                <c:pt idx="730">
                  <c:v>0.68100000000000005</c:v>
                </c:pt>
                <c:pt idx="731">
                  <c:v>0.627</c:v>
                </c:pt>
                <c:pt idx="732">
                  <c:v>0.624</c:v>
                </c:pt>
                <c:pt idx="733">
                  <c:v>0.624</c:v>
                </c:pt>
                <c:pt idx="734">
                  <c:v>0.63600000000000001</c:v>
                </c:pt>
                <c:pt idx="735">
                  <c:v>0.57899999999999996</c:v>
                </c:pt>
                <c:pt idx="736">
                  <c:v>0.52800000000000002</c:v>
                </c:pt>
                <c:pt idx="737">
                  <c:v>0.52300000000000002</c:v>
                </c:pt>
                <c:pt idx="738">
                  <c:v>0.51900000000000002</c:v>
                </c:pt>
                <c:pt idx="739">
                  <c:v>0.50600000000000001</c:v>
                </c:pt>
                <c:pt idx="740">
                  <c:v>0.56200000000000006</c:v>
                </c:pt>
                <c:pt idx="741">
                  <c:v>0.57299999999999995</c:v>
                </c:pt>
                <c:pt idx="742">
                  <c:v>0.47</c:v>
                </c:pt>
                <c:pt idx="743">
                  <c:v>0.54900000000000004</c:v>
                </c:pt>
                <c:pt idx="744">
                  <c:v>0.436</c:v>
                </c:pt>
                <c:pt idx="745">
                  <c:v>0.45800000000000002</c:v>
                </c:pt>
                <c:pt idx="746">
                  <c:v>0.48699999999999999</c:v>
                </c:pt>
                <c:pt idx="747">
                  <c:v>0.52600000000000002</c:v>
                </c:pt>
                <c:pt idx="748">
                  <c:v>0.55700000000000005</c:v>
                </c:pt>
                <c:pt idx="749">
                  <c:v>0.53</c:v>
                </c:pt>
                <c:pt idx="750">
                  <c:v>0.52600000000000002</c:v>
                </c:pt>
                <c:pt idx="751">
                  <c:v>0.58499999999999996</c:v>
                </c:pt>
                <c:pt idx="752">
                  <c:v>0.54800000000000004</c:v>
                </c:pt>
                <c:pt idx="753">
                  <c:v>0.56599999999999995</c:v>
                </c:pt>
                <c:pt idx="754">
                  <c:v>0.48899999999999999</c:v>
                </c:pt>
                <c:pt idx="755">
                  <c:v>0.47899999999999998</c:v>
                </c:pt>
                <c:pt idx="756">
                  <c:v>0.47399999999999998</c:v>
                </c:pt>
                <c:pt idx="757">
                  <c:v>0.498</c:v>
                </c:pt>
                <c:pt idx="758">
                  <c:v>0.53200000000000003</c:v>
                </c:pt>
                <c:pt idx="759">
                  <c:v>0.47799999999999998</c:v>
                </c:pt>
                <c:pt idx="760">
                  <c:v>0.49299999999999999</c:v>
                </c:pt>
                <c:pt idx="761">
                  <c:v>0.47199999999999998</c:v>
                </c:pt>
                <c:pt idx="762">
                  <c:v>0.42299999999999999</c:v>
                </c:pt>
                <c:pt idx="763">
                  <c:v>0.44900000000000001</c:v>
                </c:pt>
                <c:pt idx="764">
                  <c:v>0.45800000000000002</c:v>
                </c:pt>
                <c:pt idx="765">
                  <c:v>0.49299999999999999</c:v>
                </c:pt>
                <c:pt idx="766">
                  <c:v>0.56999999999999995</c:v>
                </c:pt>
                <c:pt idx="767">
                  <c:v>0.74</c:v>
                </c:pt>
                <c:pt idx="768">
                  <c:v>0.753</c:v>
                </c:pt>
                <c:pt idx="769">
                  <c:v>0.67</c:v>
                </c:pt>
                <c:pt idx="770">
                  <c:v>0.59899999999999998</c:v>
                </c:pt>
                <c:pt idx="771">
                  <c:v>0.69</c:v>
                </c:pt>
                <c:pt idx="772">
                  <c:v>0.72699999999999998</c:v>
                </c:pt>
                <c:pt idx="773">
                  <c:v>0.72699999999999998</c:v>
                </c:pt>
                <c:pt idx="774">
                  <c:v>0.66200000000000003</c:v>
                </c:pt>
                <c:pt idx="775">
                  <c:v>0.625</c:v>
                </c:pt>
                <c:pt idx="776">
                  <c:v>0.63100000000000001</c:v>
                </c:pt>
                <c:pt idx="777">
                  <c:v>0.625</c:v>
                </c:pt>
                <c:pt idx="778">
                  <c:v>0.65</c:v>
                </c:pt>
                <c:pt idx="779">
                  <c:v>0.58299999999999996</c:v>
                </c:pt>
                <c:pt idx="780">
                  <c:v>0.60899999999999999</c:v>
                </c:pt>
                <c:pt idx="781">
                  <c:v>0.63500000000000001</c:v>
                </c:pt>
                <c:pt idx="782">
                  <c:v>0.63500000000000001</c:v>
                </c:pt>
                <c:pt idx="783">
                  <c:v>0.71799999999999997</c:v>
                </c:pt>
                <c:pt idx="784">
                  <c:v>0.69799999999999995</c:v>
                </c:pt>
                <c:pt idx="785">
                  <c:v>0.75900000000000001</c:v>
                </c:pt>
                <c:pt idx="786">
                  <c:v>0.82599999999999996</c:v>
                </c:pt>
                <c:pt idx="787">
                  <c:v>0.84799999999999998</c:v>
                </c:pt>
                <c:pt idx="788">
                  <c:v>0.82799999999999996</c:v>
                </c:pt>
                <c:pt idx="789">
                  <c:v>0.84</c:v>
                </c:pt>
                <c:pt idx="790">
                  <c:v>0.84199999999999997</c:v>
                </c:pt>
                <c:pt idx="791">
                  <c:v>0.85199999999999998</c:v>
                </c:pt>
                <c:pt idx="792">
                  <c:v>0.89300000000000002</c:v>
                </c:pt>
                <c:pt idx="793">
                  <c:v>0.879</c:v>
                </c:pt>
                <c:pt idx="794">
                  <c:v>0.87</c:v>
                </c:pt>
                <c:pt idx="795">
                  <c:v>0.89600000000000002</c:v>
                </c:pt>
                <c:pt idx="796">
                  <c:v>0.88100000000000001</c:v>
                </c:pt>
                <c:pt idx="797">
                  <c:v>0.83499999999999996</c:v>
                </c:pt>
                <c:pt idx="798">
                  <c:v>0.85199999999999998</c:v>
                </c:pt>
                <c:pt idx="799">
                  <c:v>0.82599999999999996</c:v>
                </c:pt>
                <c:pt idx="800">
                  <c:v>0.80900000000000005</c:v>
                </c:pt>
                <c:pt idx="801">
                  <c:v>0.80900000000000005</c:v>
                </c:pt>
                <c:pt idx="802">
                  <c:v>0.81699999999999995</c:v>
                </c:pt>
                <c:pt idx="803">
                  <c:v>0.81799999999999995</c:v>
                </c:pt>
                <c:pt idx="804">
                  <c:v>0.81799999999999995</c:v>
                </c:pt>
                <c:pt idx="805">
                  <c:v>0.84099999999999997</c:v>
                </c:pt>
                <c:pt idx="806">
                  <c:v>0.87</c:v>
                </c:pt>
                <c:pt idx="807">
                  <c:v>0.872</c:v>
                </c:pt>
                <c:pt idx="808">
                  <c:v>0.93700000000000006</c:v>
                </c:pt>
                <c:pt idx="809">
                  <c:v>0.91400000000000003</c:v>
                </c:pt>
                <c:pt idx="810">
                  <c:v>0.91600000000000004</c:v>
                </c:pt>
                <c:pt idx="811">
                  <c:v>0.95599999999999996</c:v>
                </c:pt>
                <c:pt idx="812">
                  <c:v>0.92500000000000004</c:v>
                </c:pt>
                <c:pt idx="813">
                  <c:v>0.91200000000000003</c:v>
                </c:pt>
                <c:pt idx="814">
                  <c:v>0.90100000000000002</c:v>
                </c:pt>
                <c:pt idx="815">
                  <c:v>0.85699999999999998</c:v>
                </c:pt>
                <c:pt idx="816">
                  <c:v>0.86599999999999999</c:v>
                </c:pt>
                <c:pt idx="817">
                  <c:v>0.86199999999999999</c:v>
                </c:pt>
                <c:pt idx="818">
                  <c:v>0.85</c:v>
                </c:pt>
                <c:pt idx="819">
                  <c:v>0.83599999999999997</c:v>
                </c:pt>
                <c:pt idx="820">
                  <c:v>0.84099999999999997</c:v>
                </c:pt>
                <c:pt idx="821">
                  <c:v>0.82799999999999996</c:v>
                </c:pt>
                <c:pt idx="822">
                  <c:v>0.83</c:v>
                </c:pt>
                <c:pt idx="823">
                  <c:v>0.82399999999999995</c:v>
                </c:pt>
                <c:pt idx="824">
                  <c:v>0.76400000000000001</c:v>
                </c:pt>
                <c:pt idx="825">
                  <c:v>0.79100000000000004</c:v>
                </c:pt>
                <c:pt idx="826">
                  <c:v>0.78400000000000003</c:v>
                </c:pt>
                <c:pt idx="827">
                  <c:v>0.74299999999999999</c:v>
                </c:pt>
                <c:pt idx="828">
                  <c:v>0.74299999999999999</c:v>
                </c:pt>
                <c:pt idx="829">
                  <c:v>0.77</c:v>
                </c:pt>
                <c:pt idx="830">
                  <c:v>0.74299999999999999</c:v>
                </c:pt>
                <c:pt idx="831">
                  <c:v>0.71</c:v>
                </c:pt>
                <c:pt idx="832">
                  <c:v>0.59799999999999998</c:v>
                </c:pt>
                <c:pt idx="833">
                  <c:v>0.61699999999999999</c:v>
                </c:pt>
                <c:pt idx="834">
                  <c:v>0.629</c:v>
                </c:pt>
                <c:pt idx="835">
                  <c:v>0.63600000000000001</c:v>
                </c:pt>
                <c:pt idx="836">
                  <c:v>0.57899999999999996</c:v>
                </c:pt>
                <c:pt idx="837">
                  <c:v>0.55100000000000005</c:v>
                </c:pt>
                <c:pt idx="838">
                  <c:v>0.499</c:v>
                </c:pt>
                <c:pt idx="839">
                  <c:v>0.53300000000000003</c:v>
                </c:pt>
                <c:pt idx="840">
                  <c:v>0.60499999999999998</c:v>
                </c:pt>
                <c:pt idx="841">
                  <c:v>0.63400000000000001</c:v>
                </c:pt>
                <c:pt idx="842">
                  <c:v>0.63300000000000001</c:v>
                </c:pt>
                <c:pt idx="843">
                  <c:v>0.65500000000000003</c:v>
                </c:pt>
                <c:pt idx="844">
                  <c:v>0.64700000000000002</c:v>
                </c:pt>
                <c:pt idx="845">
                  <c:v>0.59499999999999997</c:v>
                </c:pt>
                <c:pt idx="846">
                  <c:v>0.62</c:v>
                </c:pt>
                <c:pt idx="847">
                  <c:v>0.58599999999999997</c:v>
                </c:pt>
                <c:pt idx="848">
                  <c:v>0.628</c:v>
                </c:pt>
                <c:pt idx="849">
                  <c:v>0.70499999999999996</c:v>
                </c:pt>
                <c:pt idx="850">
                  <c:v>0.65800000000000003</c:v>
                </c:pt>
                <c:pt idx="851">
                  <c:v>0.75700000000000001</c:v>
                </c:pt>
                <c:pt idx="852">
                  <c:v>0.72499999999999998</c:v>
                </c:pt>
                <c:pt idx="853">
                  <c:v>0.71599999999999997</c:v>
                </c:pt>
                <c:pt idx="854">
                  <c:v>0.64300000000000002</c:v>
                </c:pt>
                <c:pt idx="855">
                  <c:v>0.58699999999999997</c:v>
                </c:pt>
                <c:pt idx="856">
                  <c:v>0.57099999999999995</c:v>
                </c:pt>
                <c:pt idx="857">
                  <c:v>0.59199999999999997</c:v>
                </c:pt>
                <c:pt idx="858">
                  <c:v>0.56699999999999995</c:v>
                </c:pt>
                <c:pt idx="859">
                  <c:v>0.51400000000000001</c:v>
                </c:pt>
                <c:pt idx="860">
                  <c:v>0.48099999999999998</c:v>
                </c:pt>
                <c:pt idx="861">
                  <c:v>0.48499999999999999</c:v>
                </c:pt>
                <c:pt idx="862">
                  <c:v>0.46700000000000003</c:v>
                </c:pt>
                <c:pt idx="863">
                  <c:v>0.49199999999999999</c:v>
                </c:pt>
                <c:pt idx="864">
                  <c:v>0.48099999999999998</c:v>
                </c:pt>
                <c:pt idx="865">
                  <c:v>0.496</c:v>
                </c:pt>
                <c:pt idx="866">
                  <c:v>0.54700000000000004</c:v>
                </c:pt>
                <c:pt idx="867">
                  <c:v>0.57399999999999995</c:v>
                </c:pt>
                <c:pt idx="868">
                  <c:v>0.54800000000000004</c:v>
                </c:pt>
                <c:pt idx="869">
                  <c:v>0.624</c:v>
                </c:pt>
                <c:pt idx="870">
                  <c:v>0.66600000000000004</c:v>
                </c:pt>
                <c:pt idx="871">
                  <c:v>0.69799999999999995</c:v>
                </c:pt>
                <c:pt idx="872">
                  <c:v>0.64500000000000002</c:v>
                </c:pt>
                <c:pt idx="873">
                  <c:v>0.63100000000000001</c:v>
                </c:pt>
                <c:pt idx="874">
                  <c:v>0.55400000000000005</c:v>
                </c:pt>
                <c:pt idx="875">
                  <c:v>0.57299999999999995</c:v>
                </c:pt>
                <c:pt idx="876">
                  <c:v>0.54900000000000004</c:v>
                </c:pt>
                <c:pt idx="877">
                  <c:v>0.59699999999999998</c:v>
                </c:pt>
                <c:pt idx="878">
                  <c:v>0.56999999999999995</c:v>
                </c:pt>
                <c:pt idx="879">
                  <c:v>0.56499999999999995</c:v>
                </c:pt>
                <c:pt idx="880">
                  <c:v>0.55900000000000005</c:v>
                </c:pt>
                <c:pt idx="881">
                  <c:v>0.63800000000000001</c:v>
                </c:pt>
                <c:pt idx="882">
                  <c:v>0.58499999999999996</c:v>
                </c:pt>
                <c:pt idx="883">
                  <c:v>0.59499999999999997</c:v>
                </c:pt>
                <c:pt idx="884">
                  <c:v>0.48</c:v>
                </c:pt>
                <c:pt idx="885">
                  <c:v>0.45500000000000002</c:v>
                </c:pt>
                <c:pt idx="886">
                  <c:v>0.47299999999999998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21312"/>
        <c:axId val="45422848"/>
      </c:lineChart>
      <c:lineChart>
        <c:grouping val="standard"/>
        <c:varyColors val="0"/>
        <c:ser>
          <c:idx val="1"/>
          <c:order val="1"/>
          <c:tx>
            <c:strRef>
              <c:f>'chart 1.1'!$C$5</c:f>
              <c:strCache>
                <c:ptCount val="1"/>
                <c:pt idx="0">
                  <c:v>VIX* (right-hand scale)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'chart 1.1'!$A$6:$A$892</c:f>
              <c:numCache>
                <c:formatCode>m/d/yyyy</c:formatCode>
                <c:ptCount val="887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41708</c:v>
                </c:pt>
                <c:pt idx="309">
                  <c:v>41709</c:v>
                </c:pt>
                <c:pt idx="310">
                  <c:v>41710</c:v>
                </c:pt>
                <c:pt idx="311">
                  <c:v>41711</c:v>
                </c:pt>
                <c:pt idx="312">
                  <c:v>41712</c:v>
                </c:pt>
                <c:pt idx="313">
                  <c:v>41715</c:v>
                </c:pt>
                <c:pt idx="314">
                  <c:v>41716</c:v>
                </c:pt>
                <c:pt idx="315">
                  <c:v>41717</c:v>
                </c:pt>
                <c:pt idx="316">
                  <c:v>41718</c:v>
                </c:pt>
                <c:pt idx="317">
                  <c:v>41719</c:v>
                </c:pt>
                <c:pt idx="318">
                  <c:v>41722</c:v>
                </c:pt>
                <c:pt idx="319">
                  <c:v>41723</c:v>
                </c:pt>
                <c:pt idx="320">
                  <c:v>41724</c:v>
                </c:pt>
                <c:pt idx="321">
                  <c:v>41725</c:v>
                </c:pt>
                <c:pt idx="322">
                  <c:v>41726</c:v>
                </c:pt>
                <c:pt idx="323">
                  <c:v>41729</c:v>
                </c:pt>
                <c:pt idx="324">
                  <c:v>41730</c:v>
                </c:pt>
                <c:pt idx="325">
                  <c:v>41731</c:v>
                </c:pt>
                <c:pt idx="326">
                  <c:v>41732</c:v>
                </c:pt>
                <c:pt idx="327">
                  <c:v>41733</c:v>
                </c:pt>
                <c:pt idx="328">
                  <c:v>41736</c:v>
                </c:pt>
                <c:pt idx="329">
                  <c:v>41737</c:v>
                </c:pt>
                <c:pt idx="330">
                  <c:v>41738</c:v>
                </c:pt>
                <c:pt idx="331">
                  <c:v>41739</c:v>
                </c:pt>
                <c:pt idx="332">
                  <c:v>41740</c:v>
                </c:pt>
                <c:pt idx="333">
                  <c:v>41743</c:v>
                </c:pt>
                <c:pt idx="334">
                  <c:v>41744</c:v>
                </c:pt>
                <c:pt idx="335">
                  <c:v>41745</c:v>
                </c:pt>
                <c:pt idx="336">
                  <c:v>41746</c:v>
                </c:pt>
                <c:pt idx="337">
                  <c:v>41747</c:v>
                </c:pt>
                <c:pt idx="338">
                  <c:v>41750</c:v>
                </c:pt>
                <c:pt idx="339">
                  <c:v>41751</c:v>
                </c:pt>
                <c:pt idx="340">
                  <c:v>41752</c:v>
                </c:pt>
                <c:pt idx="341">
                  <c:v>41753</c:v>
                </c:pt>
                <c:pt idx="342">
                  <c:v>41754</c:v>
                </c:pt>
                <c:pt idx="343">
                  <c:v>41757</c:v>
                </c:pt>
                <c:pt idx="344">
                  <c:v>41758</c:v>
                </c:pt>
                <c:pt idx="345">
                  <c:v>41759</c:v>
                </c:pt>
                <c:pt idx="346">
                  <c:v>41760</c:v>
                </c:pt>
                <c:pt idx="347">
                  <c:v>41761</c:v>
                </c:pt>
                <c:pt idx="348">
                  <c:v>41764</c:v>
                </c:pt>
                <c:pt idx="349">
                  <c:v>41765</c:v>
                </c:pt>
                <c:pt idx="350">
                  <c:v>41766</c:v>
                </c:pt>
                <c:pt idx="351">
                  <c:v>41767</c:v>
                </c:pt>
                <c:pt idx="352">
                  <c:v>41768</c:v>
                </c:pt>
                <c:pt idx="353">
                  <c:v>41771</c:v>
                </c:pt>
                <c:pt idx="354">
                  <c:v>41772</c:v>
                </c:pt>
                <c:pt idx="355">
                  <c:v>41773</c:v>
                </c:pt>
                <c:pt idx="356">
                  <c:v>41774</c:v>
                </c:pt>
                <c:pt idx="357">
                  <c:v>41775</c:v>
                </c:pt>
                <c:pt idx="358">
                  <c:v>41778</c:v>
                </c:pt>
                <c:pt idx="359">
                  <c:v>41779</c:v>
                </c:pt>
                <c:pt idx="360">
                  <c:v>41780</c:v>
                </c:pt>
                <c:pt idx="361">
                  <c:v>41781</c:v>
                </c:pt>
                <c:pt idx="362">
                  <c:v>41782</c:v>
                </c:pt>
                <c:pt idx="363">
                  <c:v>41785</c:v>
                </c:pt>
                <c:pt idx="364">
                  <c:v>41786</c:v>
                </c:pt>
                <c:pt idx="365">
                  <c:v>41787</c:v>
                </c:pt>
                <c:pt idx="366">
                  <c:v>41788</c:v>
                </c:pt>
                <c:pt idx="367">
                  <c:v>41789</c:v>
                </c:pt>
                <c:pt idx="368">
                  <c:v>41792</c:v>
                </c:pt>
                <c:pt idx="369">
                  <c:v>41793</c:v>
                </c:pt>
                <c:pt idx="370">
                  <c:v>41794</c:v>
                </c:pt>
                <c:pt idx="371">
                  <c:v>41795</c:v>
                </c:pt>
                <c:pt idx="372">
                  <c:v>41796</c:v>
                </c:pt>
                <c:pt idx="373">
                  <c:v>41799</c:v>
                </c:pt>
                <c:pt idx="374">
                  <c:v>41800</c:v>
                </c:pt>
                <c:pt idx="375">
                  <c:v>41801</c:v>
                </c:pt>
                <c:pt idx="376">
                  <c:v>41802</c:v>
                </c:pt>
                <c:pt idx="377">
                  <c:v>41803</c:v>
                </c:pt>
                <c:pt idx="378">
                  <c:v>41806</c:v>
                </c:pt>
                <c:pt idx="379">
                  <c:v>41807</c:v>
                </c:pt>
                <c:pt idx="380">
                  <c:v>41808</c:v>
                </c:pt>
                <c:pt idx="381">
                  <c:v>41809</c:v>
                </c:pt>
                <c:pt idx="382">
                  <c:v>41810</c:v>
                </c:pt>
                <c:pt idx="383">
                  <c:v>41813</c:v>
                </c:pt>
                <c:pt idx="384">
                  <c:v>41814</c:v>
                </c:pt>
                <c:pt idx="385">
                  <c:v>41815</c:v>
                </c:pt>
                <c:pt idx="386">
                  <c:v>41816</c:v>
                </c:pt>
                <c:pt idx="387">
                  <c:v>41817</c:v>
                </c:pt>
                <c:pt idx="388">
                  <c:v>41820</c:v>
                </c:pt>
                <c:pt idx="389">
                  <c:v>41821</c:v>
                </c:pt>
                <c:pt idx="390">
                  <c:v>41822</c:v>
                </c:pt>
                <c:pt idx="391">
                  <c:v>41823</c:v>
                </c:pt>
                <c:pt idx="392">
                  <c:v>41824</c:v>
                </c:pt>
                <c:pt idx="393">
                  <c:v>41827</c:v>
                </c:pt>
                <c:pt idx="394">
                  <c:v>41828</c:v>
                </c:pt>
                <c:pt idx="395">
                  <c:v>41829</c:v>
                </c:pt>
                <c:pt idx="396">
                  <c:v>41830</c:v>
                </c:pt>
                <c:pt idx="397">
                  <c:v>41831</c:v>
                </c:pt>
                <c:pt idx="398">
                  <c:v>41834</c:v>
                </c:pt>
                <c:pt idx="399">
                  <c:v>41835</c:v>
                </c:pt>
                <c:pt idx="400">
                  <c:v>41836</c:v>
                </c:pt>
                <c:pt idx="401">
                  <c:v>41837</c:v>
                </c:pt>
                <c:pt idx="402">
                  <c:v>41838</c:v>
                </c:pt>
                <c:pt idx="403">
                  <c:v>41841</c:v>
                </c:pt>
                <c:pt idx="404">
                  <c:v>41842</c:v>
                </c:pt>
                <c:pt idx="405">
                  <c:v>41843</c:v>
                </c:pt>
                <c:pt idx="406">
                  <c:v>41844</c:v>
                </c:pt>
                <c:pt idx="407">
                  <c:v>41845</c:v>
                </c:pt>
                <c:pt idx="408">
                  <c:v>41848</c:v>
                </c:pt>
                <c:pt idx="409">
                  <c:v>41849</c:v>
                </c:pt>
                <c:pt idx="410">
                  <c:v>41850</c:v>
                </c:pt>
                <c:pt idx="411">
                  <c:v>41851</c:v>
                </c:pt>
                <c:pt idx="412">
                  <c:v>41852</c:v>
                </c:pt>
                <c:pt idx="413">
                  <c:v>41855</c:v>
                </c:pt>
                <c:pt idx="414">
                  <c:v>41856</c:v>
                </c:pt>
                <c:pt idx="415">
                  <c:v>41857</c:v>
                </c:pt>
                <c:pt idx="416">
                  <c:v>41858</c:v>
                </c:pt>
                <c:pt idx="417">
                  <c:v>41859</c:v>
                </c:pt>
                <c:pt idx="418">
                  <c:v>41862</c:v>
                </c:pt>
                <c:pt idx="419">
                  <c:v>41863</c:v>
                </c:pt>
                <c:pt idx="420">
                  <c:v>41864</c:v>
                </c:pt>
                <c:pt idx="421">
                  <c:v>41865</c:v>
                </c:pt>
                <c:pt idx="422">
                  <c:v>41866</c:v>
                </c:pt>
                <c:pt idx="423">
                  <c:v>41869</c:v>
                </c:pt>
                <c:pt idx="424">
                  <c:v>41870</c:v>
                </c:pt>
                <c:pt idx="425">
                  <c:v>41871</c:v>
                </c:pt>
                <c:pt idx="426">
                  <c:v>41872</c:v>
                </c:pt>
                <c:pt idx="427">
                  <c:v>41873</c:v>
                </c:pt>
                <c:pt idx="428">
                  <c:v>41876</c:v>
                </c:pt>
                <c:pt idx="429">
                  <c:v>41877</c:v>
                </c:pt>
                <c:pt idx="430">
                  <c:v>41878</c:v>
                </c:pt>
                <c:pt idx="431">
                  <c:v>41879</c:v>
                </c:pt>
                <c:pt idx="432">
                  <c:v>41880</c:v>
                </c:pt>
                <c:pt idx="433">
                  <c:v>41883</c:v>
                </c:pt>
                <c:pt idx="434">
                  <c:v>41884</c:v>
                </c:pt>
                <c:pt idx="435">
                  <c:v>41885</c:v>
                </c:pt>
                <c:pt idx="436">
                  <c:v>41886</c:v>
                </c:pt>
                <c:pt idx="437">
                  <c:v>41887</c:v>
                </c:pt>
                <c:pt idx="438">
                  <c:v>41890</c:v>
                </c:pt>
                <c:pt idx="439">
                  <c:v>41891</c:v>
                </c:pt>
                <c:pt idx="440">
                  <c:v>41892</c:v>
                </c:pt>
                <c:pt idx="441">
                  <c:v>41893</c:v>
                </c:pt>
                <c:pt idx="442">
                  <c:v>41894</c:v>
                </c:pt>
                <c:pt idx="443">
                  <c:v>41897</c:v>
                </c:pt>
                <c:pt idx="444">
                  <c:v>41898</c:v>
                </c:pt>
                <c:pt idx="445">
                  <c:v>41899</c:v>
                </c:pt>
                <c:pt idx="446">
                  <c:v>41900</c:v>
                </c:pt>
                <c:pt idx="447">
                  <c:v>41901</c:v>
                </c:pt>
                <c:pt idx="448">
                  <c:v>41904</c:v>
                </c:pt>
                <c:pt idx="449">
                  <c:v>41905</c:v>
                </c:pt>
                <c:pt idx="450">
                  <c:v>41906</c:v>
                </c:pt>
                <c:pt idx="451">
                  <c:v>41907</c:v>
                </c:pt>
                <c:pt idx="452">
                  <c:v>41908</c:v>
                </c:pt>
                <c:pt idx="453">
                  <c:v>41911</c:v>
                </c:pt>
                <c:pt idx="454">
                  <c:v>41912</c:v>
                </c:pt>
                <c:pt idx="455">
                  <c:v>41913</c:v>
                </c:pt>
                <c:pt idx="456">
                  <c:v>41914</c:v>
                </c:pt>
                <c:pt idx="457">
                  <c:v>41915</c:v>
                </c:pt>
                <c:pt idx="458">
                  <c:v>41918</c:v>
                </c:pt>
                <c:pt idx="459">
                  <c:v>41919</c:v>
                </c:pt>
                <c:pt idx="460">
                  <c:v>41920</c:v>
                </c:pt>
                <c:pt idx="461">
                  <c:v>41921</c:v>
                </c:pt>
                <c:pt idx="462">
                  <c:v>41922</c:v>
                </c:pt>
                <c:pt idx="463">
                  <c:v>41925</c:v>
                </c:pt>
                <c:pt idx="464">
                  <c:v>41926</c:v>
                </c:pt>
                <c:pt idx="465">
                  <c:v>41927</c:v>
                </c:pt>
                <c:pt idx="466">
                  <c:v>41928</c:v>
                </c:pt>
                <c:pt idx="467">
                  <c:v>41929</c:v>
                </c:pt>
                <c:pt idx="468">
                  <c:v>41932</c:v>
                </c:pt>
                <c:pt idx="469">
                  <c:v>41933</c:v>
                </c:pt>
                <c:pt idx="470">
                  <c:v>41934</c:v>
                </c:pt>
                <c:pt idx="471">
                  <c:v>41935</c:v>
                </c:pt>
                <c:pt idx="472">
                  <c:v>41936</c:v>
                </c:pt>
                <c:pt idx="473">
                  <c:v>41939</c:v>
                </c:pt>
                <c:pt idx="474">
                  <c:v>41940</c:v>
                </c:pt>
                <c:pt idx="475">
                  <c:v>41941</c:v>
                </c:pt>
                <c:pt idx="476">
                  <c:v>41942</c:v>
                </c:pt>
                <c:pt idx="477">
                  <c:v>41943</c:v>
                </c:pt>
                <c:pt idx="478">
                  <c:v>41946</c:v>
                </c:pt>
                <c:pt idx="479">
                  <c:v>41947</c:v>
                </c:pt>
                <c:pt idx="480">
                  <c:v>41948</c:v>
                </c:pt>
                <c:pt idx="481">
                  <c:v>41949</c:v>
                </c:pt>
                <c:pt idx="482">
                  <c:v>41950</c:v>
                </c:pt>
                <c:pt idx="483">
                  <c:v>41953</c:v>
                </c:pt>
                <c:pt idx="484">
                  <c:v>41954</c:v>
                </c:pt>
                <c:pt idx="485">
                  <c:v>41955</c:v>
                </c:pt>
                <c:pt idx="486">
                  <c:v>41956</c:v>
                </c:pt>
                <c:pt idx="487">
                  <c:v>41957</c:v>
                </c:pt>
                <c:pt idx="488">
                  <c:v>41960</c:v>
                </c:pt>
                <c:pt idx="489">
                  <c:v>41961</c:v>
                </c:pt>
                <c:pt idx="490">
                  <c:v>41962</c:v>
                </c:pt>
                <c:pt idx="491">
                  <c:v>41963</c:v>
                </c:pt>
                <c:pt idx="492">
                  <c:v>41964</c:v>
                </c:pt>
                <c:pt idx="493">
                  <c:v>41967</c:v>
                </c:pt>
                <c:pt idx="494">
                  <c:v>41968</c:v>
                </c:pt>
                <c:pt idx="495">
                  <c:v>41969</c:v>
                </c:pt>
                <c:pt idx="496">
                  <c:v>41970</c:v>
                </c:pt>
                <c:pt idx="497">
                  <c:v>41971</c:v>
                </c:pt>
                <c:pt idx="498">
                  <c:v>41974</c:v>
                </c:pt>
                <c:pt idx="499">
                  <c:v>41975</c:v>
                </c:pt>
                <c:pt idx="500">
                  <c:v>41976</c:v>
                </c:pt>
                <c:pt idx="501">
                  <c:v>41977</c:v>
                </c:pt>
                <c:pt idx="502">
                  <c:v>41978</c:v>
                </c:pt>
                <c:pt idx="503">
                  <c:v>41981</c:v>
                </c:pt>
                <c:pt idx="504">
                  <c:v>41982</c:v>
                </c:pt>
                <c:pt idx="505">
                  <c:v>41983</c:v>
                </c:pt>
                <c:pt idx="506">
                  <c:v>41984</c:v>
                </c:pt>
                <c:pt idx="507">
                  <c:v>41985</c:v>
                </c:pt>
                <c:pt idx="508">
                  <c:v>41988</c:v>
                </c:pt>
                <c:pt idx="509">
                  <c:v>41989</c:v>
                </c:pt>
                <c:pt idx="510">
                  <c:v>41990</c:v>
                </c:pt>
                <c:pt idx="511">
                  <c:v>41991</c:v>
                </c:pt>
                <c:pt idx="512">
                  <c:v>41992</c:v>
                </c:pt>
                <c:pt idx="513">
                  <c:v>41995</c:v>
                </c:pt>
                <c:pt idx="514">
                  <c:v>41996</c:v>
                </c:pt>
                <c:pt idx="515">
                  <c:v>41997</c:v>
                </c:pt>
                <c:pt idx="516">
                  <c:v>41998</c:v>
                </c:pt>
                <c:pt idx="517">
                  <c:v>41999</c:v>
                </c:pt>
                <c:pt idx="518">
                  <c:v>42002</c:v>
                </c:pt>
                <c:pt idx="519">
                  <c:v>42003</c:v>
                </c:pt>
                <c:pt idx="520">
                  <c:v>42004</c:v>
                </c:pt>
                <c:pt idx="521">
                  <c:v>42005</c:v>
                </c:pt>
                <c:pt idx="522">
                  <c:v>42006</c:v>
                </c:pt>
                <c:pt idx="523">
                  <c:v>42009</c:v>
                </c:pt>
                <c:pt idx="524">
                  <c:v>42010</c:v>
                </c:pt>
                <c:pt idx="525">
                  <c:v>42011</c:v>
                </c:pt>
                <c:pt idx="526">
                  <c:v>42012</c:v>
                </c:pt>
                <c:pt idx="527">
                  <c:v>42013</c:v>
                </c:pt>
                <c:pt idx="528">
                  <c:v>42016</c:v>
                </c:pt>
                <c:pt idx="529">
                  <c:v>42017</c:v>
                </c:pt>
                <c:pt idx="530">
                  <c:v>42018</c:v>
                </c:pt>
                <c:pt idx="531">
                  <c:v>42019</c:v>
                </c:pt>
                <c:pt idx="532">
                  <c:v>42020</c:v>
                </c:pt>
                <c:pt idx="533">
                  <c:v>42023</c:v>
                </c:pt>
                <c:pt idx="534">
                  <c:v>42024</c:v>
                </c:pt>
                <c:pt idx="535">
                  <c:v>42025</c:v>
                </c:pt>
                <c:pt idx="536">
                  <c:v>42026</c:v>
                </c:pt>
                <c:pt idx="537">
                  <c:v>42027</c:v>
                </c:pt>
                <c:pt idx="538">
                  <c:v>42030</c:v>
                </c:pt>
                <c:pt idx="539">
                  <c:v>42031</c:v>
                </c:pt>
                <c:pt idx="540">
                  <c:v>42032</c:v>
                </c:pt>
                <c:pt idx="541">
                  <c:v>42033</c:v>
                </c:pt>
                <c:pt idx="542">
                  <c:v>42034</c:v>
                </c:pt>
                <c:pt idx="543">
                  <c:v>42037</c:v>
                </c:pt>
                <c:pt idx="544">
                  <c:v>42038</c:v>
                </c:pt>
                <c:pt idx="545">
                  <c:v>42039</c:v>
                </c:pt>
                <c:pt idx="546">
                  <c:v>42040</c:v>
                </c:pt>
                <c:pt idx="547">
                  <c:v>42041</c:v>
                </c:pt>
                <c:pt idx="548">
                  <c:v>42044</c:v>
                </c:pt>
                <c:pt idx="549">
                  <c:v>42045</c:v>
                </c:pt>
                <c:pt idx="550">
                  <c:v>42046</c:v>
                </c:pt>
                <c:pt idx="551">
                  <c:v>42047</c:v>
                </c:pt>
                <c:pt idx="552">
                  <c:v>42048</c:v>
                </c:pt>
                <c:pt idx="553">
                  <c:v>42051</c:v>
                </c:pt>
                <c:pt idx="554">
                  <c:v>42052</c:v>
                </c:pt>
                <c:pt idx="555">
                  <c:v>42053</c:v>
                </c:pt>
                <c:pt idx="556">
                  <c:v>42054</c:v>
                </c:pt>
                <c:pt idx="557">
                  <c:v>42055</c:v>
                </c:pt>
                <c:pt idx="558">
                  <c:v>42058</c:v>
                </c:pt>
                <c:pt idx="559">
                  <c:v>42059</c:v>
                </c:pt>
                <c:pt idx="560">
                  <c:v>42060</c:v>
                </c:pt>
                <c:pt idx="561">
                  <c:v>42061</c:v>
                </c:pt>
                <c:pt idx="562">
                  <c:v>42062</c:v>
                </c:pt>
                <c:pt idx="563">
                  <c:v>42065</c:v>
                </c:pt>
                <c:pt idx="564">
                  <c:v>42066</c:v>
                </c:pt>
                <c:pt idx="565">
                  <c:v>42067</c:v>
                </c:pt>
                <c:pt idx="566">
                  <c:v>42068</c:v>
                </c:pt>
                <c:pt idx="567">
                  <c:v>42069</c:v>
                </c:pt>
                <c:pt idx="568">
                  <c:v>42072</c:v>
                </c:pt>
                <c:pt idx="569">
                  <c:v>42073</c:v>
                </c:pt>
                <c:pt idx="570">
                  <c:v>42074</c:v>
                </c:pt>
                <c:pt idx="571">
                  <c:v>42075</c:v>
                </c:pt>
                <c:pt idx="572">
                  <c:v>42076</c:v>
                </c:pt>
                <c:pt idx="573">
                  <c:v>42079</c:v>
                </c:pt>
                <c:pt idx="574">
                  <c:v>42080</c:v>
                </c:pt>
                <c:pt idx="575">
                  <c:v>42081</c:v>
                </c:pt>
                <c:pt idx="576">
                  <c:v>42082</c:v>
                </c:pt>
                <c:pt idx="577">
                  <c:v>42083</c:v>
                </c:pt>
                <c:pt idx="578">
                  <c:v>42086</c:v>
                </c:pt>
                <c:pt idx="579">
                  <c:v>42087</c:v>
                </c:pt>
                <c:pt idx="580">
                  <c:v>42088</c:v>
                </c:pt>
                <c:pt idx="581">
                  <c:v>42089</c:v>
                </c:pt>
                <c:pt idx="582">
                  <c:v>42090</c:v>
                </c:pt>
                <c:pt idx="583">
                  <c:v>42093</c:v>
                </c:pt>
                <c:pt idx="584">
                  <c:v>42094</c:v>
                </c:pt>
                <c:pt idx="585">
                  <c:v>42095</c:v>
                </c:pt>
                <c:pt idx="586">
                  <c:v>42096</c:v>
                </c:pt>
                <c:pt idx="587">
                  <c:v>42097</c:v>
                </c:pt>
                <c:pt idx="588">
                  <c:v>42100</c:v>
                </c:pt>
                <c:pt idx="589">
                  <c:v>42101</c:v>
                </c:pt>
                <c:pt idx="590">
                  <c:v>42102</c:v>
                </c:pt>
                <c:pt idx="591">
                  <c:v>42103</c:v>
                </c:pt>
                <c:pt idx="592">
                  <c:v>42104</c:v>
                </c:pt>
                <c:pt idx="593">
                  <c:v>42107</c:v>
                </c:pt>
                <c:pt idx="594">
                  <c:v>42108</c:v>
                </c:pt>
                <c:pt idx="595">
                  <c:v>42109</c:v>
                </c:pt>
                <c:pt idx="596">
                  <c:v>42110</c:v>
                </c:pt>
                <c:pt idx="597">
                  <c:v>42111</c:v>
                </c:pt>
                <c:pt idx="598">
                  <c:v>42114</c:v>
                </c:pt>
                <c:pt idx="599">
                  <c:v>42115</c:v>
                </c:pt>
                <c:pt idx="600">
                  <c:v>42116</c:v>
                </c:pt>
                <c:pt idx="601">
                  <c:v>42117</c:v>
                </c:pt>
                <c:pt idx="602">
                  <c:v>42118</c:v>
                </c:pt>
                <c:pt idx="603">
                  <c:v>42121</c:v>
                </c:pt>
                <c:pt idx="604">
                  <c:v>42122</c:v>
                </c:pt>
                <c:pt idx="605">
                  <c:v>42123</c:v>
                </c:pt>
                <c:pt idx="606">
                  <c:v>42124</c:v>
                </c:pt>
                <c:pt idx="607">
                  <c:v>42125</c:v>
                </c:pt>
                <c:pt idx="608">
                  <c:v>42128</c:v>
                </c:pt>
                <c:pt idx="609">
                  <c:v>42129</c:v>
                </c:pt>
                <c:pt idx="610">
                  <c:v>42130</c:v>
                </c:pt>
                <c:pt idx="611">
                  <c:v>42131</c:v>
                </c:pt>
                <c:pt idx="612">
                  <c:v>42132</c:v>
                </c:pt>
                <c:pt idx="613">
                  <c:v>42135</c:v>
                </c:pt>
                <c:pt idx="614">
                  <c:v>42136</c:v>
                </c:pt>
                <c:pt idx="615">
                  <c:v>42137</c:v>
                </c:pt>
                <c:pt idx="616">
                  <c:v>42138</c:v>
                </c:pt>
                <c:pt idx="617">
                  <c:v>42139</c:v>
                </c:pt>
                <c:pt idx="618">
                  <c:v>42142</c:v>
                </c:pt>
                <c:pt idx="619">
                  <c:v>42143</c:v>
                </c:pt>
                <c:pt idx="620">
                  <c:v>42144</c:v>
                </c:pt>
                <c:pt idx="621">
                  <c:v>42145</c:v>
                </c:pt>
                <c:pt idx="622">
                  <c:v>42146</c:v>
                </c:pt>
                <c:pt idx="623">
                  <c:v>42149</c:v>
                </c:pt>
                <c:pt idx="624">
                  <c:v>42150</c:v>
                </c:pt>
                <c:pt idx="625">
                  <c:v>42151</c:v>
                </c:pt>
                <c:pt idx="626">
                  <c:v>42152</c:v>
                </c:pt>
                <c:pt idx="627">
                  <c:v>42153</c:v>
                </c:pt>
                <c:pt idx="628">
                  <c:v>42156</c:v>
                </c:pt>
                <c:pt idx="629">
                  <c:v>42157</c:v>
                </c:pt>
                <c:pt idx="630">
                  <c:v>42158</c:v>
                </c:pt>
                <c:pt idx="631">
                  <c:v>42159</c:v>
                </c:pt>
                <c:pt idx="632">
                  <c:v>42160</c:v>
                </c:pt>
                <c:pt idx="633">
                  <c:v>42163</c:v>
                </c:pt>
                <c:pt idx="634">
                  <c:v>42164</c:v>
                </c:pt>
                <c:pt idx="635">
                  <c:v>42165</c:v>
                </c:pt>
                <c:pt idx="636">
                  <c:v>42166</c:v>
                </c:pt>
                <c:pt idx="637">
                  <c:v>42167</c:v>
                </c:pt>
                <c:pt idx="638">
                  <c:v>42170</c:v>
                </c:pt>
                <c:pt idx="639">
                  <c:v>42171</c:v>
                </c:pt>
                <c:pt idx="640">
                  <c:v>42172</c:v>
                </c:pt>
                <c:pt idx="641">
                  <c:v>42173</c:v>
                </c:pt>
                <c:pt idx="642">
                  <c:v>42174</c:v>
                </c:pt>
                <c:pt idx="643">
                  <c:v>42177</c:v>
                </c:pt>
                <c:pt idx="644">
                  <c:v>42178</c:v>
                </c:pt>
                <c:pt idx="645">
                  <c:v>42179</c:v>
                </c:pt>
                <c:pt idx="646">
                  <c:v>42180</c:v>
                </c:pt>
                <c:pt idx="647">
                  <c:v>42181</c:v>
                </c:pt>
                <c:pt idx="648">
                  <c:v>42184</c:v>
                </c:pt>
                <c:pt idx="649">
                  <c:v>42185</c:v>
                </c:pt>
                <c:pt idx="650">
                  <c:v>42186</c:v>
                </c:pt>
                <c:pt idx="651">
                  <c:v>42187</c:v>
                </c:pt>
                <c:pt idx="652">
                  <c:v>42188</c:v>
                </c:pt>
                <c:pt idx="653">
                  <c:v>42191</c:v>
                </c:pt>
                <c:pt idx="654">
                  <c:v>42192</c:v>
                </c:pt>
                <c:pt idx="655">
                  <c:v>42193</c:v>
                </c:pt>
                <c:pt idx="656">
                  <c:v>42194</c:v>
                </c:pt>
                <c:pt idx="657">
                  <c:v>42195</c:v>
                </c:pt>
                <c:pt idx="658">
                  <c:v>42198</c:v>
                </c:pt>
                <c:pt idx="659">
                  <c:v>42199</c:v>
                </c:pt>
                <c:pt idx="660">
                  <c:v>42200</c:v>
                </c:pt>
                <c:pt idx="661">
                  <c:v>42201</c:v>
                </c:pt>
                <c:pt idx="662">
                  <c:v>42202</c:v>
                </c:pt>
                <c:pt idx="663">
                  <c:v>42205</c:v>
                </c:pt>
                <c:pt idx="664">
                  <c:v>42206</c:v>
                </c:pt>
                <c:pt idx="665">
                  <c:v>42207</c:v>
                </c:pt>
                <c:pt idx="666">
                  <c:v>42208</c:v>
                </c:pt>
                <c:pt idx="667">
                  <c:v>42209</c:v>
                </c:pt>
                <c:pt idx="668">
                  <c:v>42212</c:v>
                </c:pt>
                <c:pt idx="669">
                  <c:v>42213</c:v>
                </c:pt>
                <c:pt idx="670">
                  <c:v>42214</c:v>
                </c:pt>
                <c:pt idx="671">
                  <c:v>42215</c:v>
                </c:pt>
                <c:pt idx="672">
                  <c:v>42216</c:v>
                </c:pt>
                <c:pt idx="673">
                  <c:v>42219</c:v>
                </c:pt>
                <c:pt idx="674">
                  <c:v>42220</c:v>
                </c:pt>
                <c:pt idx="675">
                  <c:v>42221</c:v>
                </c:pt>
                <c:pt idx="676">
                  <c:v>42222</c:v>
                </c:pt>
                <c:pt idx="677">
                  <c:v>42223</c:v>
                </c:pt>
                <c:pt idx="678">
                  <c:v>42226</c:v>
                </c:pt>
                <c:pt idx="679">
                  <c:v>42227</c:v>
                </c:pt>
                <c:pt idx="680">
                  <c:v>42228</c:v>
                </c:pt>
                <c:pt idx="681">
                  <c:v>42229</c:v>
                </c:pt>
                <c:pt idx="682">
                  <c:v>42230</c:v>
                </c:pt>
                <c:pt idx="683">
                  <c:v>42233</c:v>
                </c:pt>
                <c:pt idx="684">
                  <c:v>42234</c:v>
                </c:pt>
                <c:pt idx="685">
                  <c:v>42235</c:v>
                </c:pt>
                <c:pt idx="686">
                  <c:v>42236</c:v>
                </c:pt>
                <c:pt idx="687">
                  <c:v>42237</c:v>
                </c:pt>
                <c:pt idx="688">
                  <c:v>42240</c:v>
                </c:pt>
                <c:pt idx="689">
                  <c:v>42241</c:v>
                </c:pt>
                <c:pt idx="690">
                  <c:v>42242</c:v>
                </c:pt>
                <c:pt idx="691">
                  <c:v>42243</c:v>
                </c:pt>
                <c:pt idx="692">
                  <c:v>42244</c:v>
                </c:pt>
                <c:pt idx="693">
                  <c:v>42247</c:v>
                </c:pt>
                <c:pt idx="694">
                  <c:v>42248</c:v>
                </c:pt>
                <c:pt idx="695">
                  <c:v>42249</c:v>
                </c:pt>
                <c:pt idx="696">
                  <c:v>42250</c:v>
                </c:pt>
                <c:pt idx="697">
                  <c:v>42251</c:v>
                </c:pt>
                <c:pt idx="698">
                  <c:v>42254</c:v>
                </c:pt>
                <c:pt idx="699">
                  <c:v>42255</c:v>
                </c:pt>
                <c:pt idx="700">
                  <c:v>42256</c:v>
                </c:pt>
                <c:pt idx="701">
                  <c:v>42257</c:v>
                </c:pt>
                <c:pt idx="702">
                  <c:v>42258</c:v>
                </c:pt>
                <c:pt idx="703">
                  <c:v>42261</c:v>
                </c:pt>
                <c:pt idx="704">
                  <c:v>42262</c:v>
                </c:pt>
                <c:pt idx="705">
                  <c:v>42263</c:v>
                </c:pt>
                <c:pt idx="706">
                  <c:v>42264</c:v>
                </c:pt>
                <c:pt idx="707">
                  <c:v>42265</c:v>
                </c:pt>
                <c:pt idx="708">
                  <c:v>42268</c:v>
                </c:pt>
                <c:pt idx="709">
                  <c:v>42269</c:v>
                </c:pt>
                <c:pt idx="710">
                  <c:v>42270</c:v>
                </c:pt>
                <c:pt idx="711">
                  <c:v>42271</c:v>
                </c:pt>
                <c:pt idx="712">
                  <c:v>42272</c:v>
                </c:pt>
                <c:pt idx="713">
                  <c:v>42275</c:v>
                </c:pt>
                <c:pt idx="714">
                  <c:v>42276</c:v>
                </c:pt>
                <c:pt idx="715">
                  <c:v>42277</c:v>
                </c:pt>
                <c:pt idx="716">
                  <c:v>42278</c:v>
                </c:pt>
                <c:pt idx="717">
                  <c:v>42279</c:v>
                </c:pt>
                <c:pt idx="718">
                  <c:v>42282</c:v>
                </c:pt>
                <c:pt idx="719">
                  <c:v>42283</c:v>
                </c:pt>
                <c:pt idx="720">
                  <c:v>42284</c:v>
                </c:pt>
                <c:pt idx="721">
                  <c:v>42285</c:v>
                </c:pt>
                <c:pt idx="722">
                  <c:v>42286</c:v>
                </c:pt>
                <c:pt idx="723">
                  <c:v>42289</c:v>
                </c:pt>
                <c:pt idx="724">
                  <c:v>42290</c:v>
                </c:pt>
                <c:pt idx="725">
                  <c:v>42291</c:v>
                </c:pt>
                <c:pt idx="726">
                  <c:v>42292</c:v>
                </c:pt>
                <c:pt idx="727">
                  <c:v>42293</c:v>
                </c:pt>
                <c:pt idx="728">
                  <c:v>42296</c:v>
                </c:pt>
                <c:pt idx="729">
                  <c:v>42297</c:v>
                </c:pt>
                <c:pt idx="730">
                  <c:v>42298</c:v>
                </c:pt>
                <c:pt idx="731">
                  <c:v>42299</c:v>
                </c:pt>
                <c:pt idx="732">
                  <c:v>42300</c:v>
                </c:pt>
                <c:pt idx="733">
                  <c:v>42303</c:v>
                </c:pt>
                <c:pt idx="734">
                  <c:v>42304</c:v>
                </c:pt>
                <c:pt idx="735">
                  <c:v>42305</c:v>
                </c:pt>
                <c:pt idx="736">
                  <c:v>42306</c:v>
                </c:pt>
                <c:pt idx="737">
                  <c:v>42307</c:v>
                </c:pt>
                <c:pt idx="738">
                  <c:v>42310</c:v>
                </c:pt>
                <c:pt idx="739">
                  <c:v>42311</c:v>
                </c:pt>
                <c:pt idx="740">
                  <c:v>42312</c:v>
                </c:pt>
                <c:pt idx="741">
                  <c:v>42313</c:v>
                </c:pt>
                <c:pt idx="742">
                  <c:v>42314</c:v>
                </c:pt>
                <c:pt idx="743">
                  <c:v>42317</c:v>
                </c:pt>
                <c:pt idx="744">
                  <c:v>42318</c:v>
                </c:pt>
                <c:pt idx="745">
                  <c:v>42319</c:v>
                </c:pt>
                <c:pt idx="746">
                  <c:v>42320</c:v>
                </c:pt>
                <c:pt idx="747">
                  <c:v>42321</c:v>
                </c:pt>
                <c:pt idx="748">
                  <c:v>42324</c:v>
                </c:pt>
                <c:pt idx="749">
                  <c:v>42325</c:v>
                </c:pt>
                <c:pt idx="750">
                  <c:v>42326</c:v>
                </c:pt>
                <c:pt idx="751">
                  <c:v>42327</c:v>
                </c:pt>
                <c:pt idx="752">
                  <c:v>42328</c:v>
                </c:pt>
                <c:pt idx="753">
                  <c:v>42331</c:v>
                </c:pt>
                <c:pt idx="754">
                  <c:v>42332</c:v>
                </c:pt>
                <c:pt idx="755">
                  <c:v>42333</c:v>
                </c:pt>
                <c:pt idx="756">
                  <c:v>42334</c:v>
                </c:pt>
                <c:pt idx="757">
                  <c:v>42335</c:v>
                </c:pt>
                <c:pt idx="758">
                  <c:v>42338</c:v>
                </c:pt>
                <c:pt idx="759">
                  <c:v>42339</c:v>
                </c:pt>
                <c:pt idx="760">
                  <c:v>42340</c:v>
                </c:pt>
                <c:pt idx="761">
                  <c:v>42341</c:v>
                </c:pt>
                <c:pt idx="762">
                  <c:v>42342</c:v>
                </c:pt>
                <c:pt idx="763">
                  <c:v>42345</c:v>
                </c:pt>
                <c:pt idx="764">
                  <c:v>42346</c:v>
                </c:pt>
                <c:pt idx="765">
                  <c:v>42347</c:v>
                </c:pt>
                <c:pt idx="766">
                  <c:v>42348</c:v>
                </c:pt>
                <c:pt idx="767">
                  <c:v>42349</c:v>
                </c:pt>
                <c:pt idx="768">
                  <c:v>42352</c:v>
                </c:pt>
                <c:pt idx="769">
                  <c:v>42353</c:v>
                </c:pt>
                <c:pt idx="770">
                  <c:v>42354</c:v>
                </c:pt>
                <c:pt idx="771">
                  <c:v>42355</c:v>
                </c:pt>
                <c:pt idx="772">
                  <c:v>42356</c:v>
                </c:pt>
                <c:pt idx="773">
                  <c:v>42359</c:v>
                </c:pt>
                <c:pt idx="774">
                  <c:v>42360</c:v>
                </c:pt>
                <c:pt idx="775">
                  <c:v>42361</c:v>
                </c:pt>
                <c:pt idx="776">
                  <c:v>42362</c:v>
                </c:pt>
                <c:pt idx="777">
                  <c:v>42363</c:v>
                </c:pt>
                <c:pt idx="778">
                  <c:v>42366</c:v>
                </c:pt>
                <c:pt idx="779">
                  <c:v>42367</c:v>
                </c:pt>
                <c:pt idx="780">
                  <c:v>42368</c:v>
                </c:pt>
                <c:pt idx="781">
                  <c:v>42369</c:v>
                </c:pt>
                <c:pt idx="782">
                  <c:v>42370</c:v>
                </c:pt>
                <c:pt idx="783">
                  <c:v>42373</c:v>
                </c:pt>
                <c:pt idx="784">
                  <c:v>42374</c:v>
                </c:pt>
                <c:pt idx="785">
                  <c:v>42375</c:v>
                </c:pt>
                <c:pt idx="786">
                  <c:v>42376</c:v>
                </c:pt>
                <c:pt idx="787">
                  <c:v>42377</c:v>
                </c:pt>
                <c:pt idx="788">
                  <c:v>42380</c:v>
                </c:pt>
                <c:pt idx="789">
                  <c:v>42381</c:v>
                </c:pt>
                <c:pt idx="790">
                  <c:v>42382</c:v>
                </c:pt>
                <c:pt idx="791">
                  <c:v>42383</c:v>
                </c:pt>
                <c:pt idx="792">
                  <c:v>42384</c:v>
                </c:pt>
                <c:pt idx="793">
                  <c:v>42387</c:v>
                </c:pt>
                <c:pt idx="794">
                  <c:v>42388</c:v>
                </c:pt>
                <c:pt idx="795">
                  <c:v>42389</c:v>
                </c:pt>
                <c:pt idx="796">
                  <c:v>42390</c:v>
                </c:pt>
                <c:pt idx="797">
                  <c:v>42391</c:v>
                </c:pt>
                <c:pt idx="798">
                  <c:v>42394</c:v>
                </c:pt>
                <c:pt idx="799">
                  <c:v>42395</c:v>
                </c:pt>
                <c:pt idx="800">
                  <c:v>42396</c:v>
                </c:pt>
                <c:pt idx="801">
                  <c:v>42397</c:v>
                </c:pt>
                <c:pt idx="802">
                  <c:v>42398</c:v>
                </c:pt>
                <c:pt idx="803">
                  <c:v>42401</c:v>
                </c:pt>
                <c:pt idx="804">
                  <c:v>42402</c:v>
                </c:pt>
                <c:pt idx="805">
                  <c:v>42403</c:v>
                </c:pt>
                <c:pt idx="806">
                  <c:v>42404</c:v>
                </c:pt>
                <c:pt idx="807">
                  <c:v>42405</c:v>
                </c:pt>
                <c:pt idx="808">
                  <c:v>42408</c:v>
                </c:pt>
                <c:pt idx="809">
                  <c:v>42409</c:v>
                </c:pt>
                <c:pt idx="810">
                  <c:v>42410</c:v>
                </c:pt>
                <c:pt idx="811">
                  <c:v>42411</c:v>
                </c:pt>
                <c:pt idx="812">
                  <c:v>42412</c:v>
                </c:pt>
                <c:pt idx="813">
                  <c:v>42415</c:v>
                </c:pt>
                <c:pt idx="814">
                  <c:v>42416</c:v>
                </c:pt>
                <c:pt idx="815">
                  <c:v>42417</c:v>
                </c:pt>
                <c:pt idx="816">
                  <c:v>42418</c:v>
                </c:pt>
                <c:pt idx="817">
                  <c:v>42419</c:v>
                </c:pt>
                <c:pt idx="818">
                  <c:v>42422</c:v>
                </c:pt>
                <c:pt idx="819">
                  <c:v>42423</c:v>
                </c:pt>
                <c:pt idx="820">
                  <c:v>42424</c:v>
                </c:pt>
                <c:pt idx="821">
                  <c:v>42425</c:v>
                </c:pt>
                <c:pt idx="822">
                  <c:v>42426</c:v>
                </c:pt>
                <c:pt idx="823">
                  <c:v>42429</c:v>
                </c:pt>
                <c:pt idx="824">
                  <c:v>42430</c:v>
                </c:pt>
                <c:pt idx="825">
                  <c:v>42431</c:v>
                </c:pt>
                <c:pt idx="826">
                  <c:v>42432</c:v>
                </c:pt>
                <c:pt idx="827">
                  <c:v>42433</c:v>
                </c:pt>
                <c:pt idx="828">
                  <c:v>42436</c:v>
                </c:pt>
                <c:pt idx="829">
                  <c:v>42437</c:v>
                </c:pt>
                <c:pt idx="830">
                  <c:v>42438</c:v>
                </c:pt>
                <c:pt idx="831">
                  <c:v>42439</c:v>
                </c:pt>
                <c:pt idx="832">
                  <c:v>42440</c:v>
                </c:pt>
                <c:pt idx="833">
                  <c:v>42443</c:v>
                </c:pt>
                <c:pt idx="834">
                  <c:v>42444</c:v>
                </c:pt>
                <c:pt idx="835">
                  <c:v>42445</c:v>
                </c:pt>
                <c:pt idx="836">
                  <c:v>42446</c:v>
                </c:pt>
                <c:pt idx="837">
                  <c:v>42447</c:v>
                </c:pt>
                <c:pt idx="838">
                  <c:v>42450</c:v>
                </c:pt>
                <c:pt idx="839">
                  <c:v>42451</c:v>
                </c:pt>
                <c:pt idx="840">
                  <c:v>42452</c:v>
                </c:pt>
                <c:pt idx="841">
                  <c:v>42453</c:v>
                </c:pt>
                <c:pt idx="842">
                  <c:v>42454</c:v>
                </c:pt>
                <c:pt idx="843">
                  <c:v>42457</c:v>
                </c:pt>
                <c:pt idx="844">
                  <c:v>42458</c:v>
                </c:pt>
                <c:pt idx="845">
                  <c:v>42459</c:v>
                </c:pt>
                <c:pt idx="846">
                  <c:v>42460</c:v>
                </c:pt>
                <c:pt idx="847">
                  <c:v>42461</c:v>
                </c:pt>
                <c:pt idx="848">
                  <c:v>42464</c:v>
                </c:pt>
                <c:pt idx="849">
                  <c:v>42465</c:v>
                </c:pt>
                <c:pt idx="850">
                  <c:v>42466</c:v>
                </c:pt>
                <c:pt idx="851">
                  <c:v>42467</c:v>
                </c:pt>
                <c:pt idx="852">
                  <c:v>42468</c:v>
                </c:pt>
                <c:pt idx="853">
                  <c:v>42471</c:v>
                </c:pt>
                <c:pt idx="854">
                  <c:v>42472</c:v>
                </c:pt>
                <c:pt idx="855">
                  <c:v>42473</c:v>
                </c:pt>
                <c:pt idx="856">
                  <c:v>42474</c:v>
                </c:pt>
                <c:pt idx="857">
                  <c:v>42475</c:v>
                </c:pt>
                <c:pt idx="858">
                  <c:v>42478</c:v>
                </c:pt>
                <c:pt idx="859">
                  <c:v>42479</c:v>
                </c:pt>
                <c:pt idx="860">
                  <c:v>42480</c:v>
                </c:pt>
                <c:pt idx="861">
                  <c:v>42481</c:v>
                </c:pt>
                <c:pt idx="862">
                  <c:v>42482</c:v>
                </c:pt>
                <c:pt idx="863">
                  <c:v>42485</c:v>
                </c:pt>
                <c:pt idx="864">
                  <c:v>42486</c:v>
                </c:pt>
                <c:pt idx="865">
                  <c:v>42487</c:v>
                </c:pt>
                <c:pt idx="866">
                  <c:v>42488</c:v>
                </c:pt>
                <c:pt idx="867">
                  <c:v>42489</c:v>
                </c:pt>
                <c:pt idx="868">
                  <c:v>42492</c:v>
                </c:pt>
                <c:pt idx="869">
                  <c:v>42493</c:v>
                </c:pt>
                <c:pt idx="870">
                  <c:v>42494</c:v>
                </c:pt>
                <c:pt idx="871">
                  <c:v>42495</c:v>
                </c:pt>
                <c:pt idx="872">
                  <c:v>42496</c:v>
                </c:pt>
                <c:pt idx="873">
                  <c:v>42499</c:v>
                </c:pt>
                <c:pt idx="874">
                  <c:v>42500</c:v>
                </c:pt>
                <c:pt idx="875">
                  <c:v>42501</c:v>
                </c:pt>
                <c:pt idx="876">
                  <c:v>42502</c:v>
                </c:pt>
                <c:pt idx="877">
                  <c:v>42503</c:v>
                </c:pt>
                <c:pt idx="878">
                  <c:v>42506</c:v>
                </c:pt>
                <c:pt idx="879">
                  <c:v>42507</c:v>
                </c:pt>
                <c:pt idx="880">
                  <c:v>42508</c:v>
                </c:pt>
                <c:pt idx="881">
                  <c:v>42509</c:v>
                </c:pt>
                <c:pt idx="882">
                  <c:v>42510</c:v>
                </c:pt>
                <c:pt idx="883">
                  <c:v>42513</c:v>
                </c:pt>
                <c:pt idx="884">
                  <c:v>42514</c:v>
                </c:pt>
                <c:pt idx="885">
                  <c:v>42515</c:v>
                </c:pt>
                <c:pt idx="886">
                  <c:v>42516</c:v>
                </c:pt>
              </c:numCache>
            </c:numRef>
          </c:cat>
          <c:val>
            <c:numRef>
              <c:f>'chart 1.1'!$C$6:$C$892</c:f>
              <c:numCache>
                <c:formatCode>0.00</c:formatCode>
                <c:ptCount val="887"/>
                <c:pt idx="0">
                  <c:v>18.02</c:v>
                </c:pt>
                <c:pt idx="1">
                  <c:v>14.68</c:v>
                </c:pt>
                <c:pt idx="2">
                  <c:v>14.56</c:v>
                </c:pt>
                <c:pt idx="3">
                  <c:v>13.83</c:v>
                </c:pt>
                <c:pt idx="4">
                  <c:v>13.79</c:v>
                </c:pt>
                <c:pt idx="5">
                  <c:v>13.62</c:v>
                </c:pt>
                <c:pt idx="6">
                  <c:v>13.81</c:v>
                </c:pt>
                <c:pt idx="7">
                  <c:v>13.49</c:v>
                </c:pt>
                <c:pt idx="8">
                  <c:v>13.36</c:v>
                </c:pt>
                <c:pt idx="9">
                  <c:v>13.52</c:v>
                </c:pt>
                <c:pt idx="10">
                  <c:v>13.55</c:v>
                </c:pt>
                <c:pt idx="11">
                  <c:v>13.42</c:v>
                </c:pt>
                <c:pt idx="12">
                  <c:v>13.57</c:v>
                </c:pt>
                <c:pt idx="13">
                  <c:v>12.46</c:v>
                </c:pt>
                <c:pt idx="14">
                  <c:v>12.46</c:v>
                </c:pt>
                <c:pt idx="15">
                  <c:v>12.43</c:v>
                </c:pt>
                <c:pt idx="16">
                  <c:v>12.46</c:v>
                </c:pt>
                <c:pt idx="17">
                  <c:v>12.69</c:v>
                </c:pt>
                <c:pt idx="18">
                  <c:v>12.89</c:v>
                </c:pt>
                <c:pt idx="19">
                  <c:v>13.57</c:v>
                </c:pt>
                <c:pt idx="20">
                  <c:v>13.31</c:v>
                </c:pt>
                <c:pt idx="21">
                  <c:v>14.32</c:v>
                </c:pt>
                <c:pt idx="22">
                  <c:v>14.28</c:v>
                </c:pt>
                <c:pt idx="23">
                  <c:v>12.9</c:v>
                </c:pt>
                <c:pt idx="24">
                  <c:v>14.67</c:v>
                </c:pt>
                <c:pt idx="25">
                  <c:v>13.72</c:v>
                </c:pt>
                <c:pt idx="26">
                  <c:v>13.41</c:v>
                </c:pt>
                <c:pt idx="27">
                  <c:v>13.5</c:v>
                </c:pt>
                <c:pt idx="28">
                  <c:v>13.02</c:v>
                </c:pt>
                <c:pt idx="29">
                  <c:v>12.94</c:v>
                </c:pt>
                <c:pt idx="30">
                  <c:v>12.64</c:v>
                </c:pt>
                <c:pt idx="31">
                  <c:v>12.98</c:v>
                </c:pt>
                <c:pt idx="32">
                  <c:v>12.66</c:v>
                </c:pt>
                <c:pt idx="33">
                  <c:v>12.46</c:v>
                </c:pt>
                <c:pt idx="34">
                  <c:v>12.46</c:v>
                </c:pt>
                <c:pt idx="35">
                  <c:v>12.31</c:v>
                </c:pt>
                <c:pt idx="36">
                  <c:v>14.68</c:v>
                </c:pt>
                <c:pt idx="37">
                  <c:v>15.22</c:v>
                </c:pt>
                <c:pt idx="38">
                  <c:v>14.17</c:v>
                </c:pt>
                <c:pt idx="39">
                  <c:v>18.989999999999998</c:v>
                </c:pt>
                <c:pt idx="40">
                  <c:v>16.87</c:v>
                </c:pt>
                <c:pt idx="41">
                  <c:v>14.73</c:v>
                </c:pt>
                <c:pt idx="42">
                  <c:v>15.51</c:v>
                </c:pt>
                <c:pt idx="43">
                  <c:v>15.36</c:v>
                </c:pt>
                <c:pt idx="44">
                  <c:v>14.01</c:v>
                </c:pt>
                <c:pt idx="45">
                  <c:v>13.48</c:v>
                </c:pt>
                <c:pt idx="46">
                  <c:v>13.53</c:v>
                </c:pt>
                <c:pt idx="47">
                  <c:v>13.06</c:v>
                </c:pt>
                <c:pt idx="48">
                  <c:v>12.59</c:v>
                </c:pt>
                <c:pt idx="49">
                  <c:v>11.56</c:v>
                </c:pt>
                <c:pt idx="50">
                  <c:v>12.27</c:v>
                </c:pt>
                <c:pt idx="51">
                  <c:v>11.83</c:v>
                </c:pt>
                <c:pt idx="52">
                  <c:v>11.3</c:v>
                </c:pt>
                <c:pt idx="53">
                  <c:v>11.3</c:v>
                </c:pt>
                <c:pt idx="54">
                  <c:v>13.36</c:v>
                </c:pt>
                <c:pt idx="55">
                  <c:v>14.39</c:v>
                </c:pt>
                <c:pt idx="56">
                  <c:v>12.67</c:v>
                </c:pt>
                <c:pt idx="57">
                  <c:v>13.99</c:v>
                </c:pt>
                <c:pt idx="58">
                  <c:v>13.57</c:v>
                </c:pt>
                <c:pt idx="59">
                  <c:v>13.74</c:v>
                </c:pt>
                <c:pt idx="60">
                  <c:v>12.77</c:v>
                </c:pt>
                <c:pt idx="61">
                  <c:v>13.15</c:v>
                </c:pt>
                <c:pt idx="62">
                  <c:v>12.7</c:v>
                </c:pt>
                <c:pt idx="63">
                  <c:v>12.7</c:v>
                </c:pt>
                <c:pt idx="64">
                  <c:v>13.58</c:v>
                </c:pt>
                <c:pt idx="65">
                  <c:v>12.78</c:v>
                </c:pt>
                <c:pt idx="66">
                  <c:v>14.21</c:v>
                </c:pt>
                <c:pt idx="67">
                  <c:v>13.89</c:v>
                </c:pt>
                <c:pt idx="68">
                  <c:v>13.92</c:v>
                </c:pt>
                <c:pt idx="69">
                  <c:v>13.19</c:v>
                </c:pt>
                <c:pt idx="70">
                  <c:v>12.84</c:v>
                </c:pt>
                <c:pt idx="71">
                  <c:v>12.36</c:v>
                </c:pt>
                <c:pt idx="72">
                  <c:v>12.24</c:v>
                </c:pt>
                <c:pt idx="73">
                  <c:v>12.06</c:v>
                </c:pt>
                <c:pt idx="74">
                  <c:v>17.27</c:v>
                </c:pt>
                <c:pt idx="75">
                  <c:v>13.96</c:v>
                </c:pt>
                <c:pt idx="76">
                  <c:v>16.510000000000002</c:v>
                </c:pt>
                <c:pt idx="77">
                  <c:v>17.559999999999999</c:v>
                </c:pt>
                <c:pt idx="78">
                  <c:v>14.97</c:v>
                </c:pt>
                <c:pt idx="79">
                  <c:v>14.39</c:v>
                </c:pt>
                <c:pt idx="80">
                  <c:v>13.48</c:v>
                </c:pt>
                <c:pt idx="81">
                  <c:v>13.61</c:v>
                </c:pt>
                <c:pt idx="82">
                  <c:v>13.62</c:v>
                </c:pt>
                <c:pt idx="83">
                  <c:v>13.61</c:v>
                </c:pt>
                <c:pt idx="84">
                  <c:v>13.71</c:v>
                </c:pt>
                <c:pt idx="85">
                  <c:v>13.52</c:v>
                </c:pt>
                <c:pt idx="86">
                  <c:v>14.49</c:v>
                </c:pt>
                <c:pt idx="87">
                  <c:v>13.59</c:v>
                </c:pt>
                <c:pt idx="88">
                  <c:v>12.85</c:v>
                </c:pt>
                <c:pt idx="89">
                  <c:v>12.66</c:v>
                </c:pt>
                <c:pt idx="90">
                  <c:v>12.83</c:v>
                </c:pt>
                <c:pt idx="91">
                  <c:v>12.66</c:v>
                </c:pt>
                <c:pt idx="92">
                  <c:v>13.13</c:v>
                </c:pt>
                <c:pt idx="93">
                  <c:v>12.59</c:v>
                </c:pt>
                <c:pt idx="94">
                  <c:v>12.55</c:v>
                </c:pt>
                <c:pt idx="95">
                  <c:v>12.77</c:v>
                </c:pt>
                <c:pt idx="96">
                  <c:v>12.81</c:v>
                </c:pt>
                <c:pt idx="97">
                  <c:v>13.07</c:v>
                </c:pt>
                <c:pt idx="98">
                  <c:v>12.45</c:v>
                </c:pt>
                <c:pt idx="99">
                  <c:v>13.02</c:v>
                </c:pt>
                <c:pt idx="100">
                  <c:v>13.37</c:v>
                </c:pt>
                <c:pt idx="101">
                  <c:v>13.82</c:v>
                </c:pt>
                <c:pt idx="102">
                  <c:v>14.07</c:v>
                </c:pt>
                <c:pt idx="103">
                  <c:v>13.99</c:v>
                </c:pt>
                <c:pt idx="104">
                  <c:v>13.99</c:v>
                </c:pt>
                <c:pt idx="105">
                  <c:v>14.48</c:v>
                </c:pt>
                <c:pt idx="106">
                  <c:v>14.83</c:v>
                </c:pt>
                <c:pt idx="107">
                  <c:v>14.53</c:v>
                </c:pt>
                <c:pt idx="108">
                  <c:v>16.3</c:v>
                </c:pt>
                <c:pt idx="109">
                  <c:v>16.28</c:v>
                </c:pt>
                <c:pt idx="110">
                  <c:v>16.27</c:v>
                </c:pt>
                <c:pt idx="111">
                  <c:v>17.5</c:v>
                </c:pt>
                <c:pt idx="112">
                  <c:v>16.63</c:v>
                </c:pt>
                <c:pt idx="113">
                  <c:v>15.14</c:v>
                </c:pt>
                <c:pt idx="114">
                  <c:v>15.44</c:v>
                </c:pt>
                <c:pt idx="115">
                  <c:v>17.07</c:v>
                </c:pt>
                <c:pt idx="116">
                  <c:v>18.59</c:v>
                </c:pt>
                <c:pt idx="117">
                  <c:v>16.41</c:v>
                </c:pt>
                <c:pt idx="118">
                  <c:v>17.149999999999999</c:v>
                </c:pt>
                <c:pt idx="119">
                  <c:v>16.8</c:v>
                </c:pt>
                <c:pt idx="120">
                  <c:v>16.61</c:v>
                </c:pt>
                <c:pt idx="121">
                  <c:v>16.64</c:v>
                </c:pt>
                <c:pt idx="122">
                  <c:v>20.49</c:v>
                </c:pt>
                <c:pt idx="123">
                  <c:v>18.899999999999999</c:v>
                </c:pt>
                <c:pt idx="124">
                  <c:v>20.11</c:v>
                </c:pt>
                <c:pt idx="125">
                  <c:v>18.47</c:v>
                </c:pt>
                <c:pt idx="126">
                  <c:v>17.21</c:v>
                </c:pt>
                <c:pt idx="127">
                  <c:v>16.86</c:v>
                </c:pt>
                <c:pt idx="128">
                  <c:v>16.86</c:v>
                </c:pt>
                <c:pt idx="129">
                  <c:v>16.37</c:v>
                </c:pt>
                <c:pt idx="130">
                  <c:v>16.440000000000001</c:v>
                </c:pt>
                <c:pt idx="131">
                  <c:v>16.2</c:v>
                </c:pt>
                <c:pt idx="132">
                  <c:v>16.2</c:v>
                </c:pt>
                <c:pt idx="133">
                  <c:v>14.89</c:v>
                </c:pt>
                <c:pt idx="134">
                  <c:v>14.78</c:v>
                </c:pt>
                <c:pt idx="135">
                  <c:v>14.35</c:v>
                </c:pt>
                <c:pt idx="136">
                  <c:v>14.21</c:v>
                </c:pt>
                <c:pt idx="137">
                  <c:v>14.01</c:v>
                </c:pt>
                <c:pt idx="138">
                  <c:v>13.84</c:v>
                </c:pt>
                <c:pt idx="139">
                  <c:v>13.79</c:v>
                </c:pt>
                <c:pt idx="140">
                  <c:v>14.42</c:v>
                </c:pt>
                <c:pt idx="141">
                  <c:v>13.78</c:v>
                </c:pt>
                <c:pt idx="142">
                  <c:v>13.77</c:v>
                </c:pt>
                <c:pt idx="143">
                  <c:v>12.54</c:v>
                </c:pt>
                <c:pt idx="144">
                  <c:v>12.29</c:v>
                </c:pt>
                <c:pt idx="145">
                  <c:v>12.66</c:v>
                </c:pt>
                <c:pt idx="146">
                  <c:v>13.18</c:v>
                </c:pt>
                <c:pt idx="147">
                  <c:v>12.97</c:v>
                </c:pt>
                <c:pt idx="148">
                  <c:v>12.72</c:v>
                </c:pt>
                <c:pt idx="149">
                  <c:v>13.39</c:v>
                </c:pt>
                <c:pt idx="150">
                  <c:v>13.39</c:v>
                </c:pt>
                <c:pt idx="151">
                  <c:v>13.45</c:v>
                </c:pt>
                <c:pt idx="152">
                  <c:v>12.94</c:v>
                </c:pt>
                <c:pt idx="153">
                  <c:v>11.98</c:v>
                </c:pt>
                <c:pt idx="154">
                  <c:v>11.84</c:v>
                </c:pt>
                <c:pt idx="155">
                  <c:v>12.72</c:v>
                </c:pt>
                <c:pt idx="156">
                  <c:v>12.98</c:v>
                </c:pt>
                <c:pt idx="157">
                  <c:v>12.73</c:v>
                </c:pt>
                <c:pt idx="158">
                  <c:v>13.41</c:v>
                </c:pt>
                <c:pt idx="159">
                  <c:v>12.81</c:v>
                </c:pt>
                <c:pt idx="160">
                  <c:v>12.31</c:v>
                </c:pt>
                <c:pt idx="161">
                  <c:v>13.04</c:v>
                </c:pt>
                <c:pt idx="162">
                  <c:v>14.73</c:v>
                </c:pt>
                <c:pt idx="163">
                  <c:v>14.37</c:v>
                </c:pt>
                <c:pt idx="164">
                  <c:v>15.1</c:v>
                </c:pt>
                <c:pt idx="165">
                  <c:v>14.91</c:v>
                </c:pt>
                <c:pt idx="166">
                  <c:v>15.94</c:v>
                </c:pt>
                <c:pt idx="167">
                  <c:v>14.76</c:v>
                </c:pt>
                <c:pt idx="168">
                  <c:v>13.98</c:v>
                </c:pt>
                <c:pt idx="169">
                  <c:v>14.99</c:v>
                </c:pt>
                <c:pt idx="170">
                  <c:v>16.77</c:v>
                </c:pt>
                <c:pt idx="171">
                  <c:v>16.489999999999998</c:v>
                </c:pt>
                <c:pt idx="172">
                  <c:v>16.809999999999999</c:v>
                </c:pt>
                <c:pt idx="173">
                  <c:v>17.010000000000002</c:v>
                </c:pt>
                <c:pt idx="174">
                  <c:v>17.010000000000002</c:v>
                </c:pt>
                <c:pt idx="175">
                  <c:v>16.61</c:v>
                </c:pt>
                <c:pt idx="176">
                  <c:v>15.88</c:v>
                </c:pt>
                <c:pt idx="177">
                  <c:v>15.77</c:v>
                </c:pt>
                <c:pt idx="178">
                  <c:v>15.85</c:v>
                </c:pt>
                <c:pt idx="179">
                  <c:v>15.63</c:v>
                </c:pt>
                <c:pt idx="180">
                  <c:v>14.53</c:v>
                </c:pt>
                <c:pt idx="181">
                  <c:v>13.82</c:v>
                </c:pt>
                <c:pt idx="182">
                  <c:v>14.29</c:v>
                </c:pt>
                <c:pt idx="183">
                  <c:v>14.16</c:v>
                </c:pt>
                <c:pt idx="184">
                  <c:v>14.38</c:v>
                </c:pt>
                <c:pt idx="185">
                  <c:v>14.53</c:v>
                </c:pt>
                <c:pt idx="186">
                  <c:v>13.59</c:v>
                </c:pt>
                <c:pt idx="187">
                  <c:v>13.16</c:v>
                </c:pt>
                <c:pt idx="188">
                  <c:v>13.12</c:v>
                </c:pt>
                <c:pt idx="189">
                  <c:v>14.31</c:v>
                </c:pt>
                <c:pt idx="190">
                  <c:v>14.08</c:v>
                </c:pt>
                <c:pt idx="191">
                  <c:v>14.01</c:v>
                </c:pt>
                <c:pt idx="192">
                  <c:v>14.06</c:v>
                </c:pt>
                <c:pt idx="193">
                  <c:v>15.46</c:v>
                </c:pt>
                <c:pt idx="194">
                  <c:v>16.600000000000001</c:v>
                </c:pt>
                <c:pt idx="195">
                  <c:v>15.54</c:v>
                </c:pt>
                <c:pt idx="196">
                  <c:v>16.600000000000001</c:v>
                </c:pt>
                <c:pt idx="197">
                  <c:v>17.670000000000002</c:v>
                </c:pt>
                <c:pt idx="198">
                  <c:v>16.739999999999998</c:v>
                </c:pt>
                <c:pt idx="199">
                  <c:v>19.41</c:v>
                </c:pt>
                <c:pt idx="200">
                  <c:v>20.34</c:v>
                </c:pt>
                <c:pt idx="201">
                  <c:v>19.600000000000001</c:v>
                </c:pt>
                <c:pt idx="202">
                  <c:v>16.48</c:v>
                </c:pt>
                <c:pt idx="203">
                  <c:v>15.72</c:v>
                </c:pt>
                <c:pt idx="204">
                  <c:v>16.07</c:v>
                </c:pt>
                <c:pt idx="205">
                  <c:v>18.66</c:v>
                </c:pt>
                <c:pt idx="206">
                  <c:v>14.71</c:v>
                </c:pt>
                <c:pt idx="207">
                  <c:v>13.48</c:v>
                </c:pt>
                <c:pt idx="208">
                  <c:v>13.04</c:v>
                </c:pt>
                <c:pt idx="209">
                  <c:v>13.16</c:v>
                </c:pt>
                <c:pt idx="210">
                  <c:v>13.33</c:v>
                </c:pt>
                <c:pt idx="211">
                  <c:v>13.42</c:v>
                </c:pt>
                <c:pt idx="212">
                  <c:v>13.2</c:v>
                </c:pt>
                <c:pt idx="213">
                  <c:v>13.09</c:v>
                </c:pt>
                <c:pt idx="214">
                  <c:v>13.31</c:v>
                </c:pt>
                <c:pt idx="215">
                  <c:v>13.41</c:v>
                </c:pt>
                <c:pt idx="216">
                  <c:v>13.65</c:v>
                </c:pt>
                <c:pt idx="217">
                  <c:v>13.75</c:v>
                </c:pt>
                <c:pt idx="218">
                  <c:v>13.28</c:v>
                </c:pt>
                <c:pt idx="219">
                  <c:v>12.93</c:v>
                </c:pt>
                <c:pt idx="220">
                  <c:v>13.27</c:v>
                </c:pt>
                <c:pt idx="221">
                  <c:v>12.67</c:v>
                </c:pt>
                <c:pt idx="222">
                  <c:v>13.91</c:v>
                </c:pt>
                <c:pt idx="223">
                  <c:v>12.9</c:v>
                </c:pt>
                <c:pt idx="224">
                  <c:v>12.53</c:v>
                </c:pt>
                <c:pt idx="225">
                  <c:v>12.82</c:v>
                </c:pt>
                <c:pt idx="226">
                  <c:v>12.52</c:v>
                </c:pt>
                <c:pt idx="227">
                  <c:v>12.37</c:v>
                </c:pt>
                <c:pt idx="228">
                  <c:v>12.19</c:v>
                </c:pt>
                <c:pt idx="229">
                  <c:v>13.1</c:v>
                </c:pt>
                <c:pt idx="230">
                  <c:v>13.39</c:v>
                </c:pt>
                <c:pt idx="231">
                  <c:v>13.4</c:v>
                </c:pt>
                <c:pt idx="232">
                  <c:v>12.66</c:v>
                </c:pt>
                <c:pt idx="233">
                  <c:v>12.26</c:v>
                </c:pt>
                <c:pt idx="234">
                  <c:v>12.79</c:v>
                </c:pt>
                <c:pt idx="235">
                  <c:v>12.81</c:v>
                </c:pt>
                <c:pt idx="236">
                  <c:v>12.98</c:v>
                </c:pt>
                <c:pt idx="237">
                  <c:v>12.98</c:v>
                </c:pt>
                <c:pt idx="238">
                  <c:v>13.7</c:v>
                </c:pt>
                <c:pt idx="239">
                  <c:v>14.23</c:v>
                </c:pt>
                <c:pt idx="240">
                  <c:v>14.55</c:v>
                </c:pt>
                <c:pt idx="241">
                  <c:v>14.7</c:v>
                </c:pt>
                <c:pt idx="242">
                  <c:v>15.08</c:v>
                </c:pt>
                <c:pt idx="243">
                  <c:v>13.79</c:v>
                </c:pt>
                <c:pt idx="244">
                  <c:v>13.49</c:v>
                </c:pt>
                <c:pt idx="245">
                  <c:v>13.91</c:v>
                </c:pt>
                <c:pt idx="246">
                  <c:v>15.42</c:v>
                </c:pt>
                <c:pt idx="247">
                  <c:v>15.54</c:v>
                </c:pt>
                <c:pt idx="248">
                  <c:v>15.76</c:v>
                </c:pt>
                <c:pt idx="249">
                  <c:v>16.03</c:v>
                </c:pt>
                <c:pt idx="250">
                  <c:v>16.21</c:v>
                </c:pt>
                <c:pt idx="251">
                  <c:v>13.8</c:v>
                </c:pt>
                <c:pt idx="252">
                  <c:v>14.15</c:v>
                </c:pt>
                <c:pt idx="253">
                  <c:v>13.79</c:v>
                </c:pt>
                <c:pt idx="254">
                  <c:v>13.04</c:v>
                </c:pt>
                <c:pt idx="255">
                  <c:v>12.48</c:v>
                </c:pt>
                <c:pt idx="256">
                  <c:v>12.48</c:v>
                </c:pt>
                <c:pt idx="257">
                  <c:v>12.33</c:v>
                </c:pt>
                <c:pt idx="258">
                  <c:v>12.46</c:v>
                </c:pt>
                <c:pt idx="259">
                  <c:v>13.56</c:v>
                </c:pt>
                <c:pt idx="260">
                  <c:v>13.72</c:v>
                </c:pt>
                <c:pt idx="261">
                  <c:v>13.72</c:v>
                </c:pt>
                <c:pt idx="262">
                  <c:v>14.23</c:v>
                </c:pt>
                <c:pt idx="263">
                  <c:v>13.76</c:v>
                </c:pt>
                <c:pt idx="264">
                  <c:v>13.55</c:v>
                </c:pt>
                <c:pt idx="265">
                  <c:v>12.92</c:v>
                </c:pt>
                <c:pt idx="266">
                  <c:v>12.87</c:v>
                </c:pt>
                <c:pt idx="267">
                  <c:v>12.89</c:v>
                </c:pt>
                <c:pt idx="268">
                  <c:v>12.14</c:v>
                </c:pt>
                <c:pt idx="269">
                  <c:v>13.28</c:v>
                </c:pt>
                <c:pt idx="270">
                  <c:v>12.28</c:v>
                </c:pt>
                <c:pt idx="271">
                  <c:v>12.28</c:v>
                </c:pt>
                <c:pt idx="272">
                  <c:v>12.53</c:v>
                </c:pt>
                <c:pt idx="273">
                  <c:v>12.44</c:v>
                </c:pt>
                <c:pt idx="274">
                  <c:v>12.44</c:v>
                </c:pt>
                <c:pt idx="275">
                  <c:v>12.87</c:v>
                </c:pt>
                <c:pt idx="276">
                  <c:v>12.84</c:v>
                </c:pt>
                <c:pt idx="277">
                  <c:v>13.77</c:v>
                </c:pt>
                <c:pt idx="278">
                  <c:v>18.14</c:v>
                </c:pt>
                <c:pt idx="279">
                  <c:v>17.420000000000002</c:v>
                </c:pt>
                <c:pt idx="280">
                  <c:v>15.8</c:v>
                </c:pt>
                <c:pt idx="281">
                  <c:v>17.350000000000001</c:v>
                </c:pt>
                <c:pt idx="282">
                  <c:v>17.29</c:v>
                </c:pt>
                <c:pt idx="283">
                  <c:v>18.41</c:v>
                </c:pt>
                <c:pt idx="284">
                  <c:v>21.44</c:v>
                </c:pt>
                <c:pt idx="285">
                  <c:v>19.11</c:v>
                </c:pt>
                <c:pt idx="286">
                  <c:v>19.95</c:v>
                </c:pt>
                <c:pt idx="287">
                  <c:v>17.23</c:v>
                </c:pt>
                <c:pt idx="288">
                  <c:v>15.29</c:v>
                </c:pt>
                <c:pt idx="289">
                  <c:v>15.26</c:v>
                </c:pt>
                <c:pt idx="290">
                  <c:v>14.51</c:v>
                </c:pt>
                <c:pt idx="291">
                  <c:v>14.3</c:v>
                </c:pt>
                <c:pt idx="292">
                  <c:v>14.14</c:v>
                </c:pt>
                <c:pt idx="293">
                  <c:v>13.57</c:v>
                </c:pt>
                <c:pt idx="294">
                  <c:v>13.57</c:v>
                </c:pt>
                <c:pt idx="295">
                  <c:v>13.87</c:v>
                </c:pt>
                <c:pt idx="296">
                  <c:v>15.5</c:v>
                </c:pt>
                <c:pt idx="297">
                  <c:v>14.79</c:v>
                </c:pt>
                <c:pt idx="298">
                  <c:v>14.68</c:v>
                </c:pt>
                <c:pt idx="299">
                  <c:v>14.23</c:v>
                </c:pt>
                <c:pt idx="300">
                  <c:v>13.67</c:v>
                </c:pt>
                <c:pt idx="301">
                  <c:v>14.35</c:v>
                </c:pt>
                <c:pt idx="302">
                  <c:v>14.04</c:v>
                </c:pt>
                <c:pt idx="303">
                  <c:v>14</c:v>
                </c:pt>
                <c:pt idx="304">
                  <c:v>16</c:v>
                </c:pt>
                <c:pt idx="305">
                  <c:v>14.1</c:v>
                </c:pt>
                <c:pt idx="306">
                  <c:v>13.89</c:v>
                </c:pt>
                <c:pt idx="307">
                  <c:v>14.21</c:v>
                </c:pt>
                <c:pt idx="308">
                  <c:v>14.2</c:v>
                </c:pt>
                <c:pt idx="309">
                  <c:v>14.8</c:v>
                </c:pt>
                <c:pt idx="310">
                  <c:v>14.47</c:v>
                </c:pt>
                <c:pt idx="311">
                  <c:v>16.22</c:v>
                </c:pt>
                <c:pt idx="312">
                  <c:v>17.82</c:v>
                </c:pt>
                <c:pt idx="313">
                  <c:v>15.64</c:v>
                </c:pt>
                <c:pt idx="314">
                  <c:v>14.52</c:v>
                </c:pt>
                <c:pt idx="315">
                  <c:v>15.12</c:v>
                </c:pt>
                <c:pt idx="316">
                  <c:v>14.52</c:v>
                </c:pt>
                <c:pt idx="317">
                  <c:v>15</c:v>
                </c:pt>
                <c:pt idx="318">
                  <c:v>15.09</c:v>
                </c:pt>
                <c:pt idx="319">
                  <c:v>14.02</c:v>
                </c:pt>
                <c:pt idx="320">
                  <c:v>14.93</c:v>
                </c:pt>
                <c:pt idx="321">
                  <c:v>14.62</c:v>
                </c:pt>
                <c:pt idx="322">
                  <c:v>14.41</c:v>
                </c:pt>
                <c:pt idx="323">
                  <c:v>13.88</c:v>
                </c:pt>
                <c:pt idx="324">
                  <c:v>13.1</c:v>
                </c:pt>
                <c:pt idx="325">
                  <c:v>13.09</c:v>
                </c:pt>
                <c:pt idx="326">
                  <c:v>13.37</c:v>
                </c:pt>
                <c:pt idx="327">
                  <c:v>13.96</c:v>
                </c:pt>
                <c:pt idx="328">
                  <c:v>15.57</c:v>
                </c:pt>
                <c:pt idx="329">
                  <c:v>14.89</c:v>
                </c:pt>
                <c:pt idx="330">
                  <c:v>13.82</c:v>
                </c:pt>
                <c:pt idx="331">
                  <c:v>15.89</c:v>
                </c:pt>
                <c:pt idx="332">
                  <c:v>17.03</c:v>
                </c:pt>
                <c:pt idx="333">
                  <c:v>16.11</c:v>
                </c:pt>
                <c:pt idx="334">
                  <c:v>15.61</c:v>
                </c:pt>
                <c:pt idx="335">
                  <c:v>14.18</c:v>
                </c:pt>
                <c:pt idx="336">
                  <c:v>13.36</c:v>
                </c:pt>
                <c:pt idx="337">
                  <c:v>13.36</c:v>
                </c:pt>
                <c:pt idx="338">
                  <c:v>13.25</c:v>
                </c:pt>
                <c:pt idx="339">
                  <c:v>13.19</c:v>
                </c:pt>
                <c:pt idx="340">
                  <c:v>13.27</c:v>
                </c:pt>
                <c:pt idx="341">
                  <c:v>13.32</c:v>
                </c:pt>
                <c:pt idx="342">
                  <c:v>14.06</c:v>
                </c:pt>
                <c:pt idx="343">
                  <c:v>13.97</c:v>
                </c:pt>
                <c:pt idx="344">
                  <c:v>13.71</c:v>
                </c:pt>
                <c:pt idx="345">
                  <c:v>13.41</c:v>
                </c:pt>
                <c:pt idx="346">
                  <c:v>13.25</c:v>
                </c:pt>
                <c:pt idx="347">
                  <c:v>12.91</c:v>
                </c:pt>
                <c:pt idx="348">
                  <c:v>13.29</c:v>
                </c:pt>
                <c:pt idx="349">
                  <c:v>13.8</c:v>
                </c:pt>
                <c:pt idx="350">
                  <c:v>13.4</c:v>
                </c:pt>
                <c:pt idx="351">
                  <c:v>13.43</c:v>
                </c:pt>
                <c:pt idx="352">
                  <c:v>12.92</c:v>
                </c:pt>
                <c:pt idx="353">
                  <c:v>12.23</c:v>
                </c:pt>
                <c:pt idx="354">
                  <c:v>12.13</c:v>
                </c:pt>
                <c:pt idx="355">
                  <c:v>12.17</c:v>
                </c:pt>
                <c:pt idx="356">
                  <c:v>13.17</c:v>
                </c:pt>
                <c:pt idx="357">
                  <c:v>12.44</c:v>
                </c:pt>
                <c:pt idx="358">
                  <c:v>12.42</c:v>
                </c:pt>
                <c:pt idx="359">
                  <c:v>12.96</c:v>
                </c:pt>
                <c:pt idx="360">
                  <c:v>11.91</c:v>
                </c:pt>
                <c:pt idx="361">
                  <c:v>12.03</c:v>
                </c:pt>
                <c:pt idx="362">
                  <c:v>11.36</c:v>
                </c:pt>
                <c:pt idx="363">
                  <c:v>11.36</c:v>
                </c:pt>
                <c:pt idx="364">
                  <c:v>11.51</c:v>
                </c:pt>
                <c:pt idx="365">
                  <c:v>11.68</c:v>
                </c:pt>
                <c:pt idx="366">
                  <c:v>11.57</c:v>
                </c:pt>
                <c:pt idx="367">
                  <c:v>11.4</c:v>
                </c:pt>
                <c:pt idx="368">
                  <c:v>11.58</c:v>
                </c:pt>
                <c:pt idx="369">
                  <c:v>11.87</c:v>
                </c:pt>
                <c:pt idx="370">
                  <c:v>12.08</c:v>
                </c:pt>
                <c:pt idx="371">
                  <c:v>11.68</c:v>
                </c:pt>
                <c:pt idx="372">
                  <c:v>10.73</c:v>
                </c:pt>
                <c:pt idx="373">
                  <c:v>11.15</c:v>
                </c:pt>
                <c:pt idx="374">
                  <c:v>10.99</c:v>
                </c:pt>
                <c:pt idx="375">
                  <c:v>11.6</c:v>
                </c:pt>
                <c:pt idx="376">
                  <c:v>12.56</c:v>
                </c:pt>
                <c:pt idx="377">
                  <c:v>12.18</c:v>
                </c:pt>
                <c:pt idx="378">
                  <c:v>12.65</c:v>
                </c:pt>
                <c:pt idx="379">
                  <c:v>12.06</c:v>
                </c:pt>
                <c:pt idx="380">
                  <c:v>10.61</c:v>
                </c:pt>
                <c:pt idx="381">
                  <c:v>10.62</c:v>
                </c:pt>
                <c:pt idx="382">
                  <c:v>10.85</c:v>
                </c:pt>
                <c:pt idx="383">
                  <c:v>10.98</c:v>
                </c:pt>
                <c:pt idx="384">
                  <c:v>12.13</c:v>
                </c:pt>
                <c:pt idx="385">
                  <c:v>11.59</c:v>
                </c:pt>
                <c:pt idx="386">
                  <c:v>11.63</c:v>
                </c:pt>
                <c:pt idx="387">
                  <c:v>11.26</c:v>
                </c:pt>
                <c:pt idx="388">
                  <c:v>11.57</c:v>
                </c:pt>
                <c:pt idx="389">
                  <c:v>11.15</c:v>
                </c:pt>
                <c:pt idx="390">
                  <c:v>10.82</c:v>
                </c:pt>
                <c:pt idx="391">
                  <c:v>10.32</c:v>
                </c:pt>
                <c:pt idx="392">
                  <c:v>10.32</c:v>
                </c:pt>
                <c:pt idx="393">
                  <c:v>11.33</c:v>
                </c:pt>
                <c:pt idx="394">
                  <c:v>11.98</c:v>
                </c:pt>
                <c:pt idx="395">
                  <c:v>11.65</c:v>
                </c:pt>
                <c:pt idx="396">
                  <c:v>12.59</c:v>
                </c:pt>
                <c:pt idx="397">
                  <c:v>12.08</c:v>
                </c:pt>
                <c:pt idx="398">
                  <c:v>11.82</c:v>
                </c:pt>
                <c:pt idx="399">
                  <c:v>11.96</c:v>
                </c:pt>
                <c:pt idx="400">
                  <c:v>11</c:v>
                </c:pt>
                <c:pt idx="401">
                  <c:v>14.54</c:v>
                </c:pt>
                <c:pt idx="402">
                  <c:v>12.06</c:v>
                </c:pt>
                <c:pt idx="403">
                  <c:v>12.81</c:v>
                </c:pt>
                <c:pt idx="404">
                  <c:v>12.24</c:v>
                </c:pt>
                <c:pt idx="405">
                  <c:v>11.52</c:v>
                </c:pt>
                <c:pt idx="406">
                  <c:v>11.84</c:v>
                </c:pt>
                <c:pt idx="407">
                  <c:v>12.69</c:v>
                </c:pt>
                <c:pt idx="408">
                  <c:v>12.56</c:v>
                </c:pt>
                <c:pt idx="409">
                  <c:v>13.28</c:v>
                </c:pt>
                <c:pt idx="410">
                  <c:v>13.33</c:v>
                </c:pt>
                <c:pt idx="411">
                  <c:v>16.95</c:v>
                </c:pt>
                <c:pt idx="412">
                  <c:v>17.03</c:v>
                </c:pt>
                <c:pt idx="413">
                  <c:v>15.12</c:v>
                </c:pt>
                <c:pt idx="414">
                  <c:v>16.87</c:v>
                </c:pt>
                <c:pt idx="415">
                  <c:v>16.37</c:v>
                </c:pt>
                <c:pt idx="416">
                  <c:v>16.66</c:v>
                </c:pt>
                <c:pt idx="417">
                  <c:v>15.77</c:v>
                </c:pt>
                <c:pt idx="418">
                  <c:v>14.23</c:v>
                </c:pt>
                <c:pt idx="419">
                  <c:v>14.13</c:v>
                </c:pt>
                <c:pt idx="420">
                  <c:v>12.9</c:v>
                </c:pt>
                <c:pt idx="421">
                  <c:v>12.42</c:v>
                </c:pt>
                <c:pt idx="422">
                  <c:v>13.15</c:v>
                </c:pt>
                <c:pt idx="423">
                  <c:v>12.32</c:v>
                </c:pt>
                <c:pt idx="424">
                  <c:v>12.21</c:v>
                </c:pt>
                <c:pt idx="425">
                  <c:v>11.78</c:v>
                </c:pt>
                <c:pt idx="426">
                  <c:v>11.76</c:v>
                </c:pt>
                <c:pt idx="427">
                  <c:v>11.47</c:v>
                </c:pt>
                <c:pt idx="428">
                  <c:v>11.7</c:v>
                </c:pt>
                <c:pt idx="429">
                  <c:v>11.63</c:v>
                </c:pt>
                <c:pt idx="430">
                  <c:v>11.78</c:v>
                </c:pt>
                <c:pt idx="431">
                  <c:v>12.05</c:v>
                </c:pt>
                <c:pt idx="432">
                  <c:v>11.98</c:v>
                </c:pt>
                <c:pt idx="433">
                  <c:v>11.98</c:v>
                </c:pt>
                <c:pt idx="434">
                  <c:v>12.25</c:v>
                </c:pt>
                <c:pt idx="435">
                  <c:v>12.36</c:v>
                </c:pt>
                <c:pt idx="436">
                  <c:v>12.64</c:v>
                </c:pt>
                <c:pt idx="437">
                  <c:v>12.09</c:v>
                </c:pt>
                <c:pt idx="438">
                  <c:v>12.66</c:v>
                </c:pt>
                <c:pt idx="439">
                  <c:v>13.5</c:v>
                </c:pt>
                <c:pt idx="440">
                  <c:v>12.88</c:v>
                </c:pt>
                <c:pt idx="441">
                  <c:v>12.8</c:v>
                </c:pt>
                <c:pt idx="442">
                  <c:v>13.31</c:v>
                </c:pt>
                <c:pt idx="443">
                  <c:v>14.12</c:v>
                </c:pt>
                <c:pt idx="444">
                  <c:v>12.73</c:v>
                </c:pt>
                <c:pt idx="445">
                  <c:v>12.65</c:v>
                </c:pt>
                <c:pt idx="446">
                  <c:v>12.03</c:v>
                </c:pt>
                <c:pt idx="447">
                  <c:v>12.11</c:v>
                </c:pt>
                <c:pt idx="448">
                  <c:v>13.69</c:v>
                </c:pt>
                <c:pt idx="449">
                  <c:v>14.93</c:v>
                </c:pt>
                <c:pt idx="450">
                  <c:v>13.27</c:v>
                </c:pt>
                <c:pt idx="451">
                  <c:v>15.64</c:v>
                </c:pt>
                <c:pt idx="452">
                  <c:v>14.85</c:v>
                </c:pt>
                <c:pt idx="453">
                  <c:v>15.98</c:v>
                </c:pt>
                <c:pt idx="454">
                  <c:v>16.309999999999999</c:v>
                </c:pt>
                <c:pt idx="455">
                  <c:v>16.71</c:v>
                </c:pt>
                <c:pt idx="456">
                  <c:v>16.16</c:v>
                </c:pt>
                <c:pt idx="457">
                  <c:v>14.55</c:v>
                </c:pt>
                <c:pt idx="458">
                  <c:v>15.46</c:v>
                </c:pt>
                <c:pt idx="459">
                  <c:v>17.2</c:v>
                </c:pt>
                <c:pt idx="460">
                  <c:v>15.11</c:v>
                </c:pt>
                <c:pt idx="461">
                  <c:v>18.760000000000002</c:v>
                </c:pt>
                <c:pt idx="462">
                  <c:v>21.24</c:v>
                </c:pt>
                <c:pt idx="463">
                  <c:v>24.64</c:v>
                </c:pt>
                <c:pt idx="464">
                  <c:v>22.79</c:v>
                </c:pt>
                <c:pt idx="465">
                  <c:v>26.25</c:v>
                </c:pt>
                <c:pt idx="466">
                  <c:v>25.2</c:v>
                </c:pt>
                <c:pt idx="467">
                  <c:v>21.99</c:v>
                </c:pt>
                <c:pt idx="468">
                  <c:v>18.57</c:v>
                </c:pt>
                <c:pt idx="469">
                  <c:v>16.079999999999998</c:v>
                </c:pt>
                <c:pt idx="470">
                  <c:v>17.87</c:v>
                </c:pt>
                <c:pt idx="471">
                  <c:v>16.53</c:v>
                </c:pt>
                <c:pt idx="472">
                  <c:v>16.11</c:v>
                </c:pt>
                <c:pt idx="473">
                  <c:v>16.04</c:v>
                </c:pt>
                <c:pt idx="474">
                  <c:v>14.39</c:v>
                </c:pt>
                <c:pt idx="475">
                  <c:v>15.15</c:v>
                </c:pt>
                <c:pt idx="476">
                  <c:v>14.52</c:v>
                </c:pt>
                <c:pt idx="477">
                  <c:v>14.03</c:v>
                </c:pt>
                <c:pt idx="478">
                  <c:v>14.73</c:v>
                </c:pt>
                <c:pt idx="479">
                  <c:v>14.89</c:v>
                </c:pt>
                <c:pt idx="480">
                  <c:v>14.17</c:v>
                </c:pt>
                <c:pt idx="481">
                  <c:v>13.67</c:v>
                </c:pt>
                <c:pt idx="482">
                  <c:v>13.12</c:v>
                </c:pt>
                <c:pt idx="483">
                  <c:v>12.67</c:v>
                </c:pt>
                <c:pt idx="484">
                  <c:v>12.92</c:v>
                </c:pt>
                <c:pt idx="485">
                  <c:v>13.02</c:v>
                </c:pt>
                <c:pt idx="486">
                  <c:v>13.79</c:v>
                </c:pt>
                <c:pt idx="487">
                  <c:v>13.31</c:v>
                </c:pt>
                <c:pt idx="488">
                  <c:v>13.99</c:v>
                </c:pt>
                <c:pt idx="489">
                  <c:v>13.86</c:v>
                </c:pt>
                <c:pt idx="490">
                  <c:v>13.96</c:v>
                </c:pt>
                <c:pt idx="491">
                  <c:v>13.58</c:v>
                </c:pt>
                <c:pt idx="492">
                  <c:v>12.9</c:v>
                </c:pt>
                <c:pt idx="493">
                  <c:v>12.62</c:v>
                </c:pt>
                <c:pt idx="494">
                  <c:v>12.25</c:v>
                </c:pt>
                <c:pt idx="495">
                  <c:v>12.07</c:v>
                </c:pt>
                <c:pt idx="496">
                  <c:v>12.07</c:v>
                </c:pt>
                <c:pt idx="497">
                  <c:v>13.33</c:v>
                </c:pt>
                <c:pt idx="498">
                  <c:v>14.29</c:v>
                </c:pt>
                <c:pt idx="499">
                  <c:v>12.85</c:v>
                </c:pt>
                <c:pt idx="500">
                  <c:v>12.47</c:v>
                </c:pt>
                <c:pt idx="501">
                  <c:v>12.38</c:v>
                </c:pt>
                <c:pt idx="502">
                  <c:v>11.82</c:v>
                </c:pt>
                <c:pt idx="503">
                  <c:v>14.21</c:v>
                </c:pt>
                <c:pt idx="504">
                  <c:v>14.89</c:v>
                </c:pt>
                <c:pt idx="505">
                  <c:v>18.53</c:v>
                </c:pt>
                <c:pt idx="506">
                  <c:v>20.079999999999998</c:v>
                </c:pt>
                <c:pt idx="507">
                  <c:v>21.08</c:v>
                </c:pt>
                <c:pt idx="508">
                  <c:v>20.420000000000002</c:v>
                </c:pt>
                <c:pt idx="509">
                  <c:v>23.57</c:v>
                </c:pt>
                <c:pt idx="510">
                  <c:v>19.440000000000001</c:v>
                </c:pt>
                <c:pt idx="511">
                  <c:v>16.809999999999999</c:v>
                </c:pt>
                <c:pt idx="512">
                  <c:v>16.489999999999998</c:v>
                </c:pt>
                <c:pt idx="513">
                  <c:v>15.25</c:v>
                </c:pt>
                <c:pt idx="514">
                  <c:v>14.8</c:v>
                </c:pt>
                <c:pt idx="515">
                  <c:v>14.37</c:v>
                </c:pt>
                <c:pt idx="516">
                  <c:v>14.37</c:v>
                </c:pt>
                <c:pt idx="517">
                  <c:v>14.5</c:v>
                </c:pt>
                <c:pt idx="518">
                  <c:v>15.06</c:v>
                </c:pt>
                <c:pt idx="519">
                  <c:v>15.92</c:v>
                </c:pt>
                <c:pt idx="520">
                  <c:v>19.2</c:v>
                </c:pt>
                <c:pt idx="521">
                  <c:v>19.2</c:v>
                </c:pt>
                <c:pt idx="522">
                  <c:v>17.79</c:v>
                </c:pt>
                <c:pt idx="523">
                  <c:v>19.920000000000002</c:v>
                </c:pt>
                <c:pt idx="524">
                  <c:v>21.12</c:v>
                </c:pt>
                <c:pt idx="525">
                  <c:v>19.309999999999999</c:v>
                </c:pt>
                <c:pt idx="526">
                  <c:v>17.010000000000002</c:v>
                </c:pt>
                <c:pt idx="527">
                  <c:v>17.55</c:v>
                </c:pt>
                <c:pt idx="528">
                  <c:v>19.600000000000001</c:v>
                </c:pt>
                <c:pt idx="529">
                  <c:v>20.56</c:v>
                </c:pt>
                <c:pt idx="530">
                  <c:v>21.48</c:v>
                </c:pt>
                <c:pt idx="531">
                  <c:v>22.39</c:v>
                </c:pt>
                <c:pt idx="532">
                  <c:v>20.95</c:v>
                </c:pt>
                <c:pt idx="533">
                  <c:v>20.95</c:v>
                </c:pt>
                <c:pt idx="534">
                  <c:v>19.89</c:v>
                </c:pt>
                <c:pt idx="535">
                  <c:v>18.850000000000001</c:v>
                </c:pt>
                <c:pt idx="536">
                  <c:v>16.399999999999999</c:v>
                </c:pt>
                <c:pt idx="537">
                  <c:v>16.66</c:v>
                </c:pt>
                <c:pt idx="538">
                  <c:v>15.52</c:v>
                </c:pt>
                <c:pt idx="539">
                  <c:v>17.22</c:v>
                </c:pt>
                <c:pt idx="540">
                  <c:v>20.440000000000001</c:v>
                </c:pt>
                <c:pt idx="541">
                  <c:v>18.760000000000002</c:v>
                </c:pt>
                <c:pt idx="542">
                  <c:v>20.97</c:v>
                </c:pt>
                <c:pt idx="543">
                  <c:v>19.43</c:v>
                </c:pt>
                <c:pt idx="544">
                  <c:v>17.329999999999998</c:v>
                </c:pt>
                <c:pt idx="545">
                  <c:v>18.329999999999998</c:v>
                </c:pt>
                <c:pt idx="546">
                  <c:v>16.850000000000001</c:v>
                </c:pt>
                <c:pt idx="547">
                  <c:v>17.29</c:v>
                </c:pt>
                <c:pt idx="548">
                  <c:v>18.55</c:v>
                </c:pt>
                <c:pt idx="549">
                  <c:v>17.23</c:v>
                </c:pt>
                <c:pt idx="550">
                  <c:v>16.96</c:v>
                </c:pt>
                <c:pt idx="551">
                  <c:v>15.34</c:v>
                </c:pt>
                <c:pt idx="552">
                  <c:v>14.69</c:v>
                </c:pt>
                <c:pt idx="553">
                  <c:v>14.69</c:v>
                </c:pt>
                <c:pt idx="554">
                  <c:v>15.8</c:v>
                </c:pt>
                <c:pt idx="555">
                  <c:v>15.45</c:v>
                </c:pt>
                <c:pt idx="556">
                  <c:v>15.29</c:v>
                </c:pt>
                <c:pt idx="557">
                  <c:v>14.3</c:v>
                </c:pt>
                <c:pt idx="558">
                  <c:v>14.56</c:v>
                </c:pt>
                <c:pt idx="559">
                  <c:v>13.69</c:v>
                </c:pt>
                <c:pt idx="560">
                  <c:v>13.84</c:v>
                </c:pt>
                <c:pt idx="561">
                  <c:v>13.91</c:v>
                </c:pt>
                <c:pt idx="562">
                  <c:v>13.34</c:v>
                </c:pt>
                <c:pt idx="563">
                  <c:v>13.04</c:v>
                </c:pt>
                <c:pt idx="564">
                  <c:v>13.86</c:v>
                </c:pt>
                <c:pt idx="565">
                  <c:v>14.23</c:v>
                </c:pt>
                <c:pt idx="566">
                  <c:v>14.04</c:v>
                </c:pt>
                <c:pt idx="567">
                  <c:v>15.2</c:v>
                </c:pt>
                <c:pt idx="568">
                  <c:v>15.06</c:v>
                </c:pt>
                <c:pt idx="569">
                  <c:v>16.690000000000001</c:v>
                </c:pt>
                <c:pt idx="570">
                  <c:v>16.87</c:v>
                </c:pt>
                <c:pt idx="571">
                  <c:v>15.42</c:v>
                </c:pt>
                <c:pt idx="572">
                  <c:v>16</c:v>
                </c:pt>
                <c:pt idx="573">
                  <c:v>15.61</c:v>
                </c:pt>
                <c:pt idx="574">
                  <c:v>15.66</c:v>
                </c:pt>
                <c:pt idx="575">
                  <c:v>13.97</c:v>
                </c:pt>
                <c:pt idx="576">
                  <c:v>14.07</c:v>
                </c:pt>
                <c:pt idx="577">
                  <c:v>13.02</c:v>
                </c:pt>
                <c:pt idx="578">
                  <c:v>13.41</c:v>
                </c:pt>
                <c:pt idx="579">
                  <c:v>13.62</c:v>
                </c:pt>
                <c:pt idx="580">
                  <c:v>15.44</c:v>
                </c:pt>
                <c:pt idx="581">
                  <c:v>15.8</c:v>
                </c:pt>
                <c:pt idx="582">
                  <c:v>15.07</c:v>
                </c:pt>
                <c:pt idx="583">
                  <c:v>14.51</c:v>
                </c:pt>
                <c:pt idx="584">
                  <c:v>15.29</c:v>
                </c:pt>
                <c:pt idx="585">
                  <c:v>15.11</c:v>
                </c:pt>
                <c:pt idx="586">
                  <c:v>14.67</c:v>
                </c:pt>
                <c:pt idx="587">
                  <c:v>14.67</c:v>
                </c:pt>
                <c:pt idx="588">
                  <c:v>14.74</c:v>
                </c:pt>
                <c:pt idx="589">
                  <c:v>14.78</c:v>
                </c:pt>
                <c:pt idx="590">
                  <c:v>13.98</c:v>
                </c:pt>
                <c:pt idx="591">
                  <c:v>13.09</c:v>
                </c:pt>
                <c:pt idx="592">
                  <c:v>12.58</c:v>
                </c:pt>
                <c:pt idx="593">
                  <c:v>13.94</c:v>
                </c:pt>
                <c:pt idx="594">
                  <c:v>13.67</c:v>
                </c:pt>
                <c:pt idx="595">
                  <c:v>12.84</c:v>
                </c:pt>
                <c:pt idx="596">
                  <c:v>12.6</c:v>
                </c:pt>
                <c:pt idx="597">
                  <c:v>13.89</c:v>
                </c:pt>
                <c:pt idx="598">
                  <c:v>13.3</c:v>
                </c:pt>
                <c:pt idx="599">
                  <c:v>13.25</c:v>
                </c:pt>
                <c:pt idx="600">
                  <c:v>12.71</c:v>
                </c:pt>
                <c:pt idx="601">
                  <c:v>12.48</c:v>
                </c:pt>
                <c:pt idx="602">
                  <c:v>12.29</c:v>
                </c:pt>
                <c:pt idx="603">
                  <c:v>13.12</c:v>
                </c:pt>
                <c:pt idx="604">
                  <c:v>12.41</c:v>
                </c:pt>
                <c:pt idx="605">
                  <c:v>13.39</c:v>
                </c:pt>
                <c:pt idx="606">
                  <c:v>14.55</c:v>
                </c:pt>
                <c:pt idx="607">
                  <c:v>12.7</c:v>
                </c:pt>
                <c:pt idx="608">
                  <c:v>12.85</c:v>
                </c:pt>
                <c:pt idx="609">
                  <c:v>14.31</c:v>
                </c:pt>
                <c:pt idx="610">
                  <c:v>15.15</c:v>
                </c:pt>
                <c:pt idx="611">
                  <c:v>15.13</c:v>
                </c:pt>
                <c:pt idx="612">
                  <c:v>12.86</c:v>
                </c:pt>
                <c:pt idx="613">
                  <c:v>13.85</c:v>
                </c:pt>
                <c:pt idx="614">
                  <c:v>13.86</c:v>
                </c:pt>
                <c:pt idx="615">
                  <c:v>13.76</c:v>
                </c:pt>
                <c:pt idx="616">
                  <c:v>12.74</c:v>
                </c:pt>
                <c:pt idx="617">
                  <c:v>12.38</c:v>
                </c:pt>
                <c:pt idx="618">
                  <c:v>12.73</c:v>
                </c:pt>
                <c:pt idx="619">
                  <c:v>12.85</c:v>
                </c:pt>
                <c:pt idx="620">
                  <c:v>12.88</c:v>
                </c:pt>
                <c:pt idx="621">
                  <c:v>12.11</c:v>
                </c:pt>
                <c:pt idx="622">
                  <c:v>12.13</c:v>
                </c:pt>
                <c:pt idx="623">
                  <c:v>12.13</c:v>
                </c:pt>
                <c:pt idx="624">
                  <c:v>14.06</c:v>
                </c:pt>
                <c:pt idx="625">
                  <c:v>13.27</c:v>
                </c:pt>
                <c:pt idx="626">
                  <c:v>13.31</c:v>
                </c:pt>
                <c:pt idx="627">
                  <c:v>13.84</c:v>
                </c:pt>
                <c:pt idx="628">
                  <c:v>13.97</c:v>
                </c:pt>
                <c:pt idx="629">
                  <c:v>14.24</c:v>
                </c:pt>
                <c:pt idx="630">
                  <c:v>13.66</c:v>
                </c:pt>
                <c:pt idx="631">
                  <c:v>14.71</c:v>
                </c:pt>
                <c:pt idx="632">
                  <c:v>14.21</c:v>
                </c:pt>
                <c:pt idx="633">
                  <c:v>15.29</c:v>
                </c:pt>
                <c:pt idx="634">
                  <c:v>14.47</c:v>
                </c:pt>
                <c:pt idx="635">
                  <c:v>13.22</c:v>
                </c:pt>
                <c:pt idx="636">
                  <c:v>12.85</c:v>
                </c:pt>
                <c:pt idx="637">
                  <c:v>13.78</c:v>
                </c:pt>
                <c:pt idx="638">
                  <c:v>15.39</c:v>
                </c:pt>
                <c:pt idx="639">
                  <c:v>14.81</c:v>
                </c:pt>
                <c:pt idx="640">
                  <c:v>14.5</c:v>
                </c:pt>
                <c:pt idx="641">
                  <c:v>13.19</c:v>
                </c:pt>
                <c:pt idx="642">
                  <c:v>13.96</c:v>
                </c:pt>
                <c:pt idx="643">
                  <c:v>12.74</c:v>
                </c:pt>
                <c:pt idx="644">
                  <c:v>12.11</c:v>
                </c:pt>
                <c:pt idx="645">
                  <c:v>13.26</c:v>
                </c:pt>
                <c:pt idx="646">
                  <c:v>14.01</c:v>
                </c:pt>
                <c:pt idx="647">
                  <c:v>14.02</c:v>
                </c:pt>
                <c:pt idx="648">
                  <c:v>18.850000000000001</c:v>
                </c:pt>
                <c:pt idx="649">
                  <c:v>18.23</c:v>
                </c:pt>
                <c:pt idx="650">
                  <c:v>16.09</c:v>
                </c:pt>
                <c:pt idx="651">
                  <c:v>16.79</c:v>
                </c:pt>
                <c:pt idx="652">
                  <c:v>16.79</c:v>
                </c:pt>
                <c:pt idx="653">
                  <c:v>17.010000000000002</c:v>
                </c:pt>
                <c:pt idx="654">
                  <c:v>16.09</c:v>
                </c:pt>
                <c:pt idx="655">
                  <c:v>19.66</c:v>
                </c:pt>
                <c:pt idx="656">
                  <c:v>19.97</c:v>
                </c:pt>
                <c:pt idx="657">
                  <c:v>16.829999999999998</c:v>
                </c:pt>
                <c:pt idx="658">
                  <c:v>13.9</c:v>
                </c:pt>
                <c:pt idx="659">
                  <c:v>13.37</c:v>
                </c:pt>
                <c:pt idx="660">
                  <c:v>13.23</c:v>
                </c:pt>
                <c:pt idx="661">
                  <c:v>12.11</c:v>
                </c:pt>
                <c:pt idx="662">
                  <c:v>11.95</c:v>
                </c:pt>
                <c:pt idx="663">
                  <c:v>12.25</c:v>
                </c:pt>
                <c:pt idx="664">
                  <c:v>12.22</c:v>
                </c:pt>
                <c:pt idx="665">
                  <c:v>12.12</c:v>
                </c:pt>
                <c:pt idx="666">
                  <c:v>12.64</c:v>
                </c:pt>
                <c:pt idx="667">
                  <c:v>13.74</c:v>
                </c:pt>
                <c:pt idx="668">
                  <c:v>15.6</c:v>
                </c:pt>
                <c:pt idx="669">
                  <c:v>13.44</c:v>
                </c:pt>
                <c:pt idx="670">
                  <c:v>12.5</c:v>
                </c:pt>
                <c:pt idx="671">
                  <c:v>12.13</c:v>
                </c:pt>
                <c:pt idx="672">
                  <c:v>12.12</c:v>
                </c:pt>
                <c:pt idx="673">
                  <c:v>12.56</c:v>
                </c:pt>
                <c:pt idx="674">
                  <c:v>13</c:v>
                </c:pt>
                <c:pt idx="675">
                  <c:v>12.51</c:v>
                </c:pt>
                <c:pt idx="676">
                  <c:v>13.77</c:v>
                </c:pt>
                <c:pt idx="677">
                  <c:v>13.39</c:v>
                </c:pt>
                <c:pt idx="678">
                  <c:v>12.23</c:v>
                </c:pt>
                <c:pt idx="679">
                  <c:v>13.71</c:v>
                </c:pt>
                <c:pt idx="680">
                  <c:v>13.61</c:v>
                </c:pt>
                <c:pt idx="681">
                  <c:v>13.49</c:v>
                </c:pt>
                <c:pt idx="682">
                  <c:v>12.83</c:v>
                </c:pt>
                <c:pt idx="683">
                  <c:v>13.02</c:v>
                </c:pt>
                <c:pt idx="684">
                  <c:v>13.79</c:v>
                </c:pt>
                <c:pt idx="685">
                  <c:v>15.25</c:v>
                </c:pt>
                <c:pt idx="686">
                  <c:v>19.14</c:v>
                </c:pt>
                <c:pt idx="687">
                  <c:v>28.03</c:v>
                </c:pt>
                <c:pt idx="688">
                  <c:v>40.74</c:v>
                </c:pt>
                <c:pt idx="689">
                  <c:v>36.020000000000003</c:v>
                </c:pt>
                <c:pt idx="690">
                  <c:v>30.32</c:v>
                </c:pt>
                <c:pt idx="691">
                  <c:v>26.1</c:v>
                </c:pt>
                <c:pt idx="692">
                  <c:v>26.05</c:v>
                </c:pt>
                <c:pt idx="693">
                  <c:v>28.43</c:v>
                </c:pt>
                <c:pt idx="694">
                  <c:v>31.4</c:v>
                </c:pt>
                <c:pt idx="695">
                  <c:v>26.09</c:v>
                </c:pt>
                <c:pt idx="696">
                  <c:v>25.61</c:v>
                </c:pt>
                <c:pt idx="697">
                  <c:v>27.8</c:v>
                </c:pt>
                <c:pt idx="698">
                  <c:v>27.8</c:v>
                </c:pt>
                <c:pt idx="699">
                  <c:v>24.9</c:v>
                </c:pt>
                <c:pt idx="700">
                  <c:v>26.23</c:v>
                </c:pt>
                <c:pt idx="701">
                  <c:v>24.37</c:v>
                </c:pt>
                <c:pt idx="702">
                  <c:v>23.2</c:v>
                </c:pt>
                <c:pt idx="703">
                  <c:v>24.25</c:v>
                </c:pt>
                <c:pt idx="704">
                  <c:v>22.54</c:v>
                </c:pt>
                <c:pt idx="705">
                  <c:v>21.35</c:v>
                </c:pt>
                <c:pt idx="706">
                  <c:v>21.14</c:v>
                </c:pt>
                <c:pt idx="707">
                  <c:v>22.28</c:v>
                </c:pt>
                <c:pt idx="708">
                  <c:v>20.14</c:v>
                </c:pt>
                <c:pt idx="709">
                  <c:v>22.44</c:v>
                </c:pt>
                <c:pt idx="710">
                  <c:v>22.13</c:v>
                </c:pt>
                <c:pt idx="711">
                  <c:v>23.47</c:v>
                </c:pt>
                <c:pt idx="712">
                  <c:v>23.62</c:v>
                </c:pt>
                <c:pt idx="713">
                  <c:v>27.63</c:v>
                </c:pt>
                <c:pt idx="714">
                  <c:v>26.83</c:v>
                </c:pt>
                <c:pt idx="715">
                  <c:v>24.5</c:v>
                </c:pt>
                <c:pt idx="716">
                  <c:v>22.55</c:v>
                </c:pt>
                <c:pt idx="717">
                  <c:v>20.94</c:v>
                </c:pt>
                <c:pt idx="718">
                  <c:v>19.54</c:v>
                </c:pt>
                <c:pt idx="719">
                  <c:v>19.399999999999999</c:v>
                </c:pt>
                <c:pt idx="720">
                  <c:v>18.399999999999999</c:v>
                </c:pt>
                <c:pt idx="721">
                  <c:v>17.420000000000002</c:v>
                </c:pt>
                <c:pt idx="722">
                  <c:v>17.079999999999998</c:v>
                </c:pt>
                <c:pt idx="723">
                  <c:v>16.170000000000002</c:v>
                </c:pt>
                <c:pt idx="724">
                  <c:v>17.670000000000002</c:v>
                </c:pt>
                <c:pt idx="725">
                  <c:v>18.03</c:v>
                </c:pt>
                <c:pt idx="726">
                  <c:v>16.05</c:v>
                </c:pt>
                <c:pt idx="727">
                  <c:v>15.05</c:v>
                </c:pt>
                <c:pt idx="728">
                  <c:v>14.98</c:v>
                </c:pt>
                <c:pt idx="729">
                  <c:v>15.75</c:v>
                </c:pt>
                <c:pt idx="730">
                  <c:v>16.7</c:v>
                </c:pt>
                <c:pt idx="731">
                  <c:v>14.45</c:v>
                </c:pt>
                <c:pt idx="732">
                  <c:v>14.46</c:v>
                </c:pt>
                <c:pt idx="733">
                  <c:v>15.29</c:v>
                </c:pt>
                <c:pt idx="734">
                  <c:v>15.43</c:v>
                </c:pt>
                <c:pt idx="735">
                  <c:v>14.33</c:v>
                </c:pt>
                <c:pt idx="736">
                  <c:v>14.61</c:v>
                </c:pt>
                <c:pt idx="737">
                  <c:v>15.07</c:v>
                </c:pt>
                <c:pt idx="738">
                  <c:v>14.15</c:v>
                </c:pt>
                <c:pt idx="739">
                  <c:v>14.54</c:v>
                </c:pt>
                <c:pt idx="740">
                  <c:v>15.51</c:v>
                </c:pt>
                <c:pt idx="741">
                  <c:v>15.05</c:v>
                </c:pt>
                <c:pt idx="742">
                  <c:v>14.33</c:v>
                </c:pt>
                <c:pt idx="743">
                  <c:v>16.52</c:v>
                </c:pt>
                <c:pt idx="744">
                  <c:v>15.29</c:v>
                </c:pt>
                <c:pt idx="745">
                  <c:v>16.059999999999999</c:v>
                </c:pt>
                <c:pt idx="746">
                  <c:v>18.37</c:v>
                </c:pt>
                <c:pt idx="747">
                  <c:v>20.079999999999998</c:v>
                </c:pt>
                <c:pt idx="748">
                  <c:v>18.16</c:v>
                </c:pt>
                <c:pt idx="749">
                  <c:v>18.84</c:v>
                </c:pt>
                <c:pt idx="750">
                  <c:v>16.850000000000001</c:v>
                </c:pt>
                <c:pt idx="751">
                  <c:v>16.989999999999998</c:v>
                </c:pt>
                <c:pt idx="752">
                  <c:v>15.47</c:v>
                </c:pt>
                <c:pt idx="753">
                  <c:v>15.62</c:v>
                </c:pt>
                <c:pt idx="754">
                  <c:v>15.93</c:v>
                </c:pt>
                <c:pt idx="755">
                  <c:v>15.19</c:v>
                </c:pt>
                <c:pt idx="756">
                  <c:v>15.19</c:v>
                </c:pt>
                <c:pt idx="757">
                  <c:v>15.12</c:v>
                </c:pt>
                <c:pt idx="758">
                  <c:v>16.13</c:v>
                </c:pt>
                <c:pt idx="759">
                  <c:v>14.67</c:v>
                </c:pt>
                <c:pt idx="760">
                  <c:v>15.91</c:v>
                </c:pt>
                <c:pt idx="761">
                  <c:v>18.11</c:v>
                </c:pt>
                <c:pt idx="762">
                  <c:v>14.81</c:v>
                </c:pt>
                <c:pt idx="763">
                  <c:v>15.84</c:v>
                </c:pt>
                <c:pt idx="764">
                  <c:v>17.600000000000001</c:v>
                </c:pt>
                <c:pt idx="765">
                  <c:v>19.61</c:v>
                </c:pt>
                <c:pt idx="766">
                  <c:v>19.34</c:v>
                </c:pt>
                <c:pt idx="767">
                  <c:v>24.39</c:v>
                </c:pt>
                <c:pt idx="768">
                  <c:v>22.73</c:v>
                </c:pt>
                <c:pt idx="769">
                  <c:v>20.95</c:v>
                </c:pt>
                <c:pt idx="770">
                  <c:v>17.86</c:v>
                </c:pt>
                <c:pt idx="771">
                  <c:v>18.940000000000001</c:v>
                </c:pt>
                <c:pt idx="772">
                  <c:v>20.7</c:v>
                </c:pt>
                <c:pt idx="773">
                  <c:v>18.7</c:v>
                </c:pt>
                <c:pt idx="774">
                  <c:v>16.600000000000001</c:v>
                </c:pt>
                <c:pt idx="775">
                  <c:v>15.57</c:v>
                </c:pt>
                <c:pt idx="776">
                  <c:v>15.74</c:v>
                </c:pt>
                <c:pt idx="777">
                  <c:v>15.74</c:v>
                </c:pt>
                <c:pt idx="778">
                  <c:v>16.91</c:v>
                </c:pt>
                <c:pt idx="779">
                  <c:v>16.079999999999998</c:v>
                </c:pt>
                <c:pt idx="780">
                  <c:v>17.29</c:v>
                </c:pt>
                <c:pt idx="781">
                  <c:v>18.21</c:v>
                </c:pt>
                <c:pt idx="782">
                  <c:v>18.21</c:v>
                </c:pt>
                <c:pt idx="783">
                  <c:v>20.7</c:v>
                </c:pt>
                <c:pt idx="784">
                  <c:v>19.34</c:v>
                </c:pt>
                <c:pt idx="785">
                  <c:v>20.59</c:v>
                </c:pt>
                <c:pt idx="786">
                  <c:v>24.99</c:v>
                </c:pt>
                <c:pt idx="787">
                  <c:v>27.01</c:v>
                </c:pt>
                <c:pt idx="788">
                  <c:v>24.3</c:v>
                </c:pt>
                <c:pt idx="789">
                  <c:v>22.47</c:v>
                </c:pt>
                <c:pt idx="790">
                  <c:v>25.22</c:v>
                </c:pt>
                <c:pt idx="791">
                  <c:v>23.95</c:v>
                </c:pt>
                <c:pt idx="792">
                  <c:v>27.02</c:v>
                </c:pt>
                <c:pt idx="793">
                  <c:v>27.02</c:v>
                </c:pt>
                <c:pt idx="794">
                  <c:v>26.05</c:v>
                </c:pt>
                <c:pt idx="795">
                  <c:v>27.59</c:v>
                </c:pt>
                <c:pt idx="796">
                  <c:v>26.69</c:v>
                </c:pt>
                <c:pt idx="797">
                  <c:v>22.34</c:v>
                </c:pt>
                <c:pt idx="798">
                  <c:v>24.15</c:v>
                </c:pt>
                <c:pt idx="799">
                  <c:v>22.5</c:v>
                </c:pt>
                <c:pt idx="800">
                  <c:v>23.11</c:v>
                </c:pt>
                <c:pt idx="801">
                  <c:v>22.42</c:v>
                </c:pt>
                <c:pt idx="802">
                  <c:v>20.2</c:v>
                </c:pt>
                <c:pt idx="803">
                  <c:v>19.98</c:v>
                </c:pt>
                <c:pt idx="804">
                  <c:v>21.98</c:v>
                </c:pt>
                <c:pt idx="805">
                  <c:v>21.65</c:v>
                </c:pt>
                <c:pt idx="806">
                  <c:v>21.84</c:v>
                </c:pt>
                <c:pt idx="807">
                  <c:v>23.38</c:v>
                </c:pt>
                <c:pt idx="808">
                  <c:v>26</c:v>
                </c:pt>
                <c:pt idx="809">
                  <c:v>26.54</c:v>
                </c:pt>
                <c:pt idx="810">
                  <c:v>26.29</c:v>
                </c:pt>
                <c:pt idx="811">
                  <c:v>28.14</c:v>
                </c:pt>
                <c:pt idx="812">
                  <c:v>25.4</c:v>
                </c:pt>
                <c:pt idx="813">
                  <c:v>25.4</c:v>
                </c:pt>
                <c:pt idx="814">
                  <c:v>24.11</c:v>
                </c:pt>
                <c:pt idx="815">
                  <c:v>22.31</c:v>
                </c:pt>
                <c:pt idx="816">
                  <c:v>21.64</c:v>
                </c:pt>
                <c:pt idx="817">
                  <c:v>20.53</c:v>
                </c:pt>
                <c:pt idx="818">
                  <c:v>19.38</c:v>
                </c:pt>
                <c:pt idx="819">
                  <c:v>20.98</c:v>
                </c:pt>
                <c:pt idx="820">
                  <c:v>20.72</c:v>
                </c:pt>
                <c:pt idx="821">
                  <c:v>19.11</c:v>
                </c:pt>
                <c:pt idx="822">
                  <c:v>19.809999999999999</c:v>
                </c:pt>
                <c:pt idx="823">
                  <c:v>20.55</c:v>
                </c:pt>
                <c:pt idx="824">
                  <c:v>17.7</c:v>
                </c:pt>
                <c:pt idx="825">
                  <c:v>17.09</c:v>
                </c:pt>
                <c:pt idx="826">
                  <c:v>16.7</c:v>
                </c:pt>
                <c:pt idx="827">
                  <c:v>16.86</c:v>
                </c:pt>
                <c:pt idx="828">
                  <c:v>17.350000000000001</c:v>
                </c:pt>
                <c:pt idx="829">
                  <c:v>18.670000000000002</c:v>
                </c:pt>
                <c:pt idx="830">
                  <c:v>18.34</c:v>
                </c:pt>
                <c:pt idx="831">
                  <c:v>18.05</c:v>
                </c:pt>
                <c:pt idx="832">
                  <c:v>16.5</c:v>
                </c:pt>
                <c:pt idx="833">
                  <c:v>16.920000000000002</c:v>
                </c:pt>
                <c:pt idx="834">
                  <c:v>16.84</c:v>
                </c:pt>
                <c:pt idx="835">
                  <c:v>14.99</c:v>
                </c:pt>
                <c:pt idx="836">
                  <c:v>14.44</c:v>
                </c:pt>
                <c:pt idx="837">
                  <c:v>14.02</c:v>
                </c:pt>
                <c:pt idx="838">
                  <c:v>13.79</c:v>
                </c:pt>
                <c:pt idx="839">
                  <c:v>14.17</c:v>
                </c:pt>
                <c:pt idx="840">
                  <c:v>14.94</c:v>
                </c:pt>
                <c:pt idx="841">
                  <c:v>14.74</c:v>
                </c:pt>
                <c:pt idx="842">
                  <c:v>14.74</c:v>
                </c:pt>
                <c:pt idx="843">
                  <c:v>15.24</c:v>
                </c:pt>
                <c:pt idx="844">
                  <c:v>13.82</c:v>
                </c:pt>
                <c:pt idx="845">
                  <c:v>13.56</c:v>
                </c:pt>
                <c:pt idx="846">
                  <c:v>13.95</c:v>
                </c:pt>
                <c:pt idx="847">
                  <c:v>13.1</c:v>
                </c:pt>
                <c:pt idx="848">
                  <c:v>14.12</c:v>
                </c:pt>
                <c:pt idx="849">
                  <c:v>15.42</c:v>
                </c:pt>
                <c:pt idx="850">
                  <c:v>14.09</c:v>
                </c:pt>
                <c:pt idx="851">
                  <c:v>16.16</c:v>
                </c:pt>
                <c:pt idx="852">
                  <c:v>15.36</c:v>
                </c:pt>
                <c:pt idx="853">
                  <c:v>16.260000000000002</c:v>
                </c:pt>
                <c:pt idx="854">
                  <c:v>14.85</c:v>
                </c:pt>
                <c:pt idx="855">
                  <c:v>13.84</c:v>
                </c:pt>
                <c:pt idx="856">
                  <c:v>13.72</c:v>
                </c:pt>
                <c:pt idx="857">
                  <c:v>13.62</c:v>
                </c:pt>
                <c:pt idx="858">
                  <c:v>13.35</c:v>
                </c:pt>
                <c:pt idx="859">
                  <c:v>13.24</c:v>
                </c:pt>
                <c:pt idx="860">
                  <c:v>13.28</c:v>
                </c:pt>
                <c:pt idx="861">
                  <c:v>13.95</c:v>
                </c:pt>
                <c:pt idx="862">
                  <c:v>13.22</c:v>
                </c:pt>
                <c:pt idx="863">
                  <c:v>14.08</c:v>
                </c:pt>
                <c:pt idx="864">
                  <c:v>13.96</c:v>
                </c:pt>
                <c:pt idx="865">
                  <c:v>13.77</c:v>
                </c:pt>
                <c:pt idx="866">
                  <c:v>15.22</c:v>
                </c:pt>
                <c:pt idx="867">
                  <c:v>15.7</c:v>
                </c:pt>
                <c:pt idx="868">
                  <c:v>14.68</c:v>
                </c:pt>
                <c:pt idx="869">
                  <c:v>15.6</c:v>
                </c:pt>
                <c:pt idx="870">
                  <c:v>16.05</c:v>
                </c:pt>
                <c:pt idx="871">
                  <c:v>15.91</c:v>
                </c:pt>
                <c:pt idx="872">
                  <c:v>14.72</c:v>
                </c:pt>
                <c:pt idx="873">
                  <c:v>14.57</c:v>
                </c:pt>
                <c:pt idx="874">
                  <c:v>13.63</c:v>
                </c:pt>
                <c:pt idx="875">
                  <c:v>14.69</c:v>
                </c:pt>
                <c:pt idx="876">
                  <c:v>14.41</c:v>
                </c:pt>
                <c:pt idx="877">
                  <c:v>15.04</c:v>
                </c:pt>
                <c:pt idx="878">
                  <c:v>14.68</c:v>
                </c:pt>
                <c:pt idx="879">
                  <c:v>15.57</c:v>
                </c:pt>
                <c:pt idx="880">
                  <c:v>15.95</c:v>
                </c:pt>
                <c:pt idx="881">
                  <c:v>16.329999999999998</c:v>
                </c:pt>
                <c:pt idx="882">
                  <c:v>15.2</c:v>
                </c:pt>
                <c:pt idx="883">
                  <c:v>15.82</c:v>
                </c:pt>
                <c:pt idx="884">
                  <c:v>14.42</c:v>
                </c:pt>
                <c:pt idx="885">
                  <c:v>13.9</c:v>
                </c:pt>
                <c:pt idx="886">
                  <c:v>13.43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30272"/>
        <c:axId val="45428736"/>
      </c:lineChart>
      <c:dateAx>
        <c:axId val="4542131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mm/yy" sourceLinked="0"/>
        <c:majorTickMark val="none"/>
        <c:minorTickMark val="none"/>
        <c:tickLblPos val="low"/>
        <c:spPr>
          <a:noFill/>
          <a:ln>
            <a:noFill/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45422848"/>
        <c:crossesAt val="0"/>
        <c:auto val="1"/>
        <c:lblOffset val="100"/>
        <c:baseTimeUnit val="days"/>
        <c:majorUnit val="1"/>
      </c:dateAx>
      <c:valAx>
        <c:axId val="45422848"/>
        <c:scaling>
          <c:orientation val="minMax"/>
          <c:max val="1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crossAx val="45421312"/>
        <c:crosses val="autoZero"/>
        <c:crossBetween val="between"/>
      </c:valAx>
      <c:valAx>
        <c:axId val="45428736"/>
        <c:scaling>
          <c:orientation val="minMax"/>
          <c:max val="50"/>
        </c:scaling>
        <c:delete val="0"/>
        <c:axPos val="r"/>
        <c:numFmt formatCode="0" sourceLinked="0"/>
        <c:majorTickMark val="out"/>
        <c:minorTickMark val="none"/>
        <c:tickLblPos val="nextTo"/>
        <c:crossAx val="45430272"/>
        <c:crosses val="max"/>
        <c:crossBetween val="between"/>
      </c:valAx>
      <c:dateAx>
        <c:axId val="4543027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45428736"/>
        <c:crosses val="autoZero"/>
        <c:auto val="1"/>
        <c:lblOffset val="100"/>
        <c:baseTimeUnit val="days"/>
      </c:dateAx>
      <c:spPr>
        <a:ln>
          <a:solidFill>
            <a:schemeClr val="bg1">
              <a:lumMod val="8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2.0691480482651421E-2"/>
          <c:y val="0.84744674588828739"/>
          <c:w val="0.90122819692434719"/>
          <c:h val="5.508208585124965E-2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n-US" sz="1400" b="1" i="0" u="none" strike="noStrike" baseline="0">
                <a:effectLst/>
              </a:rPr>
              <a:t>Business activity indices (PMI) in industry abroad</a:t>
            </a:r>
            <a:r>
              <a:rPr lang="en-US" sz="1400" b="1" i="0" u="none" strike="noStrike" baseline="0"/>
              <a:t> </a:t>
            </a:r>
            <a:endParaRPr lang="ru-RU" sz="1400" b="1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1988407699037624E-2"/>
          <c:y val="0.14477203161794749"/>
          <c:w val="0.89745603674540686"/>
          <c:h val="0.53524907311571424"/>
        </c:manualLayout>
      </c:layout>
      <c:lineChart>
        <c:grouping val="standard"/>
        <c:varyColors val="0"/>
        <c:ser>
          <c:idx val="0"/>
          <c:order val="0"/>
          <c:tx>
            <c:strRef>
              <c:f>'chart 1.2'!$B$5</c:f>
              <c:strCache>
                <c:ptCount val="1"/>
                <c:pt idx="0">
                  <c:v>Japan</c:v>
                </c:pt>
              </c:strCache>
            </c:strRef>
          </c:tx>
          <c:spPr>
            <a:ln w="22225">
              <a:solidFill>
                <a:schemeClr val="accent5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cat>
            <c:strRef>
              <c:f>'chart 1.2'!$A$6:$A$34</c:f>
              <c:strCache>
                <c:ptCount val="29"/>
                <c:pt idx="0">
                  <c:v>jan.14</c:v>
                </c:pt>
                <c:pt idx="1">
                  <c:v>feb.14</c:v>
                </c:pt>
                <c:pt idx="2">
                  <c:v>mar.14</c:v>
                </c:pt>
                <c:pt idx="3">
                  <c:v>apr.14</c:v>
                </c:pt>
                <c:pt idx="4">
                  <c:v>may.14</c:v>
                </c:pt>
                <c:pt idx="5">
                  <c:v>jun.14</c:v>
                </c:pt>
                <c:pt idx="6">
                  <c:v>jul.14</c:v>
                </c:pt>
                <c:pt idx="7">
                  <c:v>aug.14</c:v>
                </c:pt>
                <c:pt idx="8">
                  <c:v>sep.14</c:v>
                </c:pt>
                <c:pt idx="9">
                  <c:v>oct.14</c:v>
                </c:pt>
                <c:pt idx="10">
                  <c:v>nov.14</c:v>
                </c:pt>
                <c:pt idx="11">
                  <c:v>dec.14</c:v>
                </c:pt>
                <c:pt idx="12">
                  <c:v>jan.15</c:v>
                </c:pt>
                <c:pt idx="13">
                  <c:v>feb.15</c:v>
                </c:pt>
                <c:pt idx="14">
                  <c:v>mar.15</c:v>
                </c:pt>
                <c:pt idx="15">
                  <c:v>apr.15</c:v>
                </c:pt>
                <c:pt idx="16">
                  <c:v>may.15</c:v>
                </c:pt>
                <c:pt idx="17">
                  <c:v>jun.15</c:v>
                </c:pt>
                <c:pt idx="18">
                  <c:v>jul.15</c:v>
                </c:pt>
                <c:pt idx="19">
                  <c:v>aug.15</c:v>
                </c:pt>
                <c:pt idx="20">
                  <c:v>sep.15</c:v>
                </c:pt>
                <c:pt idx="21">
                  <c:v>oct.15</c:v>
                </c:pt>
                <c:pt idx="22">
                  <c:v>nov.15</c:v>
                </c:pt>
                <c:pt idx="23">
                  <c:v>dec.15</c:v>
                </c:pt>
                <c:pt idx="24">
                  <c:v>jan.16</c:v>
                </c:pt>
                <c:pt idx="25">
                  <c:v>feb.16</c:v>
                </c:pt>
                <c:pt idx="26">
                  <c:v>mar.16</c:v>
                </c:pt>
                <c:pt idx="27">
                  <c:v>apr.16</c:v>
                </c:pt>
                <c:pt idx="28">
                  <c:v>may.16</c:v>
                </c:pt>
              </c:strCache>
            </c:strRef>
          </c:cat>
          <c:val>
            <c:numRef>
              <c:f>'chart 1.2'!$B$6:$B$34</c:f>
              <c:numCache>
                <c:formatCode>General</c:formatCode>
                <c:ptCount val="29"/>
                <c:pt idx="0">
                  <c:v>56.6</c:v>
                </c:pt>
                <c:pt idx="1">
                  <c:v>55.5</c:v>
                </c:pt>
                <c:pt idx="2">
                  <c:v>53.9</c:v>
                </c:pt>
                <c:pt idx="3">
                  <c:v>49.4</c:v>
                </c:pt>
                <c:pt idx="4">
                  <c:v>49.9</c:v>
                </c:pt>
                <c:pt idx="5">
                  <c:v>51.5</c:v>
                </c:pt>
                <c:pt idx="6">
                  <c:v>50.5</c:v>
                </c:pt>
                <c:pt idx="7">
                  <c:v>52.2</c:v>
                </c:pt>
                <c:pt idx="8">
                  <c:v>51.7</c:v>
                </c:pt>
                <c:pt idx="9">
                  <c:v>52.4</c:v>
                </c:pt>
                <c:pt idx="10">
                  <c:v>52</c:v>
                </c:pt>
                <c:pt idx="11">
                  <c:v>52</c:v>
                </c:pt>
                <c:pt idx="12">
                  <c:v>52.2</c:v>
                </c:pt>
                <c:pt idx="13">
                  <c:v>51.6</c:v>
                </c:pt>
                <c:pt idx="14">
                  <c:v>50.3</c:v>
                </c:pt>
                <c:pt idx="15">
                  <c:v>49.9</c:v>
                </c:pt>
                <c:pt idx="16">
                  <c:v>50.9</c:v>
                </c:pt>
                <c:pt idx="17">
                  <c:v>50.1</c:v>
                </c:pt>
                <c:pt idx="18">
                  <c:v>51.2</c:v>
                </c:pt>
                <c:pt idx="19">
                  <c:v>51.7</c:v>
                </c:pt>
                <c:pt idx="20">
                  <c:v>51</c:v>
                </c:pt>
                <c:pt idx="21">
                  <c:v>52.4</c:v>
                </c:pt>
                <c:pt idx="22">
                  <c:v>52.6</c:v>
                </c:pt>
                <c:pt idx="23">
                  <c:v>52.6</c:v>
                </c:pt>
                <c:pt idx="24">
                  <c:v>52.3</c:v>
                </c:pt>
                <c:pt idx="25">
                  <c:v>50.1</c:v>
                </c:pt>
                <c:pt idx="26">
                  <c:v>49.1</c:v>
                </c:pt>
                <c:pt idx="27">
                  <c:v>48.2</c:v>
                </c:pt>
                <c:pt idx="28">
                  <c:v>47.6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1.2'!$C$5</c:f>
              <c:strCache>
                <c:ptCount val="1"/>
                <c:pt idx="0">
                  <c:v>France</c:v>
                </c:pt>
              </c:strCache>
            </c:strRef>
          </c:tx>
          <c:spPr>
            <a:ln w="22225">
              <a:solidFill>
                <a:schemeClr val="accent6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cat>
            <c:strRef>
              <c:f>'chart 1.2'!$A$6:$A$34</c:f>
              <c:strCache>
                <c:ptCount val="29"/>
                <c:pt idx="0">
                  <c:v>jan.14</c:v>
                </c:pt>
                <c:pt idx="1">
                  <c:v>feb.14</c:v>
                </c:pt>
                <c:pt idx="2">
                  <c:v>mar.14</c:v>
                </c:pt>
                <c:pt idx="3">
                  <c:v>apr.14</c:v>
                </c:pt>
                <c:pt idx="4">
                  <c:v>may.14</c:v>
                </c:pt>
                <c:pt idx="5">
                  <c:v>jun.14</c:v>
                </c:pt>
                <c:pt idx="6">
                  <c:v>jul.14</c:v>
                </c:pt>
                <c:pt idx="7">
                  <c:v>aug.14</c:v>
                </c:pt>
                <c:pt idx="8">
                  <c:v>sep.14</c:v>
                </c:pt>
                <c:pt idx="9">
                  <c:v>oct.14</c:v>
                </c:pt>
                <c:pt idx="10">
                  <c:v>nov.14</c:v>
                </c:pt>
                <c:pt idx="11">
                  <c:v>dec.14</c:v>
                </c:pt>
                <c:pt idx="12">
                  <c:v>jan.15</c:v>
                </c:pt>
                <c:pt idx="13">
                  <c:v>feb.15</c:v>
                </c:pt>
                <c:pt idx="14">
                  <c:v>mar.15</c:v>
                </c:pt>
                <c:pt idx="15">
                  <c:v>apr.15</c:v>
                </c:pt>
                <c:pt idx="16">
                  <c:v>may.15</c:v>
                </c:pt>
                <c:pt idx="17">
                  <c:v>jun.15</c:v>
                </c:pt>
                <c:pt idx="18">
                  <c:v>jul.15</c:v>
                </c:pt>
                <c:pt idx="19">
                  <c:v>aug.15</c:v>
                </c:pt>
                <c:pt idx="20">
                  <c:v>sep.15</c:v>
                </c:pt>
                <c:pt idx="21">
                  <c:v>oct.15</c:v>
                </c:pt>
                <c:pt idx="22">
                  <c:v>nov.15</c:v>
                </c:pt>
                <c:pt idx="23">
                  <c:v>dec.15</c:v>
                </c:pt>
                <c:pt idx="24">
                  <c:v>jan.16</c:v>
                </c:pt>
                <c:pt idx="25">
                  <c:v>feb.16</c:v>
                </c:pt>
                <c:pt idx="26">
                  <c:v>mar.16</c:v>
                </c:pt>
                <c:pt idx="27">
                  <c:v>apr.16</c:v>
                </c:pt>
                <c:pt idx="28">
                  <c:v>may.16</c:v>
                </c:pt>
              </c:strCache>
            </c:strRef>
          </c:cat>
          <c:val>
            <c:numRef>
              <c:f>'chart 1.2'!$C$6:$C$34</c:f>
              <c:numCache>
                <c:formatCode>General</c:formatCode>
                <c:ptCount val="29"/>
                <c:pt idx="0">
                  <c:v>49.5</c:v>
                </c:pt>
                <c:pt idx="1">
                  <c:v>48.5</c:v>
                </c:pt>
                <c:pt idx="2">
                  <c:v>48</c:v>
                </c:pt>
                <c:pt idx="3">
                  <c:v>48.1</c:v>
                </c:pt>
                <c:pt idx="4">
                  <c:v>49.4</c:v>
                </c:pt>
                <c:pt idx="5">
                  <c:v>50.7</c:v>
                </c:pt>
                <c:pt idx="6">
                  <c:v>51.7</c:v>
                </c:pt>
                <c:pt idx="7">
                  <c:v>50.2</c:v>
                </c:pt>
                <c:pt idx="8">
                  <c:v>50.2</c:v>
                </c:pt>
                <c:pt idx="9">
                  <c:v>50.4</c:v>
                </c:pt>
                <c:pt idx="10">
                  <c:v>50</c:v>
                </c:pt>
                <c:pt idx="11">
                  <c:v>49.6</c:v>
                </c:pt>
                <c:pt idx="12">
                  <c:v>49.7</c:v>
                </c:pt>
                <c:pt idx="13">
                  <c:v>50.7</c:v>
                </c:pt>
                <c:pt idx="14">
                  <c:v>49.6</c:v>
                </c:pt>
                <c:pt idx="15">
                  <c:v>48.9</c:v>
                </c:pt>
                <c:pt idx="16">
                  <c:v>49.2</c:v>
                </c:pt>
                <c:pt idx="17">
                  <c:v>49.4</c:v>
                </c:pt>
                <c:pt idx="18">
                  <c:v>47.8</c:v>
                </c:pt>
                <c:pt idx="19">
                  <c:v>47.3</c:v>
                </c:pt>
                <c:pt idx="20">
                  <c:v>47.2</c:v>
                </c:pt>
                <c:pt idx="21">
                  <c:v>48.3</c:v>
                </c:pt>
                <c:pt idx="22">
                  <c:v>48.6</c:v>
                </c:pt>
                <c:pt idx="23">
                  <c:v>48.2</c:v>
                </c:pt>
                <c:pt idx="24">
                  <c:v>48.4</c:v>
                </c:pt>
                <c:pt idx="25">
                  <c:v>48</c:v>
                </c:pt>
                <c:pt idx="26">
                  <c:v>49.7</c:v>
                </c:pt>
                <c:pt idx="27">
                  <c:v>49.4</c:v>
                </c:pt>
                <c:pt idx="28">
                  <c:v>49.4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1.2'!$D$5</c:f>
              <c:strCache>
                <c:ptCount val="1"/>
                <c:pt idx="0">
                  <c:v>Euro area</c:v>
                </c:pt>
              </c:strCache>
            </c:strRef>
          </c:tx>
          <c:spPr>
            <a:ln w="22225">
              <a:solidFill>
                <a:schemeClr val="tx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cat>
            <c:strRef>
              <c:f>'chart 1.2'!$A$6:$A$34</c:f>
              <c:strCache>
                <c:ptCount val="29"/>
                <c:pt idx="0">
                  <c:v>jan.14</c:v>
                </c:pt>
                <c:pt idx="1">
                  <c:v>feb.14</c:v>
                </c:pt>
                <c:pt idx="2">
                  <c:v>mar.14</c:v>
                </c:pt>
                <c:pt idx="3">
                  <c:v>apr.14</c:v>
                </c:pt>
                <c:pt idx="4">
                  <c:v>may.14</c:v>
                </c:pt>
                <c:pt idx="5">
                  <c:v>jun.14</c:v>
                </c:pt>
                <c:pt idx="6">
                  <c:v>jul.14</c:v>
                </c:pt>
                <c:pt idx="7">
                  <c:v>aug.14</c:v>
                </c:pt>
                <c:pt idx="8">
                  <c:v>sep.14</c:v>
                </c:pt>
                <c:pt idx="9">
                  <c:v>oct.14</c:v>
                </c:pt>
                <c:pt idx="10">
                  <c:v>nov.14</c:v>
                </c:pt>
                <c:pt idx="11">
                  <c:v>dec.14</c:v>
                </c:pt>
                <c:pt idx="12">
                  <c:v>jan.15</c:v>
                </c:pt>
                <c:pt idx="13">
                  <c:v>feb.15</c:v>
                </c:pt>
                <c:pt idx="14">
                  <c:v>mar.15</c:v>
                </c:pt>
                <c:pt idx="15">
                  <c:v>apr.15</c:v>
                </c:pt>
                <c:pt idx="16">
                  <c:v>may.15</c:v>
                </c:pt>
                <c:pt idx="17">
                  <c:v>jun.15</c:v>
                </c:pt>
                <c:pt idx="18">
                  <c:v>jul.15</c:v>
                </c:pt>
                <c:pt idx="19">
                  <c:v>aug.15</c:v>
                </c:pt>
                <c:pt idx="20">
                  <c:v>sep.15</c:v>
                </c:pt>
                <c:pt idx="21">
                  <c:v>oct.15</c:v>
                </c:pt>
                <c:pt idx="22">
                  <c:v>nov.15</c:v>
                </c:pt>
                <c:pt idx="23">
                  <c:v>dec.15</c:v>
                </c:pt>
                <c:pt idx="24">
                  <c:v>jan.16</c:v>
                </c:pt>
                <c:pt idx="25">
                  <c:v>feb.16</c:v>
                </c:pt>
                <c:pt idx="26">
                  <c:v>mar.16</c:v>
                </c:pt>
                <c:pt idx="27">
                  <c:v>apr.16</c:v>
                </c:pt>
                <c:pt idx="28">
                  <c:v>may.16</c:v>
                </c:pt>
              </c:strCache>
            </c:strRef>
          </c:cat>
          <c:val>
            <c:numRef>
              <c:f>'chart 1.2'!$D$6:$D$34</c:f>
              <c:numCache>
                <c:formatCode>General</c:formatCode>
                <c:ptCount val="29"/>
                <c:pt idx="0">
                  <c:v>49.3</c:v>
                </c:pt>
                <c:pt idx="1">
                  <c:v>49.7</c:v>
                </c:pt>
                <c:pt idx="2">
                  <c:v>52.1</c:v>
                </c:pt>
                <c:pt idx="3">
                  <c:v>51.2</c:v>
                </c:pt>
                <c:pt idx="4">
                  <c:v>49.6</c:v>
                </c:pt>
                <c:pt idx="5">
                  <c:v>48.2</c:v>
                </c:pt>
                <c:pt idx="6">
                  <c:v>47.8</c:v>
                </c:pt>
                <c:pt idx="7">
                  <c:v>46.9</c:v>
                </c:pt>
                <c:pt idx="8">
                  <c:v>48.8</c:v>
                </c:pt>
                <c:pt idx="9">
                  <c:v>48.5</c:v>
                </c:pt>
                <c:pt idx="10">
                  <c:v>48.4</c:v>
                </c:pt>
                <c:pt idx="11">
                  <c:v>47.5</c:v>
                </c:pt>
                <c:pt idx="12">
                  <c:v>49.2</c:v>
                </c:pt>
                <c:pt idx="13">
                  <c:v>47.6</c:v>
                </c:pt>
                <c:pt idx="14">
                  <c:v>48.8</c:v>
                </c:pt>
                <c:pt idx="15">
                  <c:v>48</c:v>
                </c:pt>
                <c:pt idx="16">
                  <c:v>49.4</c:v>
                </c:pt>
                <c:pt idx="17">
                  <c:v>50.7</c:v>
                </c:pt>
                <c:pt idx="18">
                  <c:v>49.6</c:v>
                </c:pt>
                <c:pt idx="19">
                  <c:v>48.3</c:v>
                </c:pt>
                <c:pt idx="20">
                  <c:v>50.6</c:v>
                </c:pt>
                <c:pt idx="21">
                  <c:v>50.6</c:v>
                </c:pt>
                <c:pt idx="22">
                  <c:v>50.6</c:v>
                </c:pt>
                <c:pt idx="23">
                  <c:v>51.4</c:v>
                </c:pt>
                <c:pt idx="24">
                  <c:v>50</c:v>
                </c:pt>
                <c:pt idx="25">
                  <c:v>50.2</c:v>
                </c:pt>
                <c:pt idx="26">
                  <c:v>49.6</c:v>
                </c:pt>
                <c:pt idx="27">
                  <c:v>48</c:v>
                </c:pt>
                <c:pt idx="28">
                  <c:v>48.3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'chart 1.2'!$E$5</c:f>
              <c:strCache>
                <c:ptCount val="1"/>
                <c:pt idx="0">
                  <c:v>China </c:v>
                </c:pt>
              </c:strCache>
            </c:strRef>
          </c:tx>
          <c:spPr>
            <a:ln w="22225">
              <a:solidFill>
                <a:schemeClr val="accent4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cat>
            <c:strRef>
              <c:f>'chart 1.2'!$A$6:$A$34</c:f>
              <c:strCache>
                <c:ptCount val="29"/>
                <c:pt idx="0">
                  <c:v>jan.14</c:v>
                </c:pt>
                <c:pt idx="1">
                  <c:v>feb.14</c:v>
                </c:pt>
                <c:pt idx="2">
                  <c:v>mar.14</c:v>
                </c:pt>
                <c:pt idx="3">
                  <c:v>apr.14</c:v>
                </c:pt>
                <c:pt idx="4">
                  <c:v>may.14</c:v>
                </c:pt>
                <c:pt idx="5">
                  <c:v>jun.14</c:v>
                </c:pt>
                <c:pt idx="6">
                  <c:v>jul.14</c:v>
                </c:pt>
                <c:pt idx="7">
                  <c:v>aug.14</c:v>
                </c:pt>
                <c:pt idx="8">
                  <c:v>sep.14</c:v>
                </c:pt>
                <c:pt idx="9">
                  <c:v>oct.14</c:v>
                </c:pt>
                <c:pt idx="10">
                  <c:v>nov.14</c:v>
                </c:pt>
                <c:pt idx="11">
                  <c:v>dec.14</c:v>
                </c:pt>
                <c:pt idx="12">
                  <c:v>jan.15</c:v>
                </c:pt>
                <c:pt idx="13">
                  <c:v>feb.15</c:v>
                </c:pt>
                <c:pt idx="14">
                  <c:v>mar.15</c:v>
                </c:pt>
                <c:pt idx="15">
                  <c:v>apr.15</c:v>
                </c:pt>
                <c:pt idx="16">
                  <c:v>may.15</c:v>
                </c:pt>
                <c:pt idx="17">
                  <c:v>jun.15</c:v>
                </c:pt>
                <c:pt idx="18">
                  <c:v>jul.15</c:v>
                </c:pt>
                <c:pt idx="19">
                  <c:v>aug.15</c:v>
                </c:pt>
                <c:pt idx="20">
                  <c:v>sep.15</c:v>
                </c:pt>
                <c:pt idx="21">
                  <c:v>oct.15</c:v>
                </c:pt>
                <c:pt idx="22">
                  <c:v>nov.15</c:v>
                </c:pt>
                <c:pt idx="23">
                  <c:v>dec.15</c:v>
                </c:pt>
                <c:pt idx="24">
                  <c:v>jan.16</c:v>
                </c:pt>
                <c:pt idx="25">
                  <c:v>feb.16</c:v>
                </c:pt>
                <c:pt idx="26">
                  <c:v>mar.16</c:v>
                </c:pt>
                <c:pt idx="27">
                  <c:v>apr.16</c:v>
                </c:pt>
                <c:pt idx="28">
                  <c:v>may.16</c:v>
                </c:pt>
              </c:strCache>
            </c:strRef>
          </c:cat>
          <c:val>
            <c:numRef>
              <c:f>'chart 1.2'!$E$6:$E$34</c:f>
              <c:numCache>
                <c:formatCode>General</c:formatCode>
                <c:ptCount val="29"/>
                <c:pt idx="0">
                  <c:v>56.5</c:v>
                </c:pt>
                <c:pt idx="1">
                  <c:v>54.8</c:v>
                </c:pt>
                <c:pt idx="2">
                  <c:v>53.7</c:v>
                </c:pt>
                <c:pt idx="3">
                  <c:v>54.1</c:v>
                </c:pt>
                <c:pt idx="4">
                  <c:v>52.3</c:v>
                </c:pt>
                <c:pt idx="5">
                  <c:v>52</c:v>
                </c:pt>
                <c:pt idx="6">
                  <c:v>52.4</c:v>
                </c:pt>
                <c:pt idx="7">
                  <c:v>51.4</c:v>
                </c:pt>
                <c:pt idx="8">
                  <c:v>49.9</c:v>
                </c:pt>
                <c:pt idx="9">
                  <c:v>51.4</c:v>
                </c:pt>
                <c:pt idx="10">
                  <c:v>49.5</c:v>
                </c:pt>
                <c:pt idx="11">
                  <c:v>51.2</c:v>
                </c:pt>
                <c:pt idx="12">
                  <c:v>50.9</c:v>
                </c:pt>
                <c:pt idx="13">
                  <c:v>51.1</c:v>
                </c:pt>
                <c:pt idx="14">
                  <c:v>52.8</c:v>
                </c:pt>
                <c:pt idx="15">
                  <c:v>52.1</c:v>
                </c:pt>
                <c:pt idx="16">
                  <c:v>51.1</c:v>
                </c:pt>
                <c:pt idx="17">
                  <c:v>51.9</c:v>
                </c:pt>
                <c:pt idx="18">
                  <c:v>51.8</c:v>
                </c:pt>
                <c:pt idx="19">
                  <c:v>53.3</c:v>
                </c:pt>
                <c:pt idx="20">
                  <c:v>52.3</c:v>
                </c:pt>
                <c:pt idx="21">
                  <c:v>52.1</c:v>
                </c:pt>
                <c:pt idx="22">
                  <c:v>52.9</c:v>
                </c:pt>
                <c:pt idx="23">
                  <c:v>53.2</c:v>
                </c:pt>
                <c:pt idx="24">
                  <c:v>52.3</c:v>
                </c:pt>
                <c:pt idx="25">
                  <c:v>50.5</c:v>
                </c:pt>
                <c:pt idx="26">
                  <c:v>50.7</c:v>
                </c:pt>
                <c:pt idx="27">
                  <c:v>51.8</c:v>
                </c:pt>
                <c:pt idx="28">
                  <c:v>52.4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'chart 1.2'!$F$5</c:f>
              <c:strCache>
                <c:ptCount val="1"/>
                <c:pt idx="0">
                  <c:v>Germany</c:v>
                </c:pt>
              </c:strCache>
            </c:strRef>
          </c:tx>
          <c:spPr>
            <a:ln w="22225">
              <a:solidFill>
                <a:schemeClr val="accent3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cat>
            <c:strRef>
              <c:f>'chart 1.2'!$A$6:$A$34</c:f>
              <c:strCache>
                <c:ptCount val="29"/>
                <c:pt idx="0">
                  <c:v>jan.14</c:v>
                </c:pt>
                <c:pt idx="1">
                  <c:v>feb.14</c:v>
                </c:pt>
                <c:pt idx="2">
                  <c:v>mar.14</c:v>
                </c:pt>
                <c:pt idx="3">
                  <c:v>apr.14</c:v>
                </c:pt>
                <c:pt idx="4">
                  <c:v>may.14</c:v>
                </c:pt>
                <c:pt idx="5">
                  <c:v>jun.14</c:v>
                </c:pt>
                <c:pt idx="6">
                  <c:v>jul.14</c:v>
                </c:pt>
                <c:pt idx="7">
                  <c:v>aug.14</c:v>
                </c:pt>
                <c:pt idx="8">
                  <c:v>sep.14</c:v>
                </c:pt>
                <c:pt idx="9">
                  <c:v>oct.14</c:v>
                </c:pt>
                <c:pt idx="10">
                  <c:v>nov.14</c:v>
                </c:pt>
                <c:pt idx="11">
                  <c:v>dec.14</c:v>
                </c:pt>
                <c:pt idx="12">
                  <c:v>jan.15</c:v>
                </c:pt>
                <c:pt idx="13">
                  <c:v>feb.15</c:v>
                </c:pt>
                <c:pt idx="14">
                  <c:v>mar.15</c:v>
                </c:pt>
                <c:pt idx="15">
                  <c:v>apr.15</c:v>
                </c:pt>
                <c:pt idx="16">
                  <c:v>may.15</c:v>
                </c:pt>
                <c:pt idx="17">
                  <c:v>jun.15</c:v>
                </c:pt>
                <c:pt idx="18">
                  <c:v>jul.15</c:v>
                </c:pt>
                <c:pt idx="19">
                  <c:v>aug.15</c:v>
                </c:pt>
                <c:pt idx="20">
                  <c:v>sep.15</c:v>
                </c:pt>
                <c:pt idx="21">
                  <c:v>oct.15</c:v>
                </c:pt>
                <c:pt idx="22">
                  <c:v>nov.15</c:v>
                </c:pt>
                <c:pt idx="23">
                  <c:v>dec.15</c:v>
                </c:pt>
                <c:pt idx="24">
                  <c:v>jan.16</c:v>
                </c:pt>
                <c:pt idx="25">
                  <c:v>feb.16</c:v>
                </c:pt>
                <c:pt idx="26">
                  <c:v>mar.16</c:v>
                </c:pt>
                <c:pt idx="27">
                  <c:v>apr.16</c:v>
                </c:pt>
                <c:pt idx="28">
                  <c:v>may.16</c:v>
                </c:pt>
              </c:strCache>
            </c:strRef>
          </c:cat>
          <c:val>
            <c:numRef>
              <c:f>'chart 1.2'!$F$6:$F$34</c:f>
              <c:numCache>
                <c:formatCode>General</c:formatCode>
                <c:ptCount val="29"/>
                <c:pt idx="0">
                  <c:v>54</c:v>
                </c:pt>
                <c:pt idx="1">
                  <c:v>53.2</c:v>
                </c:pt>
                <c:pt idx="2">
                  <c:v>53</c:v>
                </c:pt>
                <c:pt idx="3">
                  <c:v>53.4</c:v>
                </c:pt>
                <c:pt idx="4">
                  <c:v>52.2</c:v>
                </c:pt>
                <c:pt idx="5">
                  <c:v>51.8</c:v>
                </c:pt>
                <c:pt idx="6">
                  <c:v>51.8</c:v>
                </c:pt>
                <c:pt idx="7">
                  <c:v>50.7</c:v>
                </c:pt>
                <c:pt idx="8">
                  <c:v>50.3</c:v>
                </c:pt>
                <c:pt idx="9">
                  <c:v>50.6</c:v>
                </c:pt>
                <c:pt idx="10">
                  <c:v>50.1</c:v>
                </c:pt>
                <c:pt idx="11">
                  <c:v>50.6</c:v>
                </c:pt>
                <c:pt idx="12">
                  <c:v>51</c:v>
                </c:pt>
                <c:pt idx="13">
                  <c:v>51</c:v>
                </c:pt>
                <c:pt idx="14">
                  <c:v>52.2</c:v>
                </c:pt>
                <c:pt idx="15">
                  <c:v>52</c:v>
                </c:pt>
                <c:pt idx="16">
                  <c:v>52.2</c:v>
                </c:pt>
                <c:pt idx="17">
                  <c:v>52.5</c:v>
                </c:pt>
                <c:pt idx="18">
                  <c:v>52.4</c:v>
                </c:pt>
                <c:pt idx="19">
                  <c:v>52.3</c:v>
                </c:pt>
                <c:pt idx="20">
                  <c:v>52</c:v>
                </c:pt>
                <c:pt idx="21">
                  <c:v>52.3</c:v>
                </c:pt>
                <c:pt idx="22">
                  <c:v>52.8</c:v>
                </c:pt>
                <c:pt idx="23">
                  <c:v>53.2</c:v>
                </c:pt>
                <c:pt idx="24">
                  <c:v>52.3</c:v>
                </c:pt>
                <c:pt idx="25">
                  <c:v>51.2</c:v>
                </c:pt>
                <c:pt idx="26">
                  <c:v>51.6</c:v>
                </c:pt>
                <c:pt idx="27">
                  <c:v>51.7</c:v>
                </c:pt>
                <c:pt idx="28">
                  <c:v>51.5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'chart 1.2'!$G$5</c:f>
              <c:strCache>
                <c:ptCount val="1"/>
                <c:pt idx="0">
                  <c:v>USA</c:v>
                </c:pt>
              </c:strCache>
            </c:strRef>
          </c:tx>
          <c:spPr>
            <a:ln w="22225">
              <a:solidFill>
                <a:schemeClr val="accent2"/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cat>
            <c:strRef>
              <c:f>'chart 1.2'!$A$6:$A$34</c:f>
              <c:strCache>
                <c:ptCount val="29"/>
                <c:pt idx="0">
                  <c:v>jan.14</c:v>
                </c:pt>
                <c:pt idx="1">
                  <c:v>feb.14</c:v>
                </c:pt>
                <c:pt idx="2">
                  <c:v>mar.14</c:v>
                </c:pt>
                <c:pt idx="3">
                  <c:v>apr.14</c:v>
                </c:pt>
                <c:pt idx="4">
                  <c:v>may.14</c:v>
                </c:pt>
                <c:pt idx="5">
                  <c:v>jun.14</c:v>
                </c:pt>
                <c:pt idx="6">
                  <c:v>jul.14</c:v>
                </c:pt>
                <c:pt idx="7">
                  <c:v>aug.14</c:v>
                </c:pt>
                <c:pt idx="8">
                  <c:v>sep.14</c:v>
                </c:pt>
                <c:pt idx="9">
                  <c:v>oct.14</c:v>
                </c:pt>
                <c:pt idx="10">
                  <c:v>nov.14</c:v>
                </c:pt>
                <c:pt idx="11">
                  <c:v>dec.14</c:v>
                </c:pt>
                <c:pt idx="12">
                  <c:v>jan.15</c:v>
                </c:pt>
                <c:pt idx="13">
                  <c:v>feb.15</c:v>
                </c:pt>
                <c:pt idx="14">
                  <c:v>mar.15</c:v>
                </c:pt>
                <c:pt idx="15">
                  <c:v>apr.15</c:v>
                </c:pt>
                <c:pt idx="16">
                  <c:v>may.15</c:v>
                </c:pt>
                <c:pt idx="17">
                  <c:v>jun.15</c:v>
                </c:pt>
                <c:pt idx="18">
                  <c:v>jul.15</c:v>
                </c:pt>
                <c:pt idx="19">
                  <c:v>aug.15</c:v>
                </c:pt>
                <c:pt idx="20">
                  <c:v>sep.15</c:v>
                </c:pt>
                <c:pt idx="21">
                  <c:v>oct.15</c:v>
                </c:pt>
                <c:pt idx="22">
                  <c:v>nov.15</c:v>
                </c:pt>
                <c:pt idx="23">
                  <c:v>dec.15</c:v>
                </c:pt>
                <c:pt idx="24">
                  <c:v>jan.16</c:v>
                </c:pt>
                <c:pt idx="25">
                  <c:v>feb.16</c:v>
                </c:pt>
                <c:pt idx="26">
                  <c:v>mar.16</c:v>
                </c:pt>
                <c:pt idx="27">
                  <c:v>apr.16</c:v>
                </c:pt>
                <c:pt idx="28">
                  <c:v>may.16</c:v>
                </c:pt>
              </c:strCache>
            </c:strRef>
          </c:cat>
          <c:val>
            <c:numRef>
              <c:f>'chart 1.2'!$G$6:$G$34</c:f>
              <c:numCache>
                <c:formatCode>General</c:formatCode>
                <c:ptCount val="29"/>
                <c:pt idx="0">
                  <c:v>52.1</c:v>
                </c:pt>
                <c:pt idx="1">
                  <c:v>54.8</c:v>
                </c:pt>
                <c:pt idx="2">
                  <c:v>55.1</c:v>
                </c:pt>
                <c:pt idx="3">
                  <c:v>55.4</c:v>
                </c:pt>
                <c:pt idx="4">
                  <c:v>55.8</c:v>
                </c:pt>
                <c:pt idx="5">
                  <c:v>55.3</c:v>
                </c:pt>
                <c:pt idx="6">
                  <c:v>55.6</c:v>
                </c:pt>
                <c:pt idx="7">
                  <c:v>58.1</c:v>
                </c:pt>
                <c:pt idx="8">
                  <c:v>55.8</c:v>
                </c:pt>
                <c:pt idx="9">
                  <c:v>57.3</c:v>
                </c:pt>
                <c:pt idx="10">
                  <c:v>57.5</c:v>
                </c:pt>
                <c:pt idx="11">
                  <c:v>54.9</c:v>
                </c:pt>
                <c:pt idx="12">
                  <c:v>53.9</c:v>
                </c:pt>
                <c:pt idx="13">
                  <c:v>53.3</c:v>
                </c:pt>
                <c:pt idx="14">
                  <c:v>52.3</c:v>
                </c:pt>
                <c:pt idx="15">
                  <c:v>51.6</c:v>
                </c:pt>
                <c:pt idx="16">
                  <c:v>53.1</c:v>
                </c:pt>
                <c:pt idx="17">
                  <c:v>53.1</c:v>
                </c:pt>
                <c:pt idx="18">
                  <c:v>51.9</c:v>
                </c:pt>
                <c:pt idx="19">
                  <c:v>51</c:v>
                </c:pt>
                <c:pt idx="20">
                  <c:v>50</c:v>
                </c:pt>
                <c:pt idx="21">
                  <c:v>49.4</c:v>
                </c:pt>
                <c:pt idx="22">
                  <c:v>48.4</c:v>
                </c:pt>
                <c:pt idx="23">
                  <c:v>48</c:v>
                </c:pt>
                <c:pt idx="24">
                  <c:v>48.2</c:v>
                </c:pt>
                <c:pt idx="25">
                  <c:v>49.5</c:v>
                </c:pt>
                <c:pt idx="26">
                  <c:v>51.8</c:v>
                </c:pt>
                <c:pt idx="27">
                  <c:v>50.8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62880"/>
        <c:axId val="47164416"/>
      </c:lineChart>
      <c:catAx>
        <c:axId val="4716288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mmm\.yy" sourceLinked="0"/>
        <c:majorTickMark val="none"/>
        <c:minorTickMark val="none"/>
        <c:tickLblPos val="low"/>
        <c:spPr>
          <a:ln w="34925">
            <a:solidFill>
              <a:schemeClr val="tx1"/>
            </a:solidFill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47164416"/>
        <c:crossesAt val="50"/>
        <c:auto val="1"/>
        <c:lblAlgn val="ctr"/>
        <c:lblOffset val="100"/>
        <c:tickLblSkip val="3"/>
        <c:noMultiLvlLbl val="1"/>
      </c:catAx>
      <c:valAx>
        <c:axId val="47164416"/>
        <c:scaling>
          <c:orientation val="minMax"/>
          <c:max val="60"/>
          <c:min val="46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(points)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4.7877691616682622E-2"/>
              <c:y val="8.3729919888234527E-2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spPr>
          <a:ln w="9525">
            <a:solidFill>
              <a:schemeClr val="tx1"/>
            </a:solidFill>
          </a:ln>
        </c:spPr>
        <c:crossAx val="471628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8.0458218411315161E-2"/>
          <c:y val="0.8147236945867995"/>
          <c:w val="0.82519444444444445"/>
          <c:h val="0.1054212732213189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 b="1" i="0" u="none" strike="noStrike" baseline="0">
                <a:effectLst/>
              </a:rPr>
              <a:t>Global stock indices</a:t>
            </a:r>
            <a:r>
              <a:rPr lang="en-US" sz="1400" b="1" i="0" u="none" strike="noStrike" baseline="0"/>
              <a:t> </a:t>
            </a:r>
            <a:endParaRPr lang="en-US" sz="1400" b="1"/>
          </a:p>
        </c:rich>
      </c:tx>
      <c:layout>
        <c:manualLayout>
          <c:xMode val="edge"/>
          <c:yMode val="edge"/>
          <c:x val="0.22986811023622047"/>
          <c:y val="1.38888888888888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293963254593179E-2"/>
          <c:y val="0.1445170346642542"/>
          <c:w val="0.86946559179310767"/>
          <c:h val="0.57709437807526798"/>
        </c:manualLayout>
      </c:layout>
      <c:lineChart>
        <c:grouping val="standard"/>
        <c:varyColors val="0"/>
        <c:ser>
          <c:idx val="1"/>
          <c:order val="0"/>
          <c:tx>
            <c:strRef>
              <c:f>'chart 1.3'!$B$5</c:f>
              <c:strCache>
                <c:ptCount val="1"/>
                <c:pt idx="0">
                  <c:v>MSCI Russia</c:v>
                </c:pt>
              </c:strCache>
            </c:strRef>
          </c:tx>
          <c:marker>
            <c:symbol val="none"/>
          </c:marker>
          <c:cat>
            <c:numRef>
              <c:f>'chart 1.3'!$A$6:$A$891</c:f>
              <c:numCache>
                <c:formatCode>m/d/yyyy</c:formatCode>
                <c:ptCount val="886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</c:numCache>
            </c:numRef>
          </c:cat>
          <c:val>
            <c:numRef>
              <c:f>'chart 1.3'!$B$6:$B$891</c:f>
              <c:numCache>
                <c:formatCode>General</c:formatCode>
                <c:ptCount val="886"/>
                <c:pt idx="0">
                  <c:v>1</c:v>
                </c:pt>
                <c:pt idx="1">
                  <c:v>1.0175349522618355</c:v>
                </c:pt>
                <c:pt idx="2">
                  <c:v>1.0148601290354538</c:v>
                </c:pt>
                <c:pt idx="3">
                  <c:v>1.0110336458088245</c:v>
                </c:pt>
                <c:pt idx="4">
                  <c:v>1.0102782559161889</c:v>
                </c:pt>
                <c:pt idx="5">
                  <c:v>1.031627307963791</c:v>
                </c:pt>
                <c:pt idx="6">
                  <c:v>1.0308100008668408</c:v>
                </c:pt>
                <c:pt idx="7">
                  <c:v>1.0310824365658242</c:v>
                </c:pt>
                <c:pt idx="8">
                  <c:v>1.0291010860277636</c:v>
                </c:pt>
                <c:pt idx="9">
                  <c:v>1.0446546877515388</c:v>
                </c:pt>
                <c:pt idx="10">
                  <c:v>1.0335962750609884</c:v>
                </c:pt>
                <c:pt idx="11">
                  <c:v>1.0325932163510954</c:v>
                </c:pt>
                <c:pt idx="12">
                  <c:v>1.0422770671058661</c:v>
                </c:pt>
                <c:pt idx="13">
                  <c:v>1.051428429903533</c:v>
                </c:pt>
                <c:pt idx="14">
                  <c:v>1.05042537119364</c:v>
                </c:pt>
                <c:pt idx="15">
                  <c:v>1.0416578950627222</c:v>
                </c:pt>
                <c:pt idx="16">
                  <c:v>1.051539880871299</c:v>
                </c:pt>
                <c:pt idx="17">
                  <c:v>1.0547224251730587</c:v>
                </c:pt>
                <c:pt idx="18">
                  <c:v>1.0619791215187053</c:v>
                </c:pt>
                <c:pt idx="19">
                  <c:v>1.0684928114125791</c:v>
                </c:pt>
                <c:pt idx="20">
                  <c:v>1.0636013522717422</c:v>
                </c:pt>
                <c:pt idx="21">
                  <c:v>1.059663418077347</c:v>
                </c:pt>
                <c:pt idx="22">
                  <c:v>1.0627964286156553</c:v>
                </c:pt>
                <c:pt idx="23">
                  <c:v>1.068096541304967</c:v>
                </c:pt>
                <c:pt idx="24">
                  <c:v>1.0560846036679752</c:v>
                </c:pt>
                <c:pt idx="25">
                  <c:v>1.0602082894753135</c:v>
                </c:pt>
                <c:pt idx="26">
                  <c:v>1.0496452144192785</c:v>
                </c:pt>
                <c:pt idx="27">
                  <c:v>1.0393545750622268</c:v>
                </c:pt>
                <c:pt idx="28">
                  <c:v>1.0417941129122137</c:v>
                </c:pt>
                <c:pt idx="29">
                  <c:v>1.0348470025881391</c:v>
                </c:pt>
                <c:pt idx="30">
                  <c:v>1.0346736344160588</c:v>
                </c:pt>
                <c:pt idx="31">
                  <c:v>1.0512922120540413</c:v>
                </c:pt>
                <c:pt idx="32">
                  <c:v>1.0374722920510693</c:v>
                </c:pt>
                <c:pt idx="33">
                  <c:v>1.028358079575991</c:v>
                </c:pt>
                <c:pt idx="34">
                  <c:v>1.0307233167808008</c:v>
                </c:pt>
                <c:pt idx="35">
                  <c:v>1.040964422374401</c:v>
                </c:pt>
                <c:pt idx="36">
                  <c:v>1.0344135821579385</c:v>
                </c:pt>
                <c:pt idx="37">
                  <c:v>1.0138446868846978</c:v>
                </c:pt>
                <c:pt idx="38">
                  <c:v>1.01587557118621</c:v>
                </c:pt>
                <c:pt idx="39">
                  <c:v>1.0205317449506521</c:v>
                </c:pt>
                <c:pt idx="40">
                  <c:v>0.99976471462360539</c:v>
                </c:pt>
                <c:pt idx="41">
                  <c:v>1.0068108924745829</c:v>
                </c:pt>
                <c:pt idx="42">
                  <c:v>1.003244461506074</c:v>
                </c:pt>
                <c:pt idx="43">
                  <c:v>0.99135635827771107</c:v>
                </c:pt>
                <c:pt idx="44">
                  <c:v>0.98326997139425165</c:v>
                </c:pt>
                <c:pt idx="45">
                  <c:v>1.0005201045162411</c:v>
                </c:pt>
                <c:pt idx="46">
                  <c:v>1.0033311455921143</c:v>
                </c:pt>
                <c:pt idx="47">
                  <c:v>1.0040741520438869</c:v>
                </c:pt>
                <c:pt idx="48">
                  <c:v>1.0029101086027763</c:v>
                </c:pt>
                <c:pt idx="49">
                  <c:v>1.0127797109704904</c:v>
                </c:pt>
                <c:pt idx="50">
                  <c:v>1.0118138025831858</c:v>
                </c:pt>
                <c:pt idx="51">
                  <c:v>1.0060431191410846</c:v>
                </c:pt>
                <c:pt idx="52">
                  <c:v>1.0090151449481752</c:v>
                </c:pt>
                <c:pt idx="53">
                  <c:v>1.0155164514011863</c:v>
                </c:pt>
                <c:pt idx="54">
                  <c:v>0.98849578343838629</c:v>
                </c:pt>
                <c:pt idx="55">
                  <c:v>0.97733830322093307</c:v>
                </c:pt>
                <c:pt idx="56">
                  <c:v>0.98526370537317509</c:v>
                </c:pt>
                <c:pt idx="57">
                  <c:v>0.98418634601810462</c:v>
                </c:pt>
                <c:pt idx="58">
                  <c:v>0.97394524042450437</c:v>
                </c:pt>
                <c:pt idx="59">
                  <c:v>0.96474434386338581</c:v>
                </c:pt>
                <c:pt idx="60">
                  <c:v>0.95676940794769239</c:v>
                </c:pt>
                <c:pt idx="61">
                  <c:v>0.95814396988347184</c:v>
                </c:pt>
                <c:pt idx="62">
                  <c:v>0.96436045719663666</c:v>
                </c:pt>
                <c:pt idx="63">
                  <c:v>0.96760491870271081</c:v>
                </c:pt>
                <c:pt idx="64">
                  <c:v>0.96013770386239528</c:v>
                </c:pt>
                <c:pt idx="65">
                  <c:v>0.95714091117357869</c:v>
                </c:pt>
                <c:pt idx="66">
                  <c:v>0.94761804515002557</c:v>
                </c:pt>
                <c:pt idx="67">
                  <c:v>0.94265228536401136</c:v>
                </c:pt>
                <c:pt idx="68">
                  <c:v>0.93563087439475934</c:v>
                </c:pt>
                <c:pt idx="69">
                  <c:v>0.94340767525664693</c:v>
                </c:pt>
                <c:pt idx="70">
                  <c:v>0.95856500687280966</c:v>
                </c:pt>
                <c:pt idx="71">
                  <c:v>0.96787735440169409</c:v>
                </c:pt>
                <c:pt idx="72">
                  <c:v>0.95420603568907647</c:v>
                </c:pt>
                <c:pt idx="73">
                  <c:v>0.93880103525565617</c:v>
                </c:pt>
                <c:pt idx="74">
                  <c:v>0.91356358277711047</c:v>
                </c:pt>
                <c:pt idx="75">
                  <c:v>0.90810248535658122</c:v>
                </c:pt>
                <c:pt idx="76">
                  <c:v>0.89022079675058519</c:v>
                </c:pt>
                <c:pt idx="77">
                  <c:v>0.89028271395489933</c:v>
                </c:pt>
                <c:pt idx="78">
                  <c:v>0.89353955890183645</c:v>
                </c:pt>
                <c:pt idx="79">
                  <c:v>0.88927965524500641</c:v>
                </c:pt>
                <c:pt idx="80">
                  <c:v>0.89163250900895319</c:v>
                </c:pt>
                <c:pt idx="81">
                  <c:v>0.91981722041286385</c:v>
                </c:pt>
                <c:pt idx="82">
                  <c:v>0.92685101482297882</c:v>
                </c:pt>
                <c:pt idx="83">
                  <c:v>0.92047354277859639</c:v>
                </c:pt>
                <c:pt idx="84">
                  <c:v>0.9248820477257812</c:v>
                </c:pt>
                <c:pt idx="85">
                  <c:v>0.94216933117035906</c:v>
                </c:pt>
                <c:pt idx="86">
                  <c:v>0.93225019503919371</c:v>
                </c:pt>
                <c:pt idx="87">
                  <c:v>0.93140812106051785</c:v>
                </c:pt>
                <c:pt idx="88">
                  <c:v>0.96031107203447552</c:v>
                </c:pt>
                <c:pt idx="89">
                  <c:v>0.96081879310985352</c:v>
                </c:pt>
                <c:pt idx="90">
                  <c:v>0.97197627332730674</c:v>
                </c:pt>
                <c:pt idx="91">
                  <c:v>0.97619902666154812</c:v>
                </c:pt>
                <c:pt idx="92">
                  <c:v>0.97450249526333399</c:v>
                </c:pt>
                <c:pt idx="93">
                  <c:v>0.96468242665907156</c:v>
                </c:pt>
                <c:pt idx="94">
                  <c:v>0.95866407439971268</c:v>
                </c:pt>
                <c:pt idx="95">
                  <c:v>0.95244758708654786</c:v>
                </c:pt>
                <c:pt idx="96">
                  <c:v>0.93746362364246527</c:v>
                </c:pt>
                <c:pt idx="97">
                  <c:v>0.93013262665164154</c:v>
                </c:pt>
                <c:pt idx="98">
                  <c:v>0.94470793654724905</c:v>
                </c:pt>
                <c:pt idx="99">
                  <c:v>0.95413173504389936</c:v>
                </c:pt>
                <c:pt idx="100">
                  <c:v>0.96460812601389434</c:v>
                </c:pt>
                <c:pt idx="101">
                  <c:v>0.98151152279172293</c:v>
                </c:pt>
                <c:pt idx="102">
                  <c:v>0.94532710859039293</c:v>
                </c:pt>
                <c:pt idx="103">
                  <c:v>0.93595284385719413</c:v>
                </c:pt>
                <c:pt idx="104">
                  <c:v>0.9329684346092405</c:v>
                </c:pt>
                <c:pt idx="105">
                  <c:v>0.94072046858940228</c:v>
                </c:pt>
                <c:pt idx="106">
                  <c:v>0.91284534320706356</c:v>
                </c:pt>
                <c:pt idx="107">
                  <c:v>0.90921699503424025</c:v>
                </c:pt>
                <c:pt idx="108">
                  <c:v>0.89879013782769679</c:v>
                </c:pt>
                <c:pt idx="109">
                  <c:v>0.89056753309474568</c:v>
                </c:pt>
                <c:pt idx="110">
                  <c:v>0.89194209503052524</c:v>
                </c:pt>
                <c:pt idx="111">
                  <c:v>0.87500154793010798</c:v>
                </c:pt>
                <c:pt idx="112">
                  <c:v>0.86633313932609324</c:v>
                </c:pt>
                <c:pt idx="113">
                  <c:v>0.88349658836204237</c:v>
                </c:pt>
                <c:pt idx="114">
                  <c:v>0.87383750448899733</c:v>
                </c:pt>
                <c:pt idx="115">
                  <c:v>0.84841430039750843</c:v>
                </c:pt>
                <c:pt idx="116">
                  <c:v>0.85512612534518839</c:v>
                </c:pt>
                <c:pt idx="117">
                  <c:v>0.84803041373075916</c:v>
                </c:pt>
                <c:pt idx="118">
                  <c:v>0.87147226728418759</c:v>
                </c:pt>
                <c:pt idx="119">
                  <c:v>0.88535410449147411</c:v>
                </c:pt>
                <c:pt idx="120">
                  <c:v>0.8844996470719354</c:v>
                </c:pt>
                <c:pt idx="121">
                  <c:v>0.86817827201466202</c:v>
                </c:pt>
                <c:pt idx="122">
                  <c:v>0.8354736046958009</c:v>
                </c:pt>
                <c:pt idx="123">
                  <c:v>0.83839609673944016</c:v>
                </c:pt>
                <c:pt idx="124">
                  <c:v>0.82671851200574598</c:v>
                </c:pt>
                <c:pt idx="125">
                  <c:v>0.83180810620038903</c:v>
                </c:pt>
                <c:pt idx="126">
                  <c:v>0.84860005201045174</c:v>
                </c:pt>
                <c:pt idx="127">
                  <c:v>0.84874865330080629</c:v>
                </c:pt>
                <c:pt idx="128">
                  <c:v>0.86027763674414581</c:v>
                </c:pt>
                <c:pt idx="129">
                  <c:v>0.86156551459388508</c:v>
                </c:pt>
                <c:pt idx="130">
                  <c:v>0.85950986341064739</c:v>
                </c:pt>
                <c:pt idx="131">
                  <c:v>0.85209218233378337</c:v>
                </c:pt>
                <c:pt idx="132">
                  <c:v>0.86360878233625993</c:v>
                </c:pt>
                <c:pt idx="133">
                  <c:v>0.85676073953908838</c:v>
                </c:pt>
                <c:pt idx="134">
                  <c:v>0.85970799846445334</c:v>
                </c:pt>
                <c:pt idx="135">
                  <c:v>0.86438893911062142</c:v>
                </c:pt>
                <c:pt idx="136">
                  <c:v>0.86002996792688824</c:v>
                </c:pt>
                <c:pt idx="137">
                  <c:v>0.8926479511597093</c:v>
                </c:pt>
                <c:pt idx="138">
                  <c:v>0.9130806285834584</c:v>
                </c:pt>
                <c:pt idx="139">
                  <c:v>0.91799685460602076</c:v>
                </c:pt>
                <c:pt idx="140">
                  <c:v>0.92649189503795526</c:v>
                </c:pt>
                <c:pt idx="141">
                  <c:v>0.94641685138632625</c:v>
                </c:pt>
                <c:pt idx="142">
                  <c:v>0.93571755848079941</c:v>
                </c:pt>
                <c:pt idx="143">
                  <c:v>0.94018798063229847</c:v>
                </c:pt>
                <c:pt idx="144">
                  <c:v>0.93506123611506697</c:v>
                </c:pt>
                <c:pt idx="145">
                  <c:v>0.93641103116912061</c:v>
                </c:pt>
                <c:pt idx="146">
                  <c:v>0.92690054858643023</c:v>
                </c:pt>
                <c:pt idx="147">
                  <c:v>0.91632509008953233</c:v>
                </c:pt>
                <c:pt idx="148">
                  <c:v>0.91179275073371879</c:v>
                </c:pt>
                <c:pt idx="149">
                  <c:v>0.90900647653957123</c:v>
                </c:pt>
                <c:pt idx="150">
                  <c:v>0.89822049954800454</c:v>
                </c:pt>
                <c:pt idx="151">
                  <c:v>0.88955209094398979</c:v>
                </c:pt>
                <c:pt idx="152">
                  <c:v>0.9005238195484998</c:v>
                </c:pt>
                <c:pt idx="153">
                  <c:v>0.90219558406498823</c:v>
                </c:pt>
                <c:pt idx="154">
                  <c:v>0.90245563632310877</c:v>
                </c:pt>
                <c:pt idx="155">
                  <c:v>0.88349658836204237</c:v>
                </c:pt>
                <c:pt idx="156">
                  <c:v>0.87967010513541299</c:v>
                </c:pt>
                <c:pt idx="157">
                  <c:v>0.88227062771661746</c:v>
                </c:pt>
                <c:pt idx="158">
                  <c:v>0.89683355417136212</c:v>
                </c:pt>
                <c:pt idx="159">
                  <c:v>0.8979356804081583</c:v>
                </c:pt>
                <c:pt idx="160">
                  <c:v>0.90909316062561141</c:v>
                </c:pt>
                <c:pt idx="161">
                  <c:v>0.92062214406895093</c:v>
                </c:pt>
                <c:pt idx="162">
                  <c:v>0.9017250133121989</c:v>
                </c:pt>
                <c:pt idx="163">
                  <c:v>0.89919879137617176</c:v>
                </c:pt>
                <c:pt idx="164">
                  <c:v>0.90087055589266041</c:v>
                </c:pt>
                <c:pt idx="165">
                  <c:v>0.89803474793506122</c:v>
                </c:pt>
                <c:pt idx="166">
                  <c:v>0.89366339331046518</c:v>
                </c:pt>
                <c:pt idx="167">
                  <c:v>0.90608398449593219</c:v>
                </c:pt>
                <c:pt idx="168">
                  <c:v>0.90603445073248057</c:v>
                </c:pt>
                <c:pt idx="169">
                  <c:v>0.90182408083910204</c:v>
                </c:pt>
                <c:pt idx="170">
                  <c:v>0.88942825653536095</c:v>
                </c:pt>
                <c:pt idx="171">
                  <c:v>0.88670389954552775</c:v>
                </c:pt>
                <c:pt idx="172">
                  <c:v>0.88686488427674515</c:v>
                </c:pt>
                <c:pt idx="173">
                  <c:v>0.88305078449097874</c:v>
                </c:pt>
                <c:pt idx="174">
                  <c:v>0.8846358649214271</c:v>
                </c:pt>
                <c:pt idx="175">
                  <c:v>0.88407861008259758</c:v>
                </c:pt>
                <c:pt idx="176">
                  <c:v>0.88945302341708665</c:v>
                </c:pt>
                <c:pt idx="177">
                  <c:v>0.91994105482149269</c:v>
                </c:pt>
                <c:pt idx="178">
                  <c:v>0.92573650514531958</c:v>
                </c:pt>
                <c:pt idx="179">
                  <c:v>0.9494755612794572</c:v>
                </c:pt>
                <c:pt idx="180">
                  <c:v>0.95602640149591966</c:v>
                </c:pt>
                <c:pt idx="181">
                  <c:v>0.95922132923854231</c:v>
                </c:pt>
                <c:pt idx="182">
                  <c:v>0.9612522135400543</c:v>
                </c:pt>
                <c:pt idx="183">
                  <c:v>0.95808205267915736</c:v>
                </c:pt>
                <c:pt idx="184">
                  <c:v>0.98408727849120159</c:v>
                </c:pt>
                <c:pt idx="185">
                  <c:v>0.98796329548128237</c:v>
                </c:pt>
                <c:pt idx="186">
                  <c:v>0.9815486731143116</c:v>
                </c:pt>
                <c:pt idx="187">
                  <c:v>1.012618726239273</c:v>
                </c:pt>
                <c:pt idx="188">
                  <c:v>1.0024643047317128</c:v>
                </c:pt>
                <c:pt idx="189">
                  <c:v>0.99866258838680921</c:v>
                </c:pt>
                <c:pt idx="190">
                  <c:v>0.991269674191671</c:v>
                </c:pt>
                <c:pt idx="191">
                  <c:v>0.99596299827870172</c:v>
                </c:pt>
                <c:pt idx="192">
                  <c:v>0.99177739526704878</c:v>
                </c:pt>
                <c:pt idx="193">
                  <c:v>0.98063229849045852</c:v>
                </c:pt>
                <c:pt idx="194">
                  <c:v>0.97290503139202256</c:v>
                </c:pt>
                <c:pt idx="195">
                  <c:v>0.98360432429754918</c:v>
                </c:pt>
                <c:pt idx="196">
                  <c:v>0.97373472192983557</c:v>
                </c:pt>
                <c:pt idx="197">
                  <c:v>0.97835374537168884</c:v>
                </c:pt>
                <c:pt idx="198">
                  <c:v>0.98757940881453321</c:v>
                </c:pt>
                <c:pt idx="199">
                  <c:v>0.99165356085842016</c:v>
                </c:pt>
                <c:pt idx="200">
                  <c:v>1.0109593451636472</c:v>
                </c:pt>
                <c:pt idx="201">
                  <c:v>1.0036778819362748</c:v>
                </c:pt>
                <c:pt idx="202">
                  <c:v>1.0183027255953339</c:v>
                </c:pt>
                <c:pt idx="203">
                  <c:v>1.0131883645189652</c:v>
                </c:pt>
                <c:pt idx="204">
                  <c:v>1.0111079464540018</c:v>
                </c:pt>
                <c:pt idx="205">
                  <c:v>1.0275407724790411</c:v>
                </c:pt>
                <c:pt idx="206">
                  <c:v>1.0293239879632956</c:v>
                </c:pt>
                <c:pt idx="207">
                  <c:v>1.0228226815102845</c:v>
                </c:pt>
                <c:pt idx="208">
                  <c:v>1.0390697559223807</c:v>
                </c:pt>
                <c:pt idx="209">
                  <c:v>1.0382400653845678</c:v>
                </c:pt>
                <c:pt idx="210">
                  <c:v>1.0408282045249093</c:v>
                </c:pt>
                <c:pt idx="211">
                  <c:v>1.0214357361336421</c:v>
                </c:pt>
                <c:pt idx="212">
                  <c:v>1.0204079105420232</c:v>
                </c:pt>
                <c:pt idx="213">
                  <c:v>1.0192934008643642</c:v>
                </c:pt>
                <c:pt idx="214">
                  <c:v>1.0192438671009127</c:v>
                </c:pt>
                <c:pt idx="215">
                  <c:v>1.017906455487722</c:v>
                </c:pt>
                <c:pt idx="216">
                  <c:v>1.0192314836600498</c:v>
                </c:pt>
                <c:pt idx="217">
                  <c:v>1.012494891830644</c:v>
                </c:pt>
                <c:pt idx="218">
                  <c:v>1.0098324520451254</c:v>
                </c:pt>
                <c:pt idx="219">
                  <c:v>1.0110336458088245</c:v>
                </c:pt>
                <c:pt idx="220">
                  <c:v>0.99821678451574558</c:v>
                </c:pt>
                <c:pt idx="221">
                  <c:v>0.99824155139747139</c:v>
                </c:pt>
                <c:pt idx="222">
                  <c:v>1.0028729582801879</c:v>
                </c:pt>
                <c:pt idx="223">
                  <c:v>0.98335665548029183</c:v>
                </c:pt>
                <c:pt idx="224">
                  <c:v>0.97316508365014309</c:v>
                </c:pt>
                <c:pt idx="225">
                  <c:v>0.98085520042599061</c:v>
                </c:pt>
                <c:pt idx="226">
                  <c:v>0.96255247483065642</c:v>
                </c:pt>
                <c:pt idx="227">
                  <c:v>0.98044654687751542</c:v>
                </c:pt>
                <c:pt idx="228">
                  <c:v>0.98351764021150923</c:v>
                </c:pt>
                <c:pt idx="229">
                  <c:v>0.99757284559087589</c:v>
                </c:pt>
                <c:pt idx="230">
                  <c:v>0.99022946515918919</c:v>
                </c:pt>
                <c:pt idx="231">
                  <c:v>0.98642774881428563</c:v>
                </c:pt>
                <c:pt idx="232">
                  <c:v>0.97513405074734072</c:v>
                </c:pt>
                <c:pt idx="233">
                  <c:v>0.98718313870692109</c:v>
                </c:pt>
                <c:pt idx="234">
                  <c:v>0.97975307418919433</c:v>
                </c:pt>
                <c:pt idx="235">
                  <c:v>0.96639134149814865</c:v>
                </c:pt>
                <c:pt idx="236">
                  <c:v>0.95558059762485603</c:v>
                </c:pt>
                <c:pt idx="237">
                  <c:v>0.957004693324087</c:v>
                </c:pt>
                <c:pt idx="238">
                  <c:v>0.95915941203422794</c:v>
                </c:pt>
                <c:pt idx="239">
                  <c:v>0.95221230171015325</c:v>
                </c:pt>
                <c:pt idx="240">
                  <c:v>0.93721595482520781</c:v>
                </c:pt>
                <c:pt idx="241">
                  <c:v>0.93067749804960809</c:v>
                </c:pt>
                <c:pt idx="242">
                  <c:v>0.9263185268658749</c:v>
                </c:pt>
                <c:pt idx="243">
                  <c:v>0.94431166643963693</c:v>
                </c:pt>
                <c:pt idx="244">
                  <c:v>0.95598925117333111</c:v>
                </c:pt>
                <c:pt idx="245">
                  <c:v>0.95719044493703043</c:v>
                </c:pt>
                <c:pt idx="246">
                  <c:v>0.95296769160278871</c:v>
                </c:pt>
                <c:pt idx="247">
                  <c:v>0.94309808923507499</c:v>
                </c:pt>
                <c:pt idx="248">
                  <c:v>0.93876388493306762</c:v>
                </c:pt>
                <c:pt idx="249">
                  <c:v>0.94815053310712916</c:v>
                </c:pt>
                <c:pt idx="250">
                  <c:v>0.95363639740938422</c:v>
                </c:pt>
                <c:pt idx="251">
                  <c:v>0.96159894988421479</c:v>
                </c:pt>
                <c:pt idx="252">
                  <c:v>0.96644087526160016</c:v>
                </c:pt>
                <c:pt idx="253">
                  <c:v>0.96863274429432966</c:v>
                </c:pt>
                <c:pt idx="254">
                  <c:v>0.98190779289933483</c:v>
                </c:pt>
                <c:pt idx="255">
                  <c:v>0.97995120924300039</c:v>
                </c:pt>
                <c:pt idx="256">
                  <c:v>0.97764788924250501</c:v>
                </c:pt>
                <c:pt idx="257">
                  <c:v>0.97747452107042465</c:v>
                </c:pt>
                <c:pt idx="258">
                  <c:v>0.97431674365039067</c:v>
                </c:pt>
                <c:pt idx="259">
                  <c:v>0.97467586343541424</c:v>
                </c:pt>
                <c:pt idx="260">
                  <c:v>0.97444057805901951</c:v>
                </c:pt>
                <c:pt idx="261">
                  <c:v>0.97444057805901951</c:v>
                </c:pt>
                <c:pt idx="262">
                  <c:v>0.96740678364890476</c:v>
                </c:pt>
                <c:pt idx="263">
                  <c:v>0.96402610429333901</c:v>
                </c:pt>
                <c:pt idx="264">
                  <c:v>0.93990316149245234</c:v>
                </c:pt>
                <c:pt idx="265">
                  <c:v>0.94288757074040608</c:v>
                </c:pt>
                <c:pt idx="266">
                  <c:v>0.93881341869651902</c:v>
                </c:pt>
                <c:pt idx="267">
                  <c:v>0.93683206815845854</c:v>
                </c:pt>
                <c:pt idx="268">
                  <c:v>0.94358104342872717</c:v>
                </c:pt>
                <c:pt idx="269">
                  <c:v>0.94167399353584391</c:v>
                </c:pt>
                <c:pt idx="270">
                  <c:v>0.93597761073892005</c:v>
                </c:pt>
                <c:pt idx="271">
                  <c:v>0.94342005869750978</c:v>
                </c:pt>
                <c:pt idx="272">
                  <c:v>0.93859051676098726</c:v>
                </c:pt>
                <c:pt idx="273">
                  <c:v>0.93625004643790322</c:v>
                </c:pt>
                <c:pt idx="274">
                  <c:v>0.93705497009399041</c:v>
                </c:pt>
                <c:pt idx="275">
                  <c:v>0.93923445568585695</c:v>
                </c:pt>
                <c:pt idx="276">
                  <c:v>0.93693113568536157</c:v>
                </c:pt>
                <c:pt idx="277">
                  <c:v>0.92883236536103919</c:v>
                </c:pt>
                <c:pt idx="278">
                  <c:v>0.91134694686265538</c:v>
                </c:pt>
                <c:pt idx="279">
                  <c:v>0.902740455462955</c:v>
                </c:pt>
                <c:pt idx="280">
                  <c:v>0.89498842148279323</c:v>
                </c:pt>
                <c:pt idx="281">
                  <c:v>0.88025212685596832</c:v>
                </c:pt>
                <c:pt idx="282">
                  <c:v>0.88762027416938072</c:v>
                </c:pt>
                <c:pt idx="283">
                  <c:v>0.87567025373670337</c:v>
                </c:pt>
                <c:pt idx="284">
                  <c:v>0.86322489566951077</c:v>
                </c:pt>
                <c:pt idx="285">
                  <c:v>0.86596163610020682</c:v>
                </c:pt>
                <c:pt idx="286">
                  <c:v>0.88032642750114543</c:v>
                </c:pt>
                <c:pt idx="287">
                  <c:v>0.89339095761148202</c:v>
                </c:pt>
                <c:pt idx="288">
                  <c:v>0.89734127524674012</c:v>
                </c:pt>
                <c:pt idx="289">
                  <c:v>0.89590479610664631</c:v>
                </c:pt>
                <c:pt idx="290">
                  <c:v>0.90192314836600507</c:v>
                </c:pt>
                <c:pt idx="291">
                  <c:v>0.90977424987306976</c:v>
                </c:pt>
                <c:pt idx="292">
                  <c:v>0.88918058771810338</c:v>
                </c:pt>
                <c:pt idx="293">
                  <c:v>0.90115537503250664</c:v>
                </c:pt>
                <c:pt idx="294">
                  <c:v>0.90770621524896911</c:v>
                </c:pt>
                <c:pt idx="295">
                  <c:v>0.90137827696803841</c:v>
                </c:pt>
                <c:pt idx="296">
                  <c:v>0.88113135115723251</c:v>
                </c:pt>
                <c:pt idx="297">
                  <c:v>0.88074746449048336</c:v>
                </c:pt>
                <c:pt idx="298">
                  <c:v>0.88755835696506635</c:v>
                </c:pt>
                <c:pt idx="299">
                  <c:v>0.8918182606218964</c:v>
                </c:pt>
                <c:pt idx="300">
                  <c:v>0.87923668470521221</c:v>
                </c:pt>
                <c:pt idx="301">
                  <c:v>0.86767055093928391</c:v>
                </c:pt>
                <c:pt idx="302">
                  <c:v>0.85132440900028483</c:v>
                </c:pt>
                <c:pt idx="303">
                  <c:v>0.85464317115153621</c:v>
                </c:pt>
                <c:pt idx="304">
                  <c:v>0.75470880338810953</c:v>
                </c:pt>
                <c:pt idx="305">
                  <c:v>0.80161727737669197</c:v>
                </c:pt>
                <c:pt idx="306">
                  <c:v>0.79795177888127999</c:v>
                </c:pt>
                <c:pt idx="307">
                  <c:v>0.78720295221230185</c:v>
                </c:pt>
                <c:pt idx="308">
                  <c:v>0.78320310081359212</c:v>
                </c:pt>
                <c:pt idx="309">
                  <c:v>0.78067687887756487</c:v>
                </c:pt>
                <c:pt idx="310">
                  <c:v>0.76393446683095367</c:v>
                </c:pt>
                <c:pt idx="311">
                  <c:v>0.74445531435364631</c:v>
                </c:pt>
                <c:pt idx="312">
                  <c:v>0.73220809134025988</c:v>
                </c:pt>
                <c:pt idx="313">
                  <c:v>0.73194803908213946</c:v>
                </c:pt>
                <c:pt idx="314">
                  <c:v>0.7609376741421372</c:v>
                </c:pt>
                <c:pt idx="315">
                  <c:v>0.79093036791202809</c:v>
                </c:pt>
                <c:pt idx="316">
                  <c:v>0.7890852352234593</c:v>
                </c:pt>
                <c:pt idx="317">
                  <c:v>0.77984718833975208</c:v>
                </c:pt>
                <c:pt idx="318">
                  <c:v>0.77072059242381086</c:v>
                </c:pt>
                <c:pt idx="319">
                  <c:v>0.76570529887434535</c:v>
                </c:pt>
                <c:pt idx="320">
                  <c:v>0.79345658984805523</c:v>
                </c:pt>
                <c:pt idx="321">
                  <c:v>0.80981511522791716</c:v>
                </c:pt>
                <c:pt idx="322">
                  <c:v>0.79831089866630345</c:v>
                </c:pt>
                <c:pt idx="323">
                  <c:v>0.80569142942057881</c:v>
                </c:pt>
                <c:pt idx="324">
                  <c:v>0.83365323888895793</c:v>
                </c:pt>
                <c:pt idx="325">
                  <c:v>0.838916201255681</c:v>
                </c:pt>
                <c:pt idx="326">
                  <c:v>0.82975245501715089</c:v>
                </c:pt>
                <c:pt idx="327">
                  <c:v>0.82004383738065467</c:v>
                </c:pt>
                <c:pt idx="328">
                  <c:v>0.83738065458868405</c:v>
                </c:pt>
                <c:pt idx="329">
                  <c:v>0.81121444404542264</c:v>
                </c:pt>
                <c:pt idx="330">
                  <c:v>0.81148687974440581</c:v>
                </c:pt>
                <c:pt idx="331">
                  <c:v>0.80803189974366274</c:v>
                </c:pt>
                <c:pt idx="332">
                  <c:v>0.82188897006922357</c:v>
                </c:pt>
                <c:pt idx="333">
                  <c:v>0.81629165479920252</c:v>
                </c:pt>
                <c:pt idx="334">
                  <c:v>0.79923965673101938</c:v>
                </c:pt>
                <c:pt idx="335">
                  <c:v>0.77340779909105539</c:v>
                </c:pt>
                <c:pt idx="336">
                  <c:v>0.78174185479177238</c:v>
                </c:pt>
                <c:pt idx="337">
                  <c:v>0.79324607135338643</c:v>
                </c:pt>
                <c:pt idx="338">
                  <c:v>0.80725174296930147</c:v>
                </c:pt>
                <c:pt idx="339">
                  <c:v>0.80171634490359489</c:v>
                </c:pt>
                <c:pt idx="340">
                  <c:v>0.79847188339752084</c:v>
                </c:pt>
                <c:pt idx="341">
                  <c:v>0.79185912597674402</c:v>
                </c:pt>
                <c:pt idx="342">
                  <c:v>0.77168650081111534</c:v>
                </c:pt>
                <c:pt idx="343">
                  <c:v>0.75442398424826318</c:v>
                </c:pt>
                <c:pt idx="344">
                  <c:v>0.76866494124057316</c:v>
                </c:pt>
                <c:pt idx="345">
                  <c:v>0.77914133221056803</c:v>
                </c:pt>
                <c:pt idx="346">
                  <c:v>0.77972335393112335</c:v>
                </c:pt>
                <c:pt idx="347">
                  <c:v>0.7807016457592908</c:v>
                </c:pt>
                <c:pt idx="348">
                  <c:v>0.77485666167201228</c:v>
                </c:pt>
                <c:pt idx="349">
                  <c:v>0.77025002167102163</c:v>
                </c:pt>
                <c:pt idx="350">
                  <c:v>0.79254021522420226</c:v>
                </c:pt>
                <c:pt idx="351">
                  <c:v>0.83076789716790711</c:v>
                </c:pt>
                <c:pt idx="352">
                  <c:v>0.83297214964149935</c:v>
                </c:pt>
                <c:pt idx="353">
                  <c:v>0.82778348791995338</c:v>
                </c:pt>
                <c:pt idx="354">
                  <c:v>0.83414857652347285</c:v>
                </c:pt>
                <c:pt idx="355">
                  <c:v>0.84599952942924717</c:v>
                </c:pt>
                <c:pt idx="356">
                  <c:v>0.85200549824774319</c:v>
                </c:pt>
                <c:pt idx="357">
                  <c:v>0.84765891050487285</c:v>
                </c:pt>
                <c:pt idx="358">
                  <c:v>0.85349151115128852</c:v>
                </c:pt>
                <c:pt idx="359">
                  <c:v>0.87545973524203446</c:v>
                </c:pt>
                <c:pt idx="360">
                  <c:v>0.87897663244709168</c:v>
                </c:pt>
                <c:pt idx="361">
                  <c:v>0.89164489244981615</c:v>
                </c:pt>
                <c:pt idx="362">
                  <c:v>0.89051799933129427</c:v>
                </c:pt>
                <c:pt idx="363">
                  <c:v>0.89908734040840588</c:v>
                </c:pt>
                <c:pt idx="364">
                  <c:v>0.90363206320508227</c:v>
                </c:pt>
                <c:pt idx="365">
                  <c:v>0.88031404406028257</c:v>
                </c:pt>
                <c:pt idx="366">
                  <c:v>0.87668569588745937</c:v>
                </c:pt>
                <c:pt idx="367">
                  <c:v>0.88946540685794961</c:v>
                </c:pt>
                <c:pt idx="368">
                  <c:v>0.87503869825269642</c:v>
                </c:pt>
                <c:pt idx="369">
                  <c:v>0.88996074449246465</c:v>
                </c:pt>
                <c:pt idx="370">
                  <c:v>0.88975022599779574</c:v>
                </c:pt>
                <c:pt idx="371">
                  <c:v>0.89217738040691996</c:v>
                </c:pt>
                <c:pt idx="372">
                  <c:v>0.8953970750312682</c:v>
                </c:pt>
                <c:pt idx="373">
                  <c:v>0.91083922578727727</c:v>
                </c:pt>
                <c:pt idx="374">
                  <c:v>0.91263482471239465</c:v>
                </c:pt>
                <c:pt idx="375">
                  <c:v>0.91956955159560638</c:v>
                </c:pt>
                <c:pt idx="376">
                  <c:v>0.92147660148848975</c:v>
                </c:pt>
                <c:pt idx="377">
                  <c:v>0.92255396084355989</c:v>
                </c:pt>
                <c:pt idx="378">
                  <c:v>0.92127846643468359</c:v>
                </c:pt>
                <c:pt idx="379">
                  <c:v>0.90810248535658122</c:v>
                </c:pt>
                <c:pt idx="380">
                  <c:v>0.90070957116144301</c:v>
                </c:pt>
                <c:pt idx="381">
                  <c:v>0.91464094213218095</c:v>
                </c:pt>
                <c:pt idx="382">
                  <c:v>0.91866556041261627</c:v>
                </c:pt>
                <c:pt idx="383">
                  <c:v>0.91306824514259544</c:v>
                </c:pt>
                <c:pt idx="384">
                  <c:v>0.92004012234839583</c:v>
                </c:pt>
                <c:pt idx="385">
                  <c:v>0.9515807462261463</c:v>
                </c:pt>
                <c:pt idx="386">
                  <c:v>0.93218827783487923</c:v>
                </c:pt>
                <c:pt idx="387">
                  <c:v>0.92633091030673786</c:v>
                </c:pt>
                <c:pt idx="388">
                  <c:v>0.92602132428516581</c:v>
                </c:pt>
                <c:pt idx="389">
                  <c:v>0.91554493331517106</c:v>
                </c:pt>
                <c:pt idx="390">
                  <c:v>0.91327876363726412</c:v>
                </c:pt>
                <c:pt idx="391">
                  <c:v>0.93030599482372178</c:v>
                </c:pt>
                <c:pt idx="392">
                  <c:v>0.93046697955493907</c:v>
                </c:pt>
                <c:pt idx="393">
                  <c:v>0.9141951382611172</c:v>
                </c:pt>
                <c:pt idx="394">
                  <c:v>0.92831226084479834</c:v>
                </c:pt>
                <c:pt idx="395">
                  <c:v>0.93298081805010336</c:v>
                </c:pt>
                <c:pt idx="396">
                  <c:v>0.93911062127722811</c:v>
                </c:pt>
                <c:pt idx="397">
                  <c:v>0.92768070536079161</c:v>
                </c:pt>
                <c:pt idx="398">
                  <c:v>0.92874568127499912</c:v>
                </c:pt>
                <c:pt idx="399">
                  <c:v>0.91589166965933155</c:v>
                </c:pt>
                <c:pt idx="400">
                  <c:v>0.90717372729186541</c:v>
                </c:pt>
                <c:pt idx="401">
                  <c:v>0.90162594578529598</c:v>
                </c:pt>
                <c:pt idx="402">
                  <c:v>0.87022153975703698</c:v>
                </c:pt>
                <c:pt idx="403">
                  <c:v>0.85822198556090801</c:v>
                </c:pt>
                <c:pt idx="404">
                  <c:v>0.83324458534048274</c:v>
                </c:pt>
                <c:pt idx="405">
                  <c:v>0.8491944571718697</c:v>
                </c:pt>
                <c:pt idx="406">
                  <c:v>0.85359057867819166</c:v>
                </c:pt>
                <c:pt idx="407">
                  <c:v>0.8498879298601909</c:v>
                </c:pt>
                <c:pt idx="408">
                  <c:v>0.84056319889044373</c:v>
                </c:pt>
                <c:pt idx="409">
                  <c:v>0.81696036060579802</c:v>
                </c:pt>
                <c:pt idx="410">
                  <c:v>0.81466942404616549</c:v>
                </c:pt>
                <c:pt idx="411">
                  <c:v>0.8228920287791166</c:v>
                </c:pt>
                <c:pt idx="412">
                  <c:v>0.81590776813245336</c:v>
                </c:pt>
                <c:pt idx="413">
                  <c:v>0.81431030426114204</c:v>
                </c:pt>
                <c:pt idx="414">
                  <c:v>0.81047143759364981</c:v>
                </c:pt>
                <c:pt idx="415">
                  <c:v>0.79998266318279188</c:v>
                </c:pt>
                <c:pt idx="416">
                  <c:v>0.78117221651208013</c:v>
                </c:pt>
                <c:pt idx="417">
                  <c:v>0.77730858296286209</c:v>
                </c:pt>
                <c:pt idx="418">
                  <c:v>0.78705435092194731</c:v>
                </c:pt>
                <c:pt idx="419">
                  <c:v>0.80686785630255231</c:v>
                </c:pt>
                <c:pt idx="420">
                  <c:v>0.80487412232362887</c:v>
                </c:pt>
                <c:pt idx="421">
                  <c:v>0.82053917501516982</c:v>
                </c:pt>
                <c:pt idx="422">
                  <c:v>0.82790732232858222</c:v>
                </c:pt>
                <c:pt idx="423">
                  <c:v>0.82982675566232833</c:v>
                </c:pt>
                <c:pt idx="424">
                  <c:v>0.8351764021150917</c:v>
                </c:pt>
                <c:pt idx="425">
                  <c:v>0.84110807028841039</c:v>
                </c:pt>
                <c:pt idx="426">
                  <c:v>0.84408009609550116</c:v>
                </c:pt>
                <c:pt idx="427">
                  <c:v>0.85380109717286057</c:v>
                </c:pt>
                <c:pt idx="428">
                  <c:v>0.84747315889192976</c:v>
                </c:pt>
                <c:pt idx="429">
                  <c:v>0.85132440900028483</c:v>
                </c:pt>
                <c:pt idx="430">
                  <c:v>0.84883533738684636</c:v>
                </c:pt>
                <c:pt idx="431">
                  <c:v>0.8491449234084183</c:v>
                </c:pt>
                <c:pt idx="432">
                  <c:v>0.82104689609054771</c:v>
                </c:pt>
                <c:pt idx="433">
                  <c:v>0.80348717694698668</c:v>
                </c:pt>
                <c:pt idx="434">
                  <c:v>0.79497975307418922</c:v>
                </c:pt>
                <c:pt idx="435">
                  <c:v>0.79382809307394153</c:v>
                </c:pt>
                <c:pt idx="436">
                  <c:v>0.83746733867472412</c:v>
                </c:pt>
                <c:pt idx="437">
                  <c:v>0.83838371329857719</c:v>
                </c:pt>
                <c:pt idx="438">
                  <c:v>0.84445159932138747</c:v>
                </c:pt>
                <c:pt idx="439">
                  <c:v>0.83770262405111895</c:v>
                </c:pt>
                <c:pt idx="440">
                  <c:v>0.8394734560945103</c:v>
                </c:pt>
                <c:pt idx="441">
                  <c:v>0.83165950491003438</c:v>
                </c:pt>
                <c:pt idx="442">
                  <c:v>0.82088591135933031</c:v>
                </c:pt>
                <c:pt idx="443">
                  <c:v>0.81584585092813899</c:v>
                </c:pt>
                <c:pt idx="444">
                  <c:v>0.80285562146297973</c:v>
                </c:pt>
                <c:pt idx="445">
                  <c:v>0.80914640942132177</c:v>
                </c:pt>
                <c:pt idx="446">
                  <c:v>0.80130769135511992</c:v>
                </c:pt>
                <c:pt idx="447">
                  <c:v>0.79876908597822993</c:v>
                </c:pt>
                <c:pt idx="448">
                  <c:v>0.78643517887880332</c:v>
                </c:pt>
                <c:pt idx="449">
                  <c:v>0.77552536747860767</c:v>
                </c:pt>
                <c:pt idx="450">
                  <c:v>0.78450336210419425</c:v>
                </c:pt>
                <c:pt idx="451">
                  <c:v>0.79942540834396236</c:v>
                </c:pt>
                <c:pt idx="452">
                  <c:v>0.79121518705187421</c:v>
                </c:pt>
                <c:pt idx="453">
                  <c:v>0.7739155201664335</c:v>
                </c:pt>
                <c:pt idx="454">
                  <c:v>0.75485740467846407</c:v>
                </c:pt>
                <c:pt idx="455">
                  <c:v>0.75677683801221007</c:v>
                </c:pt>
                <c:pt idx="456">
                  <c:v>0.7479845949995666</c:v>
                </c:pt>
                <c:pt idx="457">
                  <c:v>0.73510581650217333</c:v>
                </c:pt>
                <c:pt idx="458">
                  <c:v>0.74023256101940471</c:v>
                </c:pt>
                <c:pt idx="459">
                  <c:v>0.76097482446472564</c:v>
                </c:pt>
                <c:pt idx="460">
                  <c:v>0.75132812403254379</c:v>
                </c:pt>
                <c:pt idx="461">
                  <c:v>0.73462286230852114</c:v>
                </c:pt>
                <c:pt idx="462">
                  <c:v>0.73697571607246781</c:v>
                </c:pt>
                <c:pt idx="463">
                  <c:v>0.72184315133803079</c:v>
                </c:pt>
                <c:pt idx="464">
                  <c:v>0.7304124924151425</c:v>
                </c:pt>
                <c:pt idx="465">
                  <c:v>0.72820823994155015</c:v>
                </c:pt>
                <c:pt idx="466">
                  <c:v>0.72393595284385726</c:v>
                </c:pt>
                <c:pt idx="467">
                  <c:v>0.71141629413148744</c:v>
                </c:pt>
                <c:pt idx="468">
                  <c:v>0.72808440553292142</c:v>
                </c:pt>
                <c:pt idx="469">
                  <c:v>0.7179919012296756</c:v>
                </c:pt>
                <c:pt idx="470">
                  <c:v>0.72553341671516847</c:v>
                </c:pt>
                <c:pt idx="471">
                  <c:v>0.71264225477691245</c:v>
                </c:pt>
                <c:pt idx="472">
                  <c:v>0.70533602466781431</c:v>
                </c:pt>
                <c:pt idx="473">
                  <c:v>0.70622763240994135</c:v>
                </c:pt>
                <c:pt idx="474">
                  <c:v>0.70553415972162026</c:v>
                </c:pt>
                <c:pt idx="475">
                  <c:v>0.716122001659381</c:v>
                </c:pt>
                <c:pt idx="476">
                  <c:v>0.72192983542407096</c:v>
                </c:pt>
                <c:pt idx="477">
                  <c:v>0.74787314403180061</c:v>
                </c:pt>
                <c:pt idx="478">
                  <c:v>0.73986105779351863</c:v>
                </c:pt>
                <c:pt idx="479">
                  <c:v>0.73480861392146424</c:v>
                </c:pt>
                <c:pt idx="480">
                  <c:v>0.73224524166284832</c:v>
                </c:pt>
                <c:pt idx="481">
                  <c:v>0.71546567929364857</c:v>
                </c:pt>
                <c:pt idx="482">
                  <c:v>0.68817257563186518</c:v>
                </c:pt>
                <c:pt idx="483">
                  <c:v>0.68687231434126295</c:v>
                </c:pt>
                <c:pt idx="484">
                  <c:v>0.71077235520661775</c:v>
                </c:pt>
                <c:pt idx="485">
                  <c:v>0.69769544165541841</c:v>
                </c:pt>
                <c:pt idx="486">
                  <c:v>0.71006649907743369</c:v>
                </c:pt>
                <c:pt idx="487">
                  <c:v>0.68567112057756374</c:v>
                </c:pt>
                <c:pt idx="488">
                  <c:v>0.67856302552227166</c:v>
                </c:pt>
                <c:pt idx="489">
                  <c:v>0.6800738053075428</c:v>
                </c:pt>
                <c:pt idx="490">
                  <c:v>0.69025299369682858</c:v>
                </c:pt>
                <c:pt idx="491">
                  <c:v>0.68903941649226652</c:v>
                </c:pt>
                <c:pt idx="492">
                  <c:v>0.70357757606528548</c:v>
                </c:pt>
                <c:pt idx="493">
                  <c:v>0.71483412380964173</c:v>
                </c:pt>
                <c:pt idx="494">
                  <c:v>0.7251247631666935</c:v>
                </c:pt>
                <c:pt idx="495">
                  <c:v>0.70827090015231642</c:v>
                </c:pt>
                <c:pt idx="496">
                  <c:v>0.69213527670798602</c:v>
                </c:pt>
                <c:pt idx="497">
                  <c:v>0.67893452874815796</c:v>
                </c:pt>
                <c:pt idx="498">
                  <c:v>0.65933154186222187</c:v>
                </c:pt>
                <c:pt idx="499">
                  <c:v>0.64525156960112928</c:v>
                </c:pt>
                <c:pt idx="500">
                  <c:v>0.62457122336012283</c:v>
                </c:pt>
                <c:pt idx="501">
                  <c:v>0.64374078981585825</c:v>
                </c:pt>
                <c:pt idx="502">
                  <c:v>0.61979121518705194</c:v>
                </c:pt>
                <c:pt idx="503">
                  <c:v>0.61293078894901742</c:v>
                </c:pt>
                <c:pt idx="504">
                  <c:v>0.58914219905142839</c:v>
                </c:pt>
                <c:pt idx="505">
                  <c:v>0.58057285797431679</c:v>
                </c:pt>
                <c:pt idx="506">
                  <c:v>0.57599098485505185</c:v>
                </c:pt>
                <c:pt idx="507">
                  <c:v>0.55403514420516886</c:v>
                </c:pt>
                <c:pt idx="508">
                  <c:v>0.53619060592176149</c:v>
                </c:pt>
                <c:pt idx="509">
                  <c:v>0.48238455537255587</c:v>
                </c:pt>
                <c:pt idx="510">
                  <c:v>0.42351367751043306</c:v>
                </c:pt>
                <c:pt idx="511">
                  <c:v>0.48512129580325192</c:v>
                </c:pt>
                <c:pt idx="512">
                  <c:v>0.51133704010996495</c:v>
                </c:pt>
                <c:pt idx="513">
                  <c:v>0.51846990204698284</c:v>
                </c:pt>
                <c:pt idx="514">
                  <c:v>0.54763290527906083</c:v>
                </c:pt>
                <c:pt idx="515">
                  <c:v>0.54487139796663908</c:v>
                </c:pt>
                <c:pt idx="516">
                  <c:v>0.55197949302193106</c:v>
                </c:pt>
                <c:pt idx="517">
                  <c:v>0.55548400678612564</c:v>
                </c:pt>
                <c:pt idx="518">
                  <c:v>0.55911235495894895</c:v>
                </c:pt>
                <c:pt idx="519">
                  <c:v>0.53820910678241063</c:v>
                </c:pt>
                <c:pt idx="520">
                  <c:v>0.53438262355578114</c:v>
                </c:pt>
                <c:pt idx="521">
                  <c:v>0.50143028741966245</c:v>
                </c:pt>
                <c:pt idx="522">
                  <c:v>0.50143028741966245</c:v>
                </c:pt>
                <c:pt idx="523">
                  <c:v>0.50658179881861976</c:v>
                </c:pt>
                <c:pt idx="524">
                  <c:v>0.5091327876363726</c:v>
                </c:pt>
                <c:pt idx="525">
                  <c:v>0.50930615580845295</c:v>
                </c:pt>
                <c:pt idx="526">
                  <c:v>0.50521962032370316</c:v>
                </c:pt>
                <c:pt idx="527">
                  <c:v>0.54977524054833871</c:v>
                </c:pt>
                <c:pt idx="528">
                  <c:v>0.53141059774869048</c:v>
                </c:pt>
                <c:pt idx="529">
                  <c:v>0.51292212054041342</c:v>
                </c:pt>
                <c:pt idx="530">
                  <c:v>0.4981858259135884</c:v>
                </c:pt>
                <c:pt idx="531">
                  <c:v>0.50412987752776994</c:v>
                </c:pt>
                <c:pt idx="532">
                  <c:v>0.51552264312161777</c:v>
                </c:pt>
                <c:pt idx="533">
                  <c:v>0.52437680333857561</c:v>
                </c:pt>
                <c:pt idx="534">
                  <c:v>0.52172674699391974</c:v>
                </c:pt>
                <c:pt idx="535">
                  <c:v>0.51295927086300208</c:v>
                </c:pt>
                <c:pt idx="536">
                  <c:v>0.53297091129741314</c:v>
                </c:pt>
                <c:pt idx="537">
                  <c:v>0.55495151882902183</c:v>
                </c:pt>
                <c:pt idx="538">
                  <c:v>0.56087080356147767</c:v>
                </c:pt>
                <c:pt idx="539">
                  <c:v>0.53137344742610182</c:v>
                </c:pt>
                <c:pt idx="540">
                  <c:v>0.53491511151288496</c:v>
                </c:pt>
                <c:pt idx="541">
                  <c:v>0.5206989214023009</c:v>
                </c:pt>
                <c:pt idx="542">
                  <c:v>0.50684185107674018</c:v>
                </c:pt>
                <c:pt idx="543">
                  <c:v>0.49755427042958161</c:v>
                </c:pt>
                <c:pt idx="544">
                  <c:v>0.50404319344172965</c:v>
                </c:pt>
                <c:pt idx="545">
                  <c:v>0.53294614441568733</c:v>
                </c:pt>
                <c:pt idx="546">
                  <c:v>0.52152861194011368</c:v>
                </c:pt>
                <c:pt idx="547">
                  <c:v>0.54566393818186321</c:v>
                </c:pt>
                <c:pt idx="548">
                  <c:v>0.56215868141121694</c:v>
                </c:pt>
                <c:pt idx="549">
                  <c:v>0.57003454980000745</c:v>
                </c:pt>
                <c:pt idx="550">
                  <c:v>0.56156427624979877</c:v>
                </c:pt>
                <c:pt idx="551">
                  <c:v>0.56849900313301049</c:v>
                </c:pt>
                <c:pt idx="552">
                  <c:v>0.58878307926640494</c:v>
                </c:pt>
                <c:pt idx="553">
                  <c:v>0.62594578529590239</c:v>
                </c:pt>
                <c:pt idx="554">
                  <c:v>0.61407006550840215</c:v>
                </c:pt>
                <c:pt idx="555">
                  <c:v>0.60981016185157211</c:v>
                </c:pt>
                <c:pt idx="556">
                  <c:v>0.63366066895347539</c:v>
                </c:pt>
                <c:pt idx="557">
                  <c:v>0.61589043131524535</c:v>
                </c:pt>
                <c:pt idx="558">
                  <c:v>0.61850333733731255</c:v>
                </c:pt>
                <c:pt idx="559">
                  <c:v>0.60483201862469504</c:v>
                </c:pt>
                <c:pt idx="560">
                  <c:v>0.60231818012953076</c:v>
                </c:pt>
                <c:pt idx="561">
                  <c:v>0.59953190593538319</c:v>
                </c:pt>
                <c:pt idx="562">
                  <c:v>0.6150731242182953</c:v>
                </c:pt>
                <c:pt idx="563">
                  <c:v>0.61108565626044853</c:v>
                </c:pt>
                <c:pt idx="564">
                  <c:v>0.6137109457233787</c:v>
                </c:pt>
                <c:pt idx="565">
                  <c:v>0.62161158099389502</c:v>
                </c:pt>
                <c:pt idx="566">
                  <c:v>0.60303641969957777</c:v>
                </c:pt>
                <c:pt idx="567">
                  <c:v>0.61745074486396789</c:v>
                </c:pt>
                <c:pt idx="568">
                  <c:v>0.61005783066882968</c:v>
                </c:pt>
                <c:pt idx="569">
                  <c:v>0.60818793109853508</c:v>
                </c:pt>
                <c:pt idx="570">
                  <c:v>0.5753346624893193</c:v>
                </c:pt>
                <c:pt idx="571">
                  <c:v>0.57158247990786726</c:v>
                </c:pt>
                <c:pt idx="572">
                  <c:v>0.57912399539336001</c:v>
                </c:pt>
                <c:pt idx="573">
                  <c:v>0.55949624162569811</c:v>
                </c:pt>
                <c:pt idx="574">
                  <c:v>0.54980000743006452</c:v>
                </c:pt>
                <c:pt idx="575">
                  <c:v>0.55682141839931643</c:v>
                </c:pt>
                <c:pt idx="576">
                  <c:v>0.57122336012284369</c:v>
                </c:pt>
                <c:pt idx="577">
                  <c:v>0.57450497195150652</c:v>
                </c:pt>
                <c:pt idx="578">
                  <c:v>0.5911978502346662</c:v>
                </c:pt>
                <c:pt idx="579">
                  <c:v>0.5799041521677214</c:v>
                </c:pt>
                <c:pt idx="580">
                  <c:v>0.59586640743997132</c:v>
                </c:pt>
                <c:pt idx="581">
                  <c:v>0.59570542270875393</c:v>
                </c:pt>
                <c:pt idx="582">
                  <c:v>0.58599680507225738</c:v>
                </c:pt>
                <c:pt idx="583">
                  <c:v>0.58034995603878492</c:v>
                </c:pt>
                <c:pt idx="584">
                  <c:v>0.59247334464354262</c:v>
                </c:pt>
                <c:pt idx="585">
                  <c:v>0.59476428120317515</c:v>
                </c:pt>
                <c:pt idx="586">
                  <c:v>0.61445395217515142</c:v>
                </c:pt>
                <c:pt idx="587">
                  <c:v>0.63328916572758909</c:v>
                </c:pt>
                <c:pt idx="588">
                  <c:v>0.63430460787834508</c:v>
                </c:pt>
                <c:pt idx="589">
                  <c:v>0.65266925067799331</c:v>
                </c:pt>
                <c:pt idx="590">
                  <c:v>0.65856376852872334</c:v>
                </c:pt>
                <c:pt idx="591">
                  <c:v>0.66683590702512607</c:v>
                </c:pt>
                <c:pt idx="592">
                  <c:v>0.6807672779958639</c:v>
                </c:pt>
                <c:pt idx="593">
                  <c:v>0.68378883756640618</c:v>
                </c:pt>
                <c:pt idx="594">
                  <c:v>0.67936794917835863</c:v>
                </c:pt>
                <c:pt idx="595">
                  <c:v>0.68323158272757678</c:v>
                </c:pt>
                <c:pt idx="596">
                  <c:v>0.70776317907693842</c:v>
                </c:pt>
                <c:pt idx="597">
                  <c:v>0.71963889886443833</c:v>
                </c:pt>
                <c:pt idx="598">
                  <c:v>0.67571483412380962</c:v>
                </c:pt>
                <c:pt idx="599">
                  <c:v>0.67914504724282698</c:v>
                </c:pt>
                <c:pt idx="600">
                  <c:v>0.68196847175956321</c:v>
                </c:pt>
                <c:pt idx="601">
                  <c:v>0.67664359218852543</c:v>
                </c:pt>
                <c:pt idx="602">
                  <c:v>0.68616645821207878</c:v>
                </c:pt>
                <c:pt idx="603">
                  <c:v>0.70103897068839549</c:v>
                </c:pt>
                <c:pt idx="604">
                  <c:v>0.69597414337547836</c:v>
                </c:pt>
                <c:pt idx="605">
                  <c:v>0.69533020445060867</c:v>
                </c:pt>
                <c:pt idx="606">
                  <c:v>0.70082845219372669</c:v>
                </c:pt>
                <c:pt idx="607">
                  <c:v>0.69780689262318429</c:v>
                </c:pt>
                <c:pt idx="608">
                  <c:v>0.69509491907421395</c:v>
                </c:pt>
                <c:pt idx="609">
                  <c:v>0.6927049149876785</c:v>
                </c:pt>
                <c:pt idx="610">
                  <c:v>0.72045620596138837</c:v>
                </c:pt>
                <c:pt idx="611">
                  <c:v>0.72423315542456634</c:v>
                </c:pt>
                <c:pt idx="612">
                  <c:v>0.71396728294924028</c:v>
                </c:pt>
                <c:pt idx="613">
                  <c:v>0.71404158359441761</c:v>
                </c:pt>
                <c:pt idx="614">
                  <c:v>0.70552177628075741</c:v>
                </c:pt>
                <c:pt idx="615">
                  <c:v>0.72270999219843235</c:v>
                </c:pt>
                <c:pt idx="616">
                  <c:v>0.72722994811338282</c:v>
                </c:pt>
                <c:pt idx="617">
                  <c:v>0.71452453778806979</c:v>
                </c:pt>
                <c:pt idx="618">
                  <c:v>0.726808911124045</c:v>
                </c:pt>
                <c:pt idx="619">
                  <c:v>0.72744046660805173</c:v>
                </c:pt>
                <c:pt idx="620">
                  <c:v>0.71011603284088531</c:v>
                </c:pt>
                <c:pt idx="621">
                  <c:v>0.69498346810644807</c:v>
                </c:pt>
                <c:pt idx="622">
                  <c:v>0.70620286552821565</c:v>
                </c:pt>
                <c:pt idx="623">
                  <c:v>0.70881577155028297</c:v>
                </c:pt>
                <c:pt idx="624">
                  <c:v>0.70449395068913845</c:v>
                </c:pt>
                <c:pt idx="625">
                  <c:v>0.6916399390734711</c:v>
                </c:pt>
                <c:pt idx="626">
                  <c:v>0.67934318229663304</c:v>
                </c:pt>
                <c:pt idx="627">
                  <c:v>0.67003083476774861</c:v>
                </c:pt>
                <c:pt idx="628">
                  <c:v>0.65416764702240171</c:v>
                </c:pt>
                <c:pt idx="629">
                  <c:v>0.64502866766559763</c:v>
                </c:pt>
                <c:pt idx="630">
                  <c:v>0.65643381670030854</c:v>
                </c:pt>
                <c:pt idx="631">
                  <c:v>0.64117741755724245</c:v>
                </c:pt>
                <c:pt idx="632">
                  <c:v>0.62187163325201544</c:v>
                </c:pt>
                <c:pt idx="633">
                  <c:v>0.6200388840043094</c:v>
                </c:pt>
                <c:pt idx="634">
                  <c:v>0.62265179002637672</c:v>
                </c:pt>
                <c:pt idx="635">
                  <c:v>0.63505999777098077</c:v>
                </c:pt>
                <c:pt idx="636">
                  <c:v>0.65044023132267537</c:v>
                </c:pt>
                <c:pt idx="637">
                  <c:v>0.64078114744963044</c:v>
                </c:pt>
                <c:pt idx="638">
                  <c:v>0.63581538766361634</c:v>
                </c:pt>
                <c:pt idx="639">
                  <c:v>0.644582863794534</c:v>
                </c:pt>
                <c:pt idx="640">
                  <c:v>0.65541837454955232</c:v>
                </c:pt>
                <c:pt idx="641">
                  <c:v>0.65585179497975299</c:v>
                </c:pt>
                <c:pt idx="642">
                  <c:v>0.66086708852921872</c:v>
                </c:pt>
                <c:pt idx="643">
                  <c:v>0.65103463648409354</c:v>
                </c:pt>
                <c:pt idx="644">
                  <c:v>0.65995071390536575</c:v>
                </c:pt>
                <c:pt idx="645">
                  <c:v>0.65131945562393978</c:v>
                </c:pt>
                <c:pt idx="646">
                  <c:v>0.64549923841838686</c:v>
                </c:pt>
                <c:pt idx="647">
                  <c:v>0.63735093433061307</c:v>
                </c:pt>
                <c:pt idx="648">
                  <c:v>0.63612497368518828</c:v>
                </c:pt>
                <c:pt idx="649">
                  <c:v>0.62921501368370214</c:v>
                </c:pt>
                <c:pt idx="650">
                  <c:v>0.63507238121184362</c:v>
                </c:pt>
                <c:pt idx="651">
                  <c:v>0.63096107884536801</c:v>
                </c:pt>
                <c:pt idx="652">
                  <c:v>0.63346253389966944</c:v>
                </c:pt>
                <c:pt idx="653">
                  <c:v>0.62603246938194246</c:v>
                </c:pt>
                <c:pt idx="654">
                  <c:v>0.61338897626094391</c:v>
                </c:pt>
                <c:pt idx="655">
                  <c:v>0.599556672817109</c:v>
                </c:pt>
                <c:pt idx="656">
                  <c:v>0.59628744442930914</c:v>
                </c:pt>
                <c:pt idx="657">
                  <c:v>0.60633041496910334</c:v>
                </c:pt>
                <c:pt idx="658">
                  <c:v>0.61244783475536513</c:v>
                </c:pt>
                <c:pt idx="659">
                  <c:v>0.6171287754015331</c:v>
                </c:pt>
                <c:pt idx="660">
                  <c:v>0.62106670959592836</c:v>
                </c:pt>
                <c:pt idx="661">
                  <c:v>0.61522172550864984</c:v>
                </c:pt>
                <c:pt idx="662">
                  <c:v>0.62224313647790175</c:v>
                </c:pt>
                <c:pt idx="663">
                  <c:v>0.61637338550889753</c:v>
                </c:pt>
                <c:pt idx="664">
                  <c:v>0.60951295927086302</c:v>
                </c:pt>
                <c:pt idx="665">
                  <c:v>0.61265835325003404</c:v>
                </c:pt>
                <c:pt idx="666">
                  <c:v>0.61086275432491677</c:v>
                </c:pt>
                <c:pt idx="667">
                  <c:v>0.60131512141963761</c:v>
                </c:pt>
                <c:pt idx="668">
                  <c:v>0.58090721087761454</c:v>
                </c:pt>
                <c:pt idx="669">
                  <c:v>0.56806558270280982</c:v>
                </c:pt>
                <c:pt idx="670">
                  <c:v>0.5642267160353176</c:v>
                </c:pt>
                <c:pt idx="671">
                  <c:v>0.58339628249105302</c:v>
                </c:pt>
                <c:pt idx="672">
                  <c:v>0.58480799474942113</c:v>
                </c:pt>
                <c:pt idx="673">
                  <c:v>0.58477084442683247</c:v>
                </c:pt>
                <c:pt idx="674">
                  <c:v>0.5708766237786832</c:v>
                </c:pt>
                <c:pt idx="675">
                  <c:v>0.56837516872438176</c:v>
                </c:pt>
                <c:pt idx="676">
                  <c:v>0.57612720270454354</c:v>
                </c:pt>
                <c:pt idx="677">
                  <c:v>0.5604869168947284</c:v>
                </c:pt>
                <c:pt idx="678">
                  <c:v>0.56326080764801312</c:v>
                </c:pt>
                <c:pt idx="679">
                  <c:v>0.57128527732715817</c:v>
                </c:pt>
                <c:pt idx="680">
                  <c:v>0.56105655517442077</c:v>
                </c:pt>
                <c:pt idx="681">
                  <c:v>0.56100702141096925</c:v>
                </c:pt>
                <c:pt idx="682">
                  <c:v>0.55729198915210576</c:v>
                </c:pt>
                <c:pt idx="683">
                  <c:v>0.56428863323963196</c:v>
                </c:pt>
                <c:pt idx="684">
                  <c:v>0.55659851646378466</c:v>
                </c:pt>
                <c:pt idx="685">
                  <c:v>0.54776912312855253</c:v>
                </c:pt>
                <c:pt idx="686">
                  <c:v>0.53839485839535373</c:v>
                </c:pt>
                <c:pt idx="687">
                  <c:v>0.53531138162049707</c:v>
                </c:pt>
                <c:pt idx="688">
                  <c:v>0.51590652978836704</c:v>
                </c:pt>
                <c:pt idx="689">
                  <c:v>0.49006228870754032</c:v>
                </c:pt>
                <c:pt idx="690">
                  <c:v>0.50852599903409157</c:v>
                </c:pt>
                <c:pt idx="691">
                  <c:v>0.50664371602293412</c:v>
                </c:pt>
                <c:pt idx="692">
                  <c:v>0.54259284484786952</c:v>
                </c:pt>
                <c:pt idx="693">
                  <c:v>0.55851794979753078</c:v>
                </c:pt>
                <c:pt idx="694">
                  <c:v>0.55197949302193106</c:v>
                </c:pt>
                <c:pt idx="695">
                  <c:v>0.54313771624583607</c:v>
                </c:pt>
                <c:pt idx="696">
                  <c:v>0.53194308570579418</c:v>
                </c:pt>
                <c:pt idx="697">
                  <c:v>0.54812824291357598</c:v>
                </c:pt>
                <c:pt idx="698">
                  <c:v>0.53424640570628956</c:v>
                </c:pt>
                <c:pt idx="699">
                  <c:v>0.52488452441395372</c:v>
                </c:pt>
                <c:pt idx="700">
                  <c:v>0.53294614441568733</c:v>
                </c:pt>
                <c:pt idx="701">
                  <c:v>0.53647542506160772</c:v>
                </c:pt>
                <c:pt idx="702">
                  <c:v>0.53643827473901895</c:v>
                </c:pt>
                <c:pt idx="703">
                  <c:v>0.53189355194234267</c:v>
                </c:pt>
                <c:pt idx="704">
                  <c:v>0.54244424355751497</c:v>
                </c:pt>
                <c:pt idx="705">
                  <c:v>0.54289004742857849</c:v>
                </c:pt>
                <c:pt idx="706">
                  <c:v>0.56094510420665489</c:v>
                </c:pt>
                <c:pt idx="707">
                  <c:v>0.55599172786150364</c:v>
                </c:pt>
                <c:pt idx="708">
                  <c:v>0.55361410721583104</c:v>
                </c:pt>
                <c:pt idx="709">
                  <c:v>0.54212227409508007</c:v>
                </c:pt>
                <c:pt idx="710">
                  <c:v>0.5270268596832316</c:v>
                </c:pt>
                <c:pt idx="711">
                  <c:v>0.52837665473728535</c:v>
                </c:pt>
                <c:pt idx="712">
                  <c:v>0.51408616398152396</c:v>
                </c:pt>
                <c:pt idx="713">
                  <c:v>0.52669250677993384</c:v>
                </c:pt>
                <c:pt idx="714">
                  <c:v>0.51947296075687588</c:v>
                </c:pt>
                <c:pt idx="715">
                  <c:v>0.5251321932312113</c:v>
                </c:pt>
                <c:pt idx="716">
                  <c:v>0.52679157430683687</c:v>
                </c:pt>
                <c:pt idx="717">
                  <c:v>0.52316322613401367</c:v>
                </c:pt>
                <c:pt idx="718">
                  <c:v>0.5113246566691021</c:v>
                </c:pt>
                <c:pt idx="719">
                  <c:v>0.53900164699763475</c:v>
                </c:pt>
                <c:pt idx="720">
                  <c:v>0.55191757581761669</c:v>
                </c:pt>
                <c:pt idx="721">
                  <c:v>0.56930392678909769</c:v>
                </c:pt>
                <c:pt idx="722">
                  <c:v>0.57284559087588072</c:v>
                </c:pt>
                <c:pt idx="723">
                  <c:v>0.59534630292373036</c:v>
                </c:pt>
                <c:pt idx="724">
                  <c:v>0.59054152786893366</c:v>
                </c:pt>
                <c:pt idx="725">
                  <c:v>0.58259135883496593</c:v>
                </c:pt>
                <c:pt idx="726">
                  <c:v>0.58120441345832352</c:v>
                </c:pt>
                <c:pt idx="727">
                  <c:v>0.5896499201268065</c:v>
                </c:pt>
                <c:pt idx="728">
                  <c:v>0.58713608163164221</c:v>
                </c:pt>
                <c:pt idx="729">
                  <c:v>0.5831609971146583</c:v>
                </c:pt>
                <c:pt idx="730">
                  <c:v>0.58688841281438464</c:v>
                </c:pt>
                <c:pt idx="731">
                  <c:v>0.57304372592968689</c:v>
                </c:pt>
                <c:pt idx="732">
                  <c:v>0.57756368184463736</c:v>
                </c:pt>
                <c:pt idx="733">
                  <c:v>0.58652929302936119</c:v>
                </c:pt>
                <c:pt idx="734">
                  <c:v>0.57404678463957992</c:v>
                </c:pt>
                <c:pt idx="735">
                  <c:v>0.55841888227062775</c:v>
                </c:pt>
                <c:pt idx="736">
                  <c:v>0.56781791388555225</c:v>
                </c:pt>
                <c:pt idx="737">
                  <c:v>0.55700717001225963</c:v>
                </c:pt>
                <c:pt idx="738">
                  <c:v>0.55870370141047399</c:v>
                </c:pt>
                <c:pt idx="739">
                  <c:v>0.56698822334773946</c:v>
                </c:pt>
                <c:pt idx="740">
                  <c:v>0.59028147561081323</c:v>
                </c:pt>
                <c:pt idx="741">
                  <c:v>0.59021955840649887</c:v>
                </c:pt>
                <c:pt idx="742">
                  <c:v>0.58402783797505975</c:v>
                </c:pt>
                <c:pt idx="743">
                  <c:v>0.56813988334798715</c:v>
                </c:pt>
                <c:pt idx="744">
                  <c:v>0.56892004012234842</c:v>
                </c:pt>
                <c:pt idx="745">
                  <c:v>0.56682723861652207</c:v>
                </c:pt>
                <c:pt idx="746">
                  <c:v>0.56172526098101627</c:v>
                </c:pt>
                <c:pt idx="747">
                  <c:v>0.55128602033360996</c:v>
                </c:pt>
                <c:pt idx="748">
                  <c:v>0.5398437209763105</c:v>
                </c:pt>
                <c:pt idx="749">
                  <c:v>0.54675368097779653</c:v>
                </c:pt>
                <c:pt idx="750">
                  <c:v>0.57454212227409507</c:v>
                </c:pt>
                <c:pt idx="751">
                  <c:v>0.58539001646997635</c:v>
                </c:pt>
                <c:pt idx="752">
                  <c:v>0.58722276571768228</c:v>
                </c:pt>
                <c:pt idx="753">
                  <c:v>0.59331541862221837</c:v>
                </c:pt>
                <c:pt idx="754">
                  <c:v>0.6005968818495907</c:v>
                </c:pt>
                <c:pt idx="755">
                  <c:v>0.58083291023243722</c:v>
                </c:pt>
                <c:pt idx="756">
                  <c:v>0.58603395539484604</c:v>
                </c:pt>
                <c:pt idx="757">
                  <c:v>0.58257897539410297</c:v>
                </c:pt>
                <c:pt idx="758">
                  <c:v>0.57117382635939229</c:v>
                </c:pt>
                <c:pt idx="759">
                  <c:v>0.56189862915309652</c:v>
                </c:pt>
                <c:pt idx="760">
                  <c:v>0.55693286936708242</c:v>
                </c:pt>
                <c:pt idx="761">
                  <c:v>0.5533292880759848</c:v>
                </c:pt>
                <c:pt idx="762">
                  <c:v>0.54963902269884712</c:v>
                </c:pt>
                <c:pt idx="763">
                  <c:v>0.5382957908684507</c:v>
                </c:pt>
                <c:pt idx="764">
                  <c:v>0.52327467710177955</c:v>
                </c:pt>
                <c:pt idx="765">
                  <c:v>0.51300880462645349</c:v>
                </c:pt>
                <c:pt idx="766">
                  <c:v>0.51967109581068194</c:v>
                </c:pt>
                <c:pt idx="767">
                  <c:v>0.52156576226270235</c:v>
                </c:pt>
                <c:pt idx="768">
                  <c:v>0.50816687924906823</c:v>
                </c:pt>
                <c:pt idx="769">
                  <c:v>0.50098448354859881</c:v>
                </c:pt>
                <c:pt idx="770">
                  <c:v>0.51463103537949051</c:v>
                </c:pt>
                <c:pt idx="771">
                  <c:v>0.51631518333684201</c:v>
                </c:pt>
                <c:pt idx="772">
                  <c:v>0.52024073409037441</c:v>
                </c:pt>
                <c:pt idx="773">
                  <c:v>0.50434039602243874</c:v>
                </c:pt>
                <c:pt idx="774">
                  <c:v>0.49688556462298616</c:v>
                </c:pt>
                <c:pt idx="775">
                  <c:v>0.50069966440875258</c:v>
                </c:pt>
                <c:pt idx="776">
                  <c:v>0.51632756677770486</c:v>
                </c:pt>
                <c:pt idx="777">
                  <c:v>0.51473010290639365</c:v>
                </c:pt>
                <c:pt idx="778">
                  <c:v>0.51237724914244676</c:v>
                </c:pt>
                <c:pt idx="779">
                  <c:v>0.49996904139784282</c:v>
                </c:pt>
                <c:pt idx="780">
                  <c:v>0.50727527150694096</c:v>
                </c:pt>
                <c:pt idx="781">
                  <c:v>0.49963468849454512</c:v>
                </c:pt>
                <c:pt idx="782">
                  <c:v>0.50119500204326783</c:v>
                </c:pt>
                <c:pt idx="783">
                  <c:v>0.50119500204326783</c:v>
                </c:pt>
                <c:pt idx="784">
                  <c:v>0.49179597042834322</c:v>
                </c:pt>
                <c:pt idx="785">
                  <c:v>0.49518903322477187</c:v>
                </c:pt>
                <c:pt idx="786">
                  <c:v>0.48498507795376022</c:v>
                </c:pt>
                <c:pt idx="787">
                  <c:v>0.48263222418981333</c:v>
                </c:pt>
                <c:pt idx="788">
                  <c:v>0.48053942268398697</c:v>
                </c:pt>
                <c:pt idx="789">
                  <c:v>0.45557440590442461</c:v>
                </c:pt>
                <c:pt idx="790">
                  <c:v>0.45585922504427079</c:v>
                </c:pt>
                <c:pt idx="791">
                  <c:v>0.45486854977524055</c:v>
                </c:pt>
                <c:pt idx="792">
                  <c:v>0.45282528203286565</c:v>
                </c:pt>
                <c:pt idx="793">
                  <c:v>0.4265476205218382</c:v>
                </c:pt>
                <c:pt idx="794">
                  <c:v>0.42159424417668695</c:v>
                </c:pt>
                <c:pt idx="795">
                  <c:v>0.4316619815982069</c:v>
                </c:pt>
                <c:pt idx="796">
                  <c:v>0.41012717793766179</c:v>
                </c:pt>
                <c:pt idx="797">
                  <c:v>0.41278961772318057</c:v>
                </c:pt>
                <c:pt idx="798">
                  <c:v>0.45501715106559509</c:v>
                </c:pt>
                <c:pt idx="799">
                  <c:v>0.44805765730065761</c:v>
                </c:pt>
                <c:pt idx="800">
                  <c:v>0.44861491213948701</c:v>
                </c:pt>
                <c:pt idx="801">
                  <c:v>0.4641065966589476</c:v>
                </c:pt>
                <c:pt idx="802">
                  <c:v>0.48144341386697709</c:v>
                </c:pt>
                <c:pt idx="803">
                  <c:v>0.49648929451537405</c:v>
                </c:pt>
                <c:pt idx="804">
                  <c:v>0.48479932634081707</c:v>
                </c:pt>
                <c:pt idx="805">
                  <c:v>0.46419328074498784</c:v>
                </c:pt>
                <c:pt idx="806">
                  <c:v>0.46414374698153632</c:v>
                </c:pt>
                <c:pt idx="807">
                  <c:v>0.48820477257810857</c:v>
                </c:pt>
                <c:pt idx="808">
                  <c:v>0.48047750547967261</c:v>
                </c:pt>
                <c:pt idx="809">
                  <c:v>0.46460193429346286</c:v>
                </c:pt>
                <c:pt idx="810">
                  <c:v>0.45390264138793607</c:v>
                </c:pt>
                <c:pt idx="811">
                  <c:v>0.45767959085111387</c:v>
                </c:pt>
                <c:pt idx="812">
                  <c:v>0.44114769729917158</c:v>
                </c:pt>
                <c:pt idx="813">
                  <c:v>0.45392740826966183</c:v>
                </c:pt>
                <c:pt idx="814">
                  <c:v>0.46572882741198468</c:v>
                </c:pt>
                <c:pt idx="815">
                  <c:v>0.46707862246603843</c:v>
                </c:pt>
                <c:pt idx="816">
                  <c:v>0.48674352655628894</c:v>
                </c:pt>
                <c:pt idx="817">
                  <c:v>0.49371540376208933</c:v>
                </c:pt>
                <c:pt idx="818">
                  <c:v>0.47730734461877572</c:v>
                </c:pt>
                <c:pt idx="819">
                  <c:v>0.49920126806434439</c:v>
                </c:pt>
                <c:pt idx="820">
                  <c:v>0.49401260634279842</c:v>
                </c:pt>
                <c:pt idx="821">
                  <c:v>0.48260745730808774</c:v>
                </c:pt>
                <c:pt idx="822">
                  <c:v>0.48959171795475093</c:v>
                </c:pt>
                <c:pt idx="823">
                  <c:v>0.49672457989176877</c:v>
                </c:pt>
                <c:pt idx="824">
                  <c:v>0.50549205602268643</c:v>
                </c:pt>
                <c:pt idx="825">
                  <c:v>0.51557217688506929</c:v>
                </c:pt>
                <c:pt idx="826">
                  <c:v>0.51591891322922989</c:v>
                </c:pt>
                <c:pt idx="827">
                  <c:v>0.52695255903805427</c:v>
                </c:pt>
                <c:pt idx="828">
                  <c:v>0.5408839300087922</c:v>
                </c:pt>
                <c:pt idx="829">
                  <c:v>0.55318068678563026</c:v>
                </c:pt>
                <c:pt idx="830">
                  <c:v>0.54355875323517389</c:v>
                </c:pt>
                <c:pt idx="831">
                  <c:v>0.55171944076381063</c:v>
                </c:pt>
                <c:pt idx="832">
                  <c:v>0.54773197280596386</c:v>
                </c:pt>
                <c:pt idx="833">
                  <c:v>0.55465431624831274</c:v>
                </c:pt>
                <c:pt idx="834">
                  <c:v>0.54695181603160259</c:v>
                </c:pt>
                <c:pt idx="835">
                  <c:v>0.54365782076207692</c:v>
                </c:pt>
                <c:pt idx="836">
                  <c:v>0.5511126521615296</c:v>
                </c:pt>
                <c:pt idx="837">
                  <c:v>0.57631295431748664</c:v>
                </c:pt>
                <c:pt idx="838">
                  <c:v>0.58578628657758847</c:v>
                </c:pt>
                <c:pt idx="839">
                  <c:v>0.58519188141617029</c:v>
                </c:pt>
                <c:pt idx="840">
                  <c:v>0.58905551496538833</c:v>
                </c:pt>
                <c:pt idx="841">
                  <c:v>0.57076517281091732</c:v>
                </c:pt>
                <c:pt idx="842">
                  <c:v>0.55911235495894895</c:v>
                </c:pt>
                <c:pt idx="843">
                  <c:v>0.55927333969016635</c:v>
                </c:pt>
                <c:pt idx="844">
                  <c:v>0.56105655517442077</c:v>
                </c:pt>
                <c:pt idx="845">
                  <c:v>0.55511250356023922</c:v>
                </c:pt>
                <c:pt idx="846">
                  <c:v>0.57679590851113893</c:v>
                </c:pt>
                <c:pt idx="847">
                  <c:v>0.57970601711391534</c:v>
                </c:pt>
                <c:pt idx="848">
                  <c:v>0.5664681188314985</c:v>
                </c:pt>
                <c:pt idx="849">
                  <c:v>0.56696345646601365</c:v>
                </c:pt>
                <c:pt idx="850">
                  <c:v>0.55528587173231958</c:v>
                </c:pt>
                <c:pt idx="851">
                  <c:v>0.56414003194927742</c:v>
                </c:pt>
                <c:pt idx="852">
                  <c:v>0.56390474657288281</c:v>
                </c:pt>
                <c:pt idx="853">
                  <c:v>0.58234369001770836</c:v>
                </c:pt>
                <c:pt idx="854">
                  <c:v>0.5923742771166397</c:v>
                </c:pt>
                <c:pt idx="855">
                  <c:v>0.60101791883892852</c:v>
                </c:pt>
                <c:pt idx="856">
                  <c:v>0.61513504142260966</c:v>
                </c:pt>
                <c:pt idx="857">
                  <c:v>0.60339553948460123</c:v>
                </c:pt>
                <c:pt idx="858">
                  <c:v>0.59441754485901455</c:v>
                </c:pt>
                <c:pt idx="859">
                  <c:v>0.58823820786843828</c:v>
                </c:pt>
                <c:pt idx="860">
                  <c:v>0.61153146013151216</c:v>
                </c:pt>
                <c:pt idx="861">
                  <c:v>0.61981598206877764</c:v>
                </c:pt>
                <c:pt idx="862">
                  <c:v>0.61451586937946578</c:v>
                </c:pt>
                <c:pt idx="863">
                  <c:v>0.61799561626193455</c:v>
                </c:pt>
                <c:pt idx="864">
                  <c:v>0.61270788701348555</c:v>
                </c:pt>
                <c:pt idx="865">
                  <c:v>0.61055316830334483</c:v>
                </c:pt>
                <c:pt idx="866">
                  <c:v>0.60868326873305012</c:v>
                </c:pt>
                <c:pt idx="867">
                  <c:v>0.63046574121085286</c:v>
                </c:pt>
                <c:pt idx="868">
                  <c:v>0.62474459153220319</c:v>
                </c:pt>
                <c:pt idx="869">
                  <c:v>0.62178494916597526</c:v>
                </c:pt>
                <c:pt idx="870">
                  <c:v>0.60576077668941097</c:v>
                </c:pt>
                <c:pt idx="871">
                  <c:v>0.5973152700209281</c:v>
                </c:pt>
                <c:pt idx="872">
                  <c:v>0.60053496464527634</c:v>
                </c:pt>
                <c:pt idx="873">
                  <c:v>0.59414510916003127</c:v>
                </c:pt>
                <c:pt idx="874">
                  <c:v>0.58903074808366263</c:v>
                </c:pt>
                <c:pt idx="875">
                  <c:v>0.58633115797555513</c:v>
                </c:pt>
                <c:pt idx="876">
                  <c:v>0.60356890765668147</c:v>
                </c:pt>
                <c:pt idx="877">
                  <c:v>0.60293735217267475</c:v>
                </c:pt>
                <c:pt idx="878">
                  <c:v>0.60354414077495577</c:v>
                </c:pt>
                <c:pt idx="879">
                  <c:v>0.60837368271147818</c:v>
                </c:pt>
                <c:pt idx="880">
                  <c:v>0.60924052357187974</c:v>
                </c:pt>
                <c:pt idx="881">
                  <c:v>0.60563694228078213</c:v>
                </c:pt>
                <c:pt idx="882">
                  <c:v>0.58213317152303934</c:v>
                </c:pt>
                <c:pt idx="883">
                  <c:v>0.57944596485579491</c:v>
                </c:pt>
                <c:pt idx="884">
                  <c:v>0.57396010055353985</c:v>
                </c:pt>
                <c:pt idx="885">
                  <c:v>0.58063477517863116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'chart 1.3'!$C$5</c:f>
              <c:strCache>
                <c:ptCount val="1"/>
                <c:pt idx="0">
                  <c:v>MSCI BRIC</c:v>
                </c:pt>
              </c:strCache>
            </c:strRef>
          </c:tx>
          <c:marker>
            <c:symbol val="none"/>
          </c:marker>
          <c:cat>
            <c:numRef>
              <c:f>'chart 1.3'!$A$6:$A$891</c:f>
              <c:numCache>
                <c:formatCode>m/d/yyyy</c:formatCode>
                <c:ptCount val="886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</c:numCache>
            </c:numRef>
          </c:cat>
          <c:val>
            <c:numRef>
              <c:f>'chart 1.3'!$C$6:$C$891</c:f>
              <c:numCache>
                <c:formatCode>General</c:formatCode>
                <c:ptCount val="886"/>
                <c:pt idx="0">
                  <c:v>1</c:v>
                </c:pt>
                <c:pt idx="1">
                  <c:v>1.0255324867298259</c:v>
                </c:pt>
                <c:pt idx="2">
                  <c:v>1.0340321171806759</c:v>
                </c:pt>
                <c:pt idx="3">
                  <c:v>1.029026405966539</c:v>
                </c:pt>
                <c:pt idx="4">
                  <c:v>1.0263723711617281</c:v>
                </c:pt>
                <c:pt idx="5">
                  <c:v>1.019048578915541</c:v>
                </c:pt>
                <c:pt idx="6">
                  <c:v>1.0234495733387086</c:v>
                </c:pt>
                <c:pt idx="7">
                  <c:v>1.0275818047436671</c:v>
                </c:pt>
                <c:pt idx="8">
                  <c:v>1.0223409258885976</c:v>
                </c:pt>
                <c:pt idx="9">
                  <c:v>1.0342672848216086</c:v>
                </c:pt>
                <c:pt idx="10">
                  <c:v>1.0295975273802325</c:v>
                </c:pt>
                <c:pt idx="11">
                  <c:v>1.0266411341799366</c:v>
                </c:pt>
                <c:pt idx="12">
                  <c:v>1.0299670765302693</c:v>
                </c:pt>
                <c:pt idx="13">
                  <c:v>1.039138614526641</c:v>
                </c:pt>
                <c:pt idx="14">
                  <c:v>1.0392729960357454</c:v>
                </c:pt>
                <c:pt idx="15">
                  <c:v>1.0390042330175366</c:v>
                </c:pt>
                <c:pt idx="16">
                  <c:v>1.0404488342404083</c:v>
                </c:pt>
                <c:pt idx="17">
                  <c:v>1.0357118860444803</c:v>
                </c:pt>
                <c:pt idx="18">
                  <c:v>1.0345360478398171</c:v>
                </c:pt>
                <c:pt idx="19">
                  <c:v>1.0356446952899279</c:v>
                </c:pt>
                <c:pt idx="20">
                  <c:v>1.0392729960357454</c:v>
                </c:pt>
                <c:pt idx="21">
                  <c:v>1.038365920849291</c:v>
                </c:pt>
                <c:pt idx="22">
                  <c:v>1.0404824296176844</c:v>
                </c:pt>
                <c:pt idx="23">
                  <c:v>1.0443458980044344</c:v>
                </c:pt>
                <c:pt idx="24">
                  <c:v>1.0381307532083583</c:v>
                </c:pt>
                <c:pt idx="25">
                  <c:v>1.0292615736074715</c:v>
                </c:pt>
                <c:pt idx="26">
                  <c:v>1.0264395619162801</c:v>
                </c:pt>
                <c:pt idx="27">
                  <c:v>1.0207955385338978</c:v>
                </c:pt>
                <c:pt idx="28">
                  <c:v>1.0197876772156151</c:v>
                </c:pt>
                <c:pt idx="29">
                  <c:v>1.0179399314654303</c:v>
                </c:pt>
                <c:pt idx="30">
                  <c:v>1.0177047638244976</c:v>
                </c:pt>
                <c:pt idx="31">
                  <c:v>1.0208963246657259</c:v>
                </c:pt>
                <c:pt idx="32">
                  <c:v>1.0222065443794932</c:v>
                </c:pt>
                <c:pt idx="33">
                  <c:v>1.0225424981522542</c:v>
                </c:pt>
                <c:pt idx="34">
                  <c:v>1.0199892494792717</c:v>
                </c:pt>
                <c:pt idx="35">
                  <c:v>1.0159578042061412</c:v>
                </c:pt>
                <c:pt idx="36">
                  <c:v>1.0145803937378215</c:v>
                </c:pt>
                <c:pt idx="37">
                  <c:v>0.99573338708593684</c:v>
                </c:pt>
                <c:pt idx="38">
                  <c:v>0.99603574548142182</c:v>
                </c:pt>
                <c:pt idx="39">
                  <c:v>0.99751394208156952</c:v>
                </c:pt>
                <c:pt idx="40">
                  <c:v>0.98269838070281523</c:v>
                </c:pt>
                <c:pt idx="41">
                  <c:v>0.98857757172613037</c:v>
                </c:pt>
                <c:pt idx="42">
                  <c:v>0.99543102869045219</c:v>
                </c:pt>
                <c:pt idx="43">
                  <c:v>0.98968621917624122</c:v>
                </c:pt>
                <c:pt idx="44">
                  <c:v>0.97772626486595426</c:v>
                </c:pt>
                <c:pt idx="45">
                  <c:v>0.98578915541221523</c:v>
                </c:pt>
                <c:pt idx="46">
                  <c:v>1.0020829133911171</c:v>
                </c:pt>
                <c:pt idx="47">
                  <c:v>1.0056104280051064</c:v>
                </c:pt>
                <c:pt idx="48">
                  <c:v>1.0156218504333803</c:v>
                </c:pt>
                <c:pt idx="49">
                  <c:v>1.0129342202512932</c:v>
                </c:pt>
                <c:pt idx="50">
                  <c:v>1.004300208291339</c:v>
                </c:pt>
                <c:pt idx="51">
                  <c:v>0.99099643889000855</c:v>
                </c:pt>
                <c:pt idx="52">
                  <c:v>0.99482631189948245</c:v>
                </c:pt>
                <c:pt idx="53">
                  <c:v>0.98975340993079353</c:v>
                </c:pt>
                <c:pt idx="54">
                  <c:v>0.97510582543841962</c:v>
                </c:pt>
                <c:pt idx="55">
                  <c:v>0.96596788281932389</c:v>
                </c:pt>
                <c:pt idx="56">
                  <c:v>0.97345965195189132</c:v>
                </c:pt>
                <c:pt idx="57">
                  <c:v>0.96808439158771753</c:v>
                </c:pt>
                <c:pt idx="58">
                  <c:v>0.96039105019149362</c:v>
                </c:pt>
                <c:pt idx="59">
                  <c:v>0.9604582409460457</c:v>
                </c:pt>
                <c:pt idx="60">
                  <c:v>0.96304508499630448</c:v>
                </c:pt>
                <c:pt idx="61">
                  <c:v>0.96737888866491961</c:v>
                </c:pt>
                <c:pt idx="62">
                  <c:v>0.9667069811193979</c:v>
                </c:pt>
                <c:pt idx="63">
                  <c:v>0.96711012564671095</c:v>
                </c:pt>
                <c:pt idx="64">
                  <c:v>0.96388496942820667</c:v>
                </c:pt>
                <c:pt idx="65">
                  <c:v>0.95941678425048704</c:v>
                </c:pt>
                <c:pt idx="66">
                  <c:v>0.95672915406839987</c:v>
                </c:pt>
                <c:pt idx="67">
                  <c:v>0.94880064503124373</c:v>
                </c:pt>
                <c:pt idx="68">
                  <c:v>0.93999865618490897</c:v>
                </c:pt>
                <c:pt idx="69">
                  <c:v>0.94208156957602629</c:v>
                </c:pt>
                <c:pt idx="70">
                  <c:v>0.95555331586373715</c:v>
                </c:pt>
                <c:pt idx="71">
                  <c:v>0.96459047235100437</c:v>
                </c:pt>
                <c:pt idx="72">
                  <c:v>0.96160048377343277</c:v>
                </c:pt>
                <c:pt idx="73">
                  <c:v>0.95323523483168715</c:v>
                </c:pt>
                <c:pt idx="74">
                  <c:v>0.93371632063428067</c:v>
                </c:pt>
                <c:pt idx="75">
                  <c:v>0.93919236713028265</c:v>
                </c:pt>
                <c:pt idx="76">
                  <c:v>0.92827386951555457</c:v>
                </c:pt>
                <c:pt idx="77">
                  <c:v>0.9280387018746219</c:v>
                </c:pt>
                <c:pt idx="78">
                  <c:v>0.94433245985352399</c:v>
                </c:pt>
                <c:pt idx="79">
                  <c:v>0.94513874890815008</c:v>
                </c:pt>
                <c:pt idx="80">
                  <c:v>0.94322381240341313</c:v>
                </c:pt>
                <c:pt idx="81">
                  <c:v>0.95326883020896314</c:v>
                </c:pt>
                <c:pt idx="82">
                  <c:v>0.96153329301888046</c:v>
                </c:pt>
                <c:pt idx="83">
                  <c:v>0.95793858765033912</c:v>
                </c:pt>
                <c:pt idx="84">
                  <c:v>0.962104414432574</c:v>
                </c:pt>
                <c:pt idx="85">
                  <c:v>0.97678559430222389</c:v>
                </c:pt>
                <c:pt idx="86">
                  <c:v>0.97513942081569549</c:v>
                </c:pt>
                <c:pt idx="87">
                  <c:v>0.97110797554256523</c:v>
                </c:pt>
                <c:pt idx="88">
                  <c:v>0.97571054222938913</c:v>
                </c:pt>
                <c:pt idx="89">
                  <c:v>0.97990996438889999</c:v>
                </c:pt>
                <c:pt idx="90">
                  <c:v>0.99123160653094133</c:v>
                </c:pt>
                <c:pt idx="91">
                  <c:v>0.99721158368608476</c:v>
                </c:pt>
                <c:pt idx="92">
                  <c:v>0.99563260095410866</c:v>
                </c:pt>
                <c:pt idx="93">
                  <c:v>0.99180272794463487</c:v>
                </c:pt>
                <c:pt idx="94">
                  <c:v>0.97789424175233475</c:v>
                </c:pt>
                <c:pt idx="95">
                  <c:v>0.97823019552509582</c:v>
                </c:pt>
                <c:pt idx="96">
                  <c:v>0.98014513202983267</c:v>
                </c:pt>
                <c:pt idx="97">
                  <c:v>0.97839817241147609</c:v>
                </c:pt>
                <c:pt idx="98">
                  <c:v>0.98179130551636073</c:v>
                </c:pt>
                <c:pt idx="99">
                  <c:v>0.9913659880400455</c:v>
                </c:pt>
                <c:pt idx="100">
                  <c:v>0.98961902842168892</c:v>
                </c:pt>
                <c:pt idx="101">
                  <c:v>0.98777128267150427</c:v>
                </c:pt>
                <c:pt idx="102">
                  <c:v>0.96536316602835437</c:v>
                </c:pt>
                <c:pt idx="103">
                  <c:v>0.96485923536921303</c:v>
                </c:pt>
                <c:pt idx="104">
                  <c:v>0.96684136262850229</c:v>
                </c:pt>
                <c:pt idx="105">
                  <c:v>0.97258617214271292</c:v>
                </c:pt>
                <c:pt idx="106">
                  <c:v>0.95437747765907399</c:v>
                </c:pt>
                <c:pt idx="107">
                  <c:v>0.95068198615870458</c:v>
                </c:pt>
                <c:pt idx="108">
                  <c:v>0.93798293354834361</c:v>
                </c:pt>
                <c:pt idx="109">
                  <c:v>0.93301081771148286</c:v>
                </c:pt>
                <c:pt idx="110">
                  <c:v>0.93287643620237848</c:v>
                </c:pt>
                <c:pt idx="111">
                  <c:v>0.92088288651481554</c:v>
                </c:pt>
                <c:pt idx="112">
                  <c:v>0.91604515218705918</c:v>
                </c:pt>
                <c:pt idx="113">
                  <c:v>0.90899012295908077</c:v>
                </c:pt>
                <c:pt idx="114">
                  <c:v>0.90079285090371553</c:v>
                </c:pt>
                <c:pt idx="115">
                  <c:v>0.88288651481556135</c:v>
                </c:pt>
                <c:pt idx="116">
                  <c:v>0.88218101189276343</c:v>
                </c:pt>
                <c:pt idx="117">
                  <c:v>0.87166565880534819</c:v>
                </c:pt>
                <c:pt idx="118">
                  <c:v>0.87583148558758306</c:v>
                </c:pt>
                <c:pt idx="119">
                  <c:v>0.88194584425183076</c:v>
                </c:pt>
                <c:pt idx="120">
                  <c:v>0.87640260700127659</c:v>
                </c:pt>
                <c:pt idx="121">
                  <c:v>0.8647450110864745</c:v>
                </c:pt>
                <c:pt idx="122">
                  <c:v>0.83279580729691594</c:v>
                </c:pt>
                <c:pt idx="123">
                  <c:v>0.82930188806020277</c:v>
                </c:pt>
                <c:pt idx="124">
                  <c:v>0.80971578310824421</c:v>
                </c:pt>
                <c:pt idx="125">
                  <c:v>0.813814419135927</c:v>
                </c:pt>
                <c:pt idx="126">
                  <c:v>0.82940267419203106</c:v>
                </c:pt>
                <c:pt idx="127">
                  <c:v>0.83944769199758118</c:v>
                </c:pt>
                <c:pt idx="128">
                  <c:v>0.8546663979036484</c:v>
                </c:pt>
                <c:pt idx="129">
                  <c:v>0.85510313780823755</c:v>
                </c:pt>
                <c:pt idx="130">
                  <c:v>0.83887657058388754</c:v>
                </c:pt>
                <c:pt idx="131">
                  <c:v>0.82120540213666582</c:v>
                </c:pt>
                <c:pt idx="132">
                  <c:v>0.83185513673318534</c:v>
                </c:pt>
                <c:pt idx="133">
                  <c:v>0.83346771484243765</c:v>
                </c:pt>
                <c:pt idx="134">
                  <c:v>0.82651347174628764</c:v>
                </c:pt>
                <c:pt idx="135">
                  <c:v>0.82936907881475508</c:v>
                </c:pt>
                <c:pt idx="136">
                  <c:v>0.83366928710609411</c:v>
                </c:pt>
                <c:pt idx="137">
                  <c:v>0.85842908015857011</c:v>
                </c:pt>
                <c:pt idx="138">
                  <c:v>0.85900020157226353</c:v>
                </c:pt>
                <c:pt idx="139">
                  <c:v>0.8669623059866961</c:v>
                </c:pt>
                <c:pt idx="140">
                  <c:v>0.87015386682792439</c:v>
                </c:pt>
                <c:pt idx="141">
                  <c:v>0.87569710407847878</c:v>
                </c:pt>
                <c:pt idx="142">
                  <c:v>0.877007323792246</c:v>
                </c:pt>
                <c:pt idx="143">
                  <c:v>0.87334542766915257</c:v>
                </c:pt>
                <c:pt idx="144">
                  <c:v>0.87613384398306793</c:v>
                </c:pt>
                <c:pt idx="145">
                  <c:v>0.89202445743465686</c:v>
                </c:pt>
                <c:pt idx="146">
                  <c:v>0.88745548612510916</c:v>
                </c:pt>
                <c:pt idx="147">
                  <c:v>0.88517100047033526</c:v>
                </c:pt>
                <c:pt idx="148">
                  <c:v>0.88490223745212648</c:v>
                </c:pt>
                <c:pt idx="149">
                  <c:v>0.8762682254921722</c:v>
                </c:pt>
                <c:pt idx="150">
                  <c:v>0.87025465295975268</c:v>
                </c:pt>
                <c:pt idx="151">
                  <c:v>0.86555130014110049</c:v>
                </c:pt>
                <c:pt idx="152">
                  <c:v>0.87485721964657659</c:v>
                </c:pt>
                <c:pt idx="153">
                  <c:v>0.87274071087818295</c:v>
                </c:pt>
                <c:pt idx="154">
                  <c:v>0.87139689578713975</c:v>
                </c:pt>
                <c:pt idx="155">
                  <c:v>0.85879862930860706</c:v>
                </c:pt>
                <c:pt idx="156">
                  <c:v>0.85123966942148754</c:v>
                </c:pt>
                <c:pt idx="157">
                  <c:v>0.8615534502452461</c:v>
                </c:pt>
                <c:pt idx="158">
                  <c:v>0.87180004031445268</c:v>
                </c:pt>
                <c:pt idx="159">
                  <c:v>0.88305449170194183</c:v>
                </c:pt>
                <c:pt idx="160">
                  <c:v>0.89262917422562649</c:v>
                </c:pt>
                <c:pt idx="161">
                  <c:v>0.89346905865752857</c:v>
                </c:pt>
                <c:pt idx="162">
                  <c:v>0.88836256131156344</c:v>
                </c:pt>
                <c:pt idx="163">
                  <c:v>0.88167708123362221</c:v>
                </c:pt>
                <c:pt idx="164">
                  <c:v>0.87247194785997439</c:v>
                </c:pt>
                <c:pt idx="165">
                  <c:v>0.8569844789356984</c:v>
                </c:pt>
                <c:pt idx="166">
                  <c:v>0.84935832829402669</c:v>
                </c:pt>
                <c:pt idx="167">
                  <c:v>0.85527111469461803</c:v>
                </c:pt>
                <c:pt idx="168">
                  <c:v>0.86595444466841354</c:v>
                </c:pt>
                <c:pt idx="169">
                  <c:v>0.86551770476382439</c:v>
                </c:pt>
                <c:pt idx="170">
                  <c:v>0.84902237452126583</c:v>
                </c:pt>
                <c:pt idx="171">
                  <c:v>0.84139622387959401</c:v>
                </c:pt>
                <c:pt idx="172">
                  <c:v>0.85039978498958535</c:v>
                </c:pt>
                <c:pt idx="173">
                  <c:v>0.85412887186723108</c:v>
                </c:pt>
                <c:pt idx="174">
                  <c:v>0.86662635221393525</c:v>
                </c:pt>
                <c:pt idx="175">
                  <c:v>0.86064637505879171</c:v>
                </c:pt>
                <c:pt idx="176">
                  <c:v>0.86813814419135926</c:v>
                </c:pt>
                <c:pt idx="177">
                  <c:v>0.88527178660216355</c:v>
                </c:pt>
                <c:pt idx="178">
                  <c:v>0.89313310488476783</c:v>
                </c:pt>
                <c:pt idx="179">
                  <c:v>0.90959483975005029</c:v>
                </c:pt>
                <c:pt idx="180">
                  <c:v>0.92746758046092848</c:v>
                </c:pt>
                <c:pt idx="181">
                  <c:v>0.92441040112880468</c:v>
                </c:pt>
                <c:pt idx="182">
                  <c:v>0.92236108311496334</c:v>
                </c:pt>
                <c:pt idx="183">
                  <c:v>0.92155479406033725</c:v>
                </c:pt>
                <c:pt idx="184">
                  <c:v>0.93334677148424372</c:v>
                </c:pt>
                <c:pt idx="185">
                  <c:v>0.93485856346166751</c:v>
                </c:pt>
                <c:pt idx="186">
                  <c:v>0.93633676006181532</c:v>
                </c:pt>
                <c:pt idx="187">
                  <c:v>0.95709870321843704</c:v>
                </c:pt>
                <c:pt idx="188">
                  <c:v>0.94890143116307191</c:v>
                </c:pt>
                <c:pt idx="189">
                  <c:v>0.94917019418128046</c:v>
                </c:pt>
                <c:pt idx="190">
                  <c:v>0.94235033259423484</c:v>
                </c:pt>
                <c:pt idx="191">
                  <c:v>0.94080494523953506</c:v>
                </c:pt>
                <c:pt idx="192">
                  <c:v>0.93788214741651543</c:v>
                </c:pt>
                <c:pt idx="193">
                  <c:v>0.93391789289793725</c:v>
                </c:pt>
                <c:pt idx="194">
                  <c:v>0.92252906000134383</c:v>
                </c:pt>
                <c:pt idx="195">
                  <c:v>0.93018880602029153</c:v>
                </c:pt>
                <c:pt idx="196">
                  <c:v>0.93075992743398506</c:v>
                </c:pt>
                <c:pt idx="197">
                  <c:v>0.93895719948935019</c:v>
                </c:pt>
                <c:pt idx="198">
                  <c:v>0.94211516495330239</c:v>
                </c:pt>
                <c:pt idx="199">
                  <c:v>0.93915877175300677</c:v>
                </c:pt>
                <c:pt idx="200">
                  <c:v>0.94651615937646971</c:v>
                </c:pt>
                <c:pt idx="201">
                  <c:v>0.94520593966270239</c:v>
                </c:pt>
                <c:pt idx="202">
                  <c:v>0.95095074917691302</c:v>
                </c:pt>
                <c:pt idx="203">
                  <c:v>0.95874487670496533</c:v>
                </c:pt>
                <c:pt idx="204">
                  <c:v>0.96092857622791084</c:v>
                </c:pt>
                <c:pt idx="205">
                  <c:v>0.96519518914197411</c:v>
                </c:pt>
                <c:pt idx="206">
                  <c:v>0.96600147819660009</c:v>
                </c:pt>
                <c:pt idx="207">
                  <c:v>0.96418732782369143</c:v>
                </c:pt>
                <c:pt idx="208">
                  <c:v>0.97235100450178047</c:v>
                </c:pt>
                <c:pt idx="209">
                  <c:v>0.97571054222938913</c:v>
                </c:pt>
                <c:pt idx="210">
                  <c:v>0.97500503930659155</c:v>
                </c:pt>
                <c:pt idx="211">
                  <c:v>0.95800577840489154</c:v>
                </c:pt>
                <c:pt idx="212">
                  <c:v>0.95111872606329362</c:v>
                </c:pt>
                <c:pt idx="213">
                  <c:v>0.948162332862998</c:v>
                </c:pt>
                <c:pt idx="214">
                  <c:v>0.9541759053954173</c:v>
                </c:pt>
                <c:pt idx="215">
                  <c:v>0.95911442585500228</c:v>
                </c:pt>
                <c:pt idx="216">
                  <c:v>0.96882348988779132</c:v>
                </c:pt>
                <c:pt idx="217">
                  <c:v>0.96549754753745876</c:v>
                </c:pt>
                <c:pt idx="218">
                  <c:v>0.95958476113686753</c:v>
                </c:pt>
                <c:pt idx="219">
                  <c:v>0.96328025263723704</c:v>
                </c:pt>
                <c:pt idx="220">
                  <c:v>0.95125310757239789</c:v>
                </c:pt>
                <c:pt idx="221">
                  <c:v>0.94769199758113265</c:v>
                </c:pt>
                <c:pt idx="222">
                  <c:v>0.93996506080763287</c:v>
                </c:pt>
                <c:pt idx="223">
                  <c:v>0.92471275952428944</c:v>
                </c:pt>
                <c:pt idx="224">
                  <c:v>0.9295840892293219</c:v>
                </c:pt>
                <c:pt idx="225">
                  <c:v>0.92326815830141773</c:v>
                </c:pt>
                <c:pt idx="226">
                  <c:v>0.913357522004972</c:v>
                </c:pt>
                <c:pt idx="227">
                  <c:v>0.92740038970637639</c:v>
                </c:pt>
                <c:pt idx="228">
                  <c:v>0.93821810118927618</c:v>
                </c:pt>
                <c:pt idx="229">
                  <c:v>0.9696969696969695</c:v>
                </c:pt>
                <c:pt idx="230">
                  <c:v>0.96549754753745876</c:v>
                </c:pt>
                <c:pt idx="231">
                  <c:v>0.96291070348720009</c:v>
                </c:pt>
                <c:pt idx="232">
                  <c:v>0.94893502654034789</c:v>
                </c:pt>
                <c:pt idx="233">
                  <c:v>0.95538533897735656</c:v>
                </c:pt>
                <c:pt idx="234">
                  <c:v>0.95457904992273046</c:v>
                </c:pt>
                <c:pt idx="235">
                  <c:v>0.94661694550829789</c:v>
                </c:pt>
                <c:pt idx="236">
                  <c:v>0.94917019418128046</c:v>
                </c:pt>
                <c:pt idx="237">
                  <c:v>0.94886783578579581</c:v>
                </c:pt>
                <c:pt idx="238">
                  <c:v>0.95612443727743057</c:v>
                </c:pt>
                <c:pt idx="239">
                  <c:v>0.95088355842236116</c:v>
                </c:pt>
                <c:pt idx="240">
                  <c:v>0.94137606665322837</c:v>
                </c:pt>
                <c:pt idx="241">
                  <c:v>0.93395148827521324</c:v>
                </c:pt>
                <c:pt idx="242">
                  <c:v>0.9396962977894241</c:v>
                </c:pt>
                <c:pt idx="243">
                  <c:v>0.94476919975811324</c:v>
                </c:pt>
                <c:pt idx="244">
                  <c:v>0.95320163945441105</c:v>
                </c:pt>
                <c:pt idx="245">
                  <c:v>0.95199220587247202</c:v>
                </c:pt>
                <c:pt idx="246">
                  <c:v>0.93576563864812201</c:v>
                </c:pt>
                <c:pt idx="247">
                  <c:v>0.92696364980178725</c:v>
                </c:pt>
                <c:pt idx="248">
                  <c:v>0.92598938386078056</c:v>
                </c:pt>
                <c:pt idx="249">
                  <c:v>0.92696364980178725</c:v>
                </c:pt>
                <c:pt idx="250">
                  <c:v>0.92430961499697628</c:v>
                </c:pt>
                <c:pt idx="251">
                  <c:v>0.92834106027010665</c:v>
                </c:pt>
                <c:pt idx="252">
                  <c:v>0.92548545320163944</c:v>
                </c:pt>
                <c:pt idx="253">
                  <c:v>0.91970704831015238</c:v>
                </c:pt>
                <c:pt idx="254">
                  <c:v>0.92481354565611751</c:v>
                </c:pt>
                <c:pt idx="255">
                  <c:v>0.93089430894308922</c:v>
                </c:pt>
                <c:pt idx="256">
                  <c:v>0.93055835517032848</c:v>
                </c:pt>
                <c:pt idx="257">
                  <c:v>0.93025599677484361</c:v>
                </c:pt>
                <c:pt idx="258">
                  <c:v>0.93371632063428067</c:v>
                </c:pt>
                <c:pt idx="259">
                  <c:v>0.93301081771148286</c:v>
                </c:pt>
                <c:pt idx="260">
                  <c:v>0.93539608949808506</c:v>
                </c:pt>
                <c:pt idx="261">
                  <c:v>0.93532889874353287</c:v>
                </c:pt>
                <c:pt idx="262">
                  <c:v>0.92464556876973736</c:v>
                </c:pt>
                <c:pt idx="263">
                  <c:v>0.914902909359672</c:v>
                </c:pt>
                <c:pt idx="264">
                  <c:v>0.90626889739971772</c:v>
                </c:pt>
                <c:pt idx="265">
                  <c:v>0.90290935967210895</c:v>
                </c:pt>
                <c:pt idx="266">
                  <c:v>0.9072431633407243</c:v>
                </c:pt>
                <c:pt idx="267">
                  <c:v>0.89447691997581136</c:v>
                </c:pt>
                <c:pt idx="268">
                  <c:v>0.90149835382651333</c:v>
                </c:pt>
                <c:pt idx="269">
                  <c:v>0.90606732513606114</c:v>
                </c:pt>
                <c:pt idx="270">
                  <c:v>0.90358126721763066</c:v>
                </c:pt>
                <c:pt idx="271">
                  <c:v>0.90999798427736334</c:v>
                </c:pt>
                <c:pt idx="272">
                  <c:v>0.90569777598602419</c:v>
                </c:pt>
                <c:pt idx="273">
                  <c:v>0.90348048108580259</c:v>
                </c:pt>
                <c:pt idx="274">
                  <c:v>0.89975139420815675</c:v>
                </c:pt>
                <c:pt idx="275">
                  <c:v>0.90002015722636552</c:v>
                </c:pt>
                <c:pt idx="276">
                  <c:v>0.9071423772088959</c:v>
                </c:pt>
                <c:pt idx="277">
                  <c:v>0.89272996035745478</c:v>
                </c:pt>
                <c:pt idx="278">
                  <c:v>0.87690653766041782</c:v>
                </c:pt>
                <c:pt idx="279">
                  <c:v>0.86010884902237439</c:v>
                </c:pt>
                <c:pt idx="280">
                  <c:v>0.86091513807700049</c:v>
                </c:pt>
                <c:pt idx="281">
                  <c:v>0.86387153127729599</c:v>
                </c:pt>
                <c:pt idx="282">
                  <c:v>0.86185580864073108</c:v>
                </c:pt>
                <c:pt idx="283">
                  <c:v>0.86246052543170071</c:v>
                </c:pt>
                <c:pt idx="284">
                  <c:v>0.8522139353624939</c:v>
                </c:pt>
                <c:pt idx="285">
                  <c:v>0.84186655916145936</c:v>
                </c:pt>
                <c:pt idx="286">
                  <c:v>0.84344554189343546</c:v>
                </c:pt>
                <c:pt idx="287">
                  <c:v>0.85557347309010268</c:v>
                </c:pt>
                <c:pt idx="288">
                  <c:v>0.86353557750453536</c:v>
                </c:pt>
                <c:pt idx="289">
                  <c:v>0.86034401666330695</c:v>
                </c:pt>
                <c:pt idx="290">
                  <c:v>0.87109453739165488</c:v>
                </c:pt>
                <c:pt idx="291">
                  <c:v>0.87687294228314172</c:v>
                </c:pt>
                <c:pt idx="292">
                  <c:v>0.86770140428677001</c:v>
                </c:pt>
                <c:pt idx="293">
                  <c:v>0.87717530067862659</c:v>
                </c:pt>
                <c:pt idx="294">
                  <c:v>0.88285291943828526</c:v>
                </c:pt>
                <c:pt idx="295">
                  <c:v>0.87636901162400049</c:v>
                </c:pt>
                <c:pt idx="296">
                  <c:v>0.87764563596049183</c:v>
                </c:pt>
                <c:pt idx="297">
                  <c:v>0.87341261842370488</c:v>
                </c:pt>
                <c:pt idx="298">
                  <c:v>0.87845192501511793</c:v>
                </c:pt>
                <c:pt idx="299">
                  <c:v>0.87680575152858964</c:v>
                </c:pt>
                <c:pt idx="300">
                  <c:v>0.87022105758247648</c:v>
                </c:pt>
                <c:pt idx="301">
                  <c:v>0.87193442182355707</c:v>
                </c:pt>
                <c:pt idx="302">
                  <c:v>0.88137472283813745</c:v>
                </c:pt>
                <c:pt idx="303">
                  <c:v>0.88127393670630905</c:v>
                </c:pt>
                <c:pt idx="304">
                  <c:v>0.85984008600416573</c:v>
                </c:pt>
                <c:pt idx="305">
                  <c:v>0.86921319626419402</c:v>
                </c:pt>
                <c:pt idx="306">
                  <c:v>0.86491298797285476</c:v>
                </c:pt>
                <c:pt idx="307">
                  <c:v>0.87448767049653964</c:v>
                </c:pt>
                <c:pt idx="308">
                  <c:v>0.86911241013236562</c:v>
                </c:pt>
                <c:pt idx="309">
                  <c:v>0.85765638648122011</c:v>
                </c:pt>
                <c:pt idx="310">
                  <c:v>0.85503594705368546</c:v>
                </c:pt>
                <c:pt idx="311">
                  <c:v>0.84445340321171802</c:v>
                </c:pt>
                <c:pt idx="312">
                  <c:v>0.83783511388832888</c:v>
                </c:pt>
                <c:pt idx="313">
                  <c:v>0.83111603843311144</c:v>
                </c:pt>
                <c:pt idx="314">
                  <c:v>0.83558422361083107</c:v>
                </c:pt>
                <c:pt idx="315">
                  <c:v>0.84908956527581803</c:v>
                </c:pt>
                <c:pt idx="316">
                  <c:v>0.85130686017603974</c:v>
                </c:pt>
                <c:pt idx="317">
                  <c:v>0.84529328764362022</c:v>
                </c:pt>
                <c:pt idx="318">
                  <c:v>0.8524826983807029</c:v>
                </c:pt>
                <c:pt idx="319">
                  <c:v>0.86524894174561562</c:v>
                </c:pt>
                <c:pt idx="320">
                  <c:v>0.86867567022777659</c:v>
                </c:pt>
                <c:pt idx="321">
                  <c:v>0.8755291271920983</c:v>
                </c:pt>
                <c:pt idx="322">
                  <c:v>0.88449909292481332</c:v>
                </c:pt>
                <c:pt idx="323">
                  <c:v>0.89491365988040039</c:v>
                </c:pt>
                <c:pt idx="324">
                  <c:v>0.90600013438150906</c:v>
                </c:pt>
                <c:pt idx="325">
                  <c:v>0.91016596116374382</c:v>
                </c:pt>
                <c:pt idx="326">
                  <c:v>0.91453336020963516</c:v>
                </c:pt>
                <c:pt idx="327">
                  <c:v>0.90895652758180456</c:v>
                </c:pt>
                <c:pt idx="328">
                  <c:v>0.90986360276825895</c:v>
                </c:pt>
                <c:pt idx="329">
                  <c:v>0.91322314049586761</c:v>
                </c:pt>
                <c:pt idx="330">
                  <c:v>0.91940468991466773</c:v>
                </c:pt>
                <c:pt idx="331">
                  <c:v>0.92199153396492628</c:v>
                </c:pt>
                <c:pt idx="332">
                  <c:v>0.93149902573405885</c:v>
                </c:pt>
                <c:pt idx="333">
                  <c:v>0.9256534300880197</c:v>
                </c:pt>
                <c:pt idx="334">
                  <c:v>0.92172277094671773</c:v>
                </c:pt>
                <c:pt idx="335">
                  <c:v>0.90126318618558077</c:v>
                </c:pt>
                <c:pt idx="336">
                  <c:v>0.90317812269031761</c:v>
                </c:pt>
                <c:pt idx="337">
                  <c:v>0.91181213465027211</c:v>
                </c:pt>
                <c:pt idx="338">
                  <c:v>0.91369347577773297</c:v>
                </c:pt>
                <c:pt idx="339">
                  <c:v>0.91439897870053077</c:v>
                </c:pt>
                <c:pt idx="340">
                  <c:v>0.91013236578646783</c:v>
                </c:pt>
                <c:pt idx="341">
                  <c:v>0.90351407646307857</c:v>
                </c:pt>
                <c:pt idx="342">
                  <c:v>0.90472351004501772</c:v>
                </c:pt>
                <c:pt idx="343">
                  <c:v>0.89414096620305028</c:v>
                </c:pt>
                <c:pt idx="344">
                  <c:v>0.89178928979372429</c:v>
                </c:pt>
                <c:pt idx="345">
                  <c:v>0.9010280185446482</c:v>
                </c:pt>
                <c:pt idx="346">
                  <c:v>0.89393939393939381</c:v>
                </c:pt>
                <c:pt idx="347">
                  <c:v>0.89440972922125928</c:v>
                </c:pt>
                <c:pt idx="348">
                  <c:v>0.90149835382651333</c:v>
                </c:pt>
                <c:pt idx="349">
                  <c:v>0.89938184505811991</c:v>
                </c:pt>
                <c:pt idx="350">
                  <c:v>0.90358126721763066</c:v>
                </c:pt>
                <c:pt idx="351">
                  <c:v>0.9041859840086004</c:v>
                </c:pt>
                <c:pt idx="352">
                  <c:v>0.90536182221326345</c:v>
                </c:pt>
                <c:pt idx="353">
                  <c:v>0.90442115164953274</c:v>
                </c:pt>
                <c:pt idx="354">
                  <c:v>0.92000940670563736</c:v>
                </c:pt>
                <c:pt idx="355">
                  <c:v>0.92659410065175019</c:v>
                </c:pt>
                <c:pt idx="356">
                  <c:v>0.93462339582073495</c:v>
                </c:pt>
                <c:pt idx="357">
                  <c:v>0.93442182355707848</c:v>
                </c:pt>
                <c:pt idx="358">
                  <c:v>0.93623597392998714</c:v>
                </c:pt>
                <c:pt idx="359">
                  <c:v>0.93892360411207421</c:v>
                </c:pt>
                <c:pt idx="360">
                  <c:v>0.93482496808439153</c:v>
                </c:pt>
                <c:pt idx="361">
                  <c:v>0.93895719948935019</c:v>
                </c:pt>
                <c:pt idx="362">
                  <c:v>0.94715447154471544</c:v>
                </c:pt>
                <c:pt idx="363">
                  <c:v>0.94953974333131752</c:v>
                </c:pt>
                <c:pt idx="364">
                  <c:v>0.94997648323590655</c:v>
                </c:pt>
                <c:pt idx="365">
                  <c:v>0.93784855203923945</c:v>
                </c:pt>
                <c:pt idx="366">
                  <c:v>0.94268628636699592</c:v>
                </c:pt>
                <c:pt idx="367">
                  <c:v>0.939662702412148</c:v>
                </c:pt>
                <c:pt idx="368">
                  <c:v>0.93136464422495469</c:v>
                </c:pt>
                <c:pt idx="369">
                  <c:v>0.93435463280252629</c:v>
                </c:pt>
                <c:pt idx="370">
                  <c:v>0.94345898004434592</c:v>
                </c:pt>
                <c:pt idx="371">
                  <c:v>0.93680709534368067</c:v>
                </c:pt>
                <c:pt idx="372">
                  <c:v>0.93952832090304372</c:v>
                </c:pt>
                <c:pt idx="373">
                  <c:v>0.95326883020896314</c:v>
                </c:pt>
                <c:pt idx="374">
                  <c:v>0.96448968621917597</c:v>
                </c:pt>
                <c:pt idx="375">
                  <c:v>0.97275414902909352</c:v>
                </c:pt>
                <c:pt idx="376">
                  <c:v>0.97325807968823463</c:v>
                </c:pt>
                <c:pt idx="377">
                  <c:v>0.97275414902909352</c:v>
                </c:pt>
                <c:pt idx="378">
                  <c:v>0.97016730497883474</c:v>
                </c:pt>
                <c:pt idx="379">
                  <c:v>0.96684136262850229</c:v>
                </c:pt>
                <c:pt idx="380">
                  <c:v>0.96136531613250009</c:v>
                </c:pt>
                <c:pt idx="381">
                  <c:v>0.96442249546462411</c:v>
                </c:pt>
                <c:pt idx="382">
                  <c:v>0.96610226432842827</c:v>
                </c:pt>
                <c:pt idx="383">
                  <c:v>0.96233958207350656</c:v>
                </c:pt>
                <c:pt idx="384">
                  <c:v>0.95531814822280448</c:v>
                </c:pt>
                <c:pt idx="385">
                  <c:v>0.96321306188268485</c:v>
                </c:pt>
                <c:pt idx="386">
                  <c:v>0.95706510784116094</c:v>
                </c:pt>
                <c:pt idx="387">
                  <c:v>0.96180205603708924</c:v>
                </c:pt>
                <c:pt idx="388">
                  <c:v>0.96183565141436533</c:v>
                </c:pt>
                <c:pt idx="389">
                  <c:v>0.96260834509171511</c:v>
                </c:pt>
                <c:pt idx="390">
                  <c:v>0.96260834509171511</c:v>
                </c:pt>
                <c:pt idx="391">
                  <c:v>0.97137673856077389</c:v>
                </c:pt>
                <c:pt idx="392">
                  <c:v>0.97520661157024779</c:v>
                </c:pt>
                <c:pt idx="393">
                  <c:v>0.97665121279311951</c:v>
                </c:pt>
                <c:pt idx="394">
                  <c:v>0.97806221863871523</c:v>
                </c:pt>
                <c:pt idx="395">
                  <c:v>0.97648323590673924</c:v>
                </c:pt>
                <c:pt idx="396">
                  <c:v>0.96946180205603694</c:v>
                </c:pt>
                <c:pt idx="397">
                  <c:v>0.97221662299267608</c:v>
                </c:pt>
                <c:pt idx="398">
                  <c:v>0.97070483101525218</c:v>
                </c:pt>
                <c:pt idx="399">
                  <c:v>0.97691997581132839</c:v>
                </c:pt>
                <c:pt idx="400">
                  <c:v>0.97930524759793047</c:v>
                </c:pt>
                <c:pt idx="401">
                  <c:v>0.98014513202983267</c:v>
                </c:pt>
                <c:pt idx="402">
                  <c:v>0.97366122421554779</c:v>
                </c:pt>
                <c:pt idx="403">
                  <c:v>0.97675199892494791</c:v>
                </c:pt>
                <c:pt idx="404">
                  <c:v>0.97584492373849363</c:v>
                </c:pt>
                <c:pt idx="405">
                  <c:v>0.99176913256735855</c:v>
                </c:pt>
                <c:pt idx="406">
                  <c:v>0.99586776859504123</c:v>
                </c:pt>
                <c:pt idx="407">
                  <c:v>1.0022844856547737</c:v>
                </c:pt>
                <c:pt idx="408">
                  <c:v>0.99952966471813465</c:v>
                </c:pt>
                <c:pt idx="409">
                  <c:v>0.99862258953168037</c:v>
                </c:pt>
                <c:pt idx="410">
                  <c:v>0.99828663575891941</c:v>
                </c:pt>
                <c:pt idx="411">
                  <c:v>0.99603574548142182</c:v>
                </c:pt>
                <c:pt idx="412">
                  <c:v>0.98575556003493914</c:v>
                </c:pt>
                <c:pt idx="413">
                  <c:v>0.97870053080696084</c:v>
                </c:pt>
                <c:pt idx="414">
                  <c:v>0.98646106295773694</c:v>
                </c:pt>
                <c:pt idx="415">
                  <c:v>0.9837062420210978</c:v>
                </c:pt>
                <c:pt idx="416">
                  <c:v>0.97873412618423705</c:v>
                </c:pt>
                <c:pt idx="417">
                  <c:v>0.97228381374722839</c:v>
                </c:pt>
                <c:pt idx="418">
                  <c:v>0.96623664583753277</c:v>
                </c:pt>
                <c:pt idx="419">
                  <c:v>0.9845125310757239</c:v>
                </c:pt>
                <c:pt idx="420">
                  <c:v>0.98773768729422817</c:v>
                </c:pt>
                <c:pt idx="421">
                  <c:v>0.99173553719008256</c:v>
                </c:pt>
                <c:pt idx="422">
                  <c:v>0.99109722502183684</c:v>
                </c:pt>
                <c:pt idx="423">
                  <c:v>0.99929449707720208</c:v>
                </c:pt>
                <c:pt idx="424">
                  <c:v>1.0054424511187259</c:v>
                </c:pt>
                <c:pt idx="425">
                  <c:v>1.0125982664785325</c:v>
                </c:pt>
                <c:pt idx="426">
                  <c:v>1.0144796076059934</c:v>
                </c:pt>
                <c:pt idx="427">
                  <c:v>1.0129678156285693</c:v>
                </c:pt>
                <c:pt idx="428">
                  <c:v>1.0097426594100651</c:v>
                </c:pt>
                <c:pt idx="429">
                  <c:v>1.016293757978902</c:v>
                </c:pt>
                <c:pt idx="430">
                  <c:v>1.0158570180743129</c:v>
                </c:pt>
                <c:pt idx="431">
                  <c:v>1.0214002553248671</c:v>
                </c:pt>
                <c:pt idx="432">
                  <c:v>1.0109520929920042</c:v>
                </c:pt>
                <c:pt idx="433">
                  <c:v>1.0164953302425586</c:v>
                </c:pt>
                <c:pt idx="434">
                  <c:v>1.0163945441107303</c:v>
                </c:pt>
                <c:pt idx="435">
                  <c:v>1.0188806020291605</c:v>
                </c:pt>
                <c:pt idx="436">
                  <c:v>1.0411543371632064</c:v>
                </c:pt>
                <c:pt idx="437">
                  <c:v>1.0365517704763825</c:v>
                </c:pt>
                <c:pt idx="438">
                  <c:v>1.0346704293489215</c:v>
                </c:pt>
                <c:pt idx="439">
                  <c:v>1.0301014580393737</c:v>
                </c:pt>
                <c:pt idx="440">
                  <c:v>1.0237519317341934</c:v>
                </c:pt>
                <c:pt idx="441">
                  <c:v>1.0049385204595846</c:v>
                </c:pt>
                <c:pt idx="442">
                  <c:v>1.0026876301820868</c:v>
                </c:pt>
                <c:pt idx="443">
                  <c:v>0.99042531747631524</c:v>
                </c:pt>
                <c:pt idx="444">
                  <c:v>0.98363905126654572</c:v>
                </c:pt>
                <c:pt idx="445">
                  <c:v>0.98189209164818902</c:v>
                </c:pt>
                <c:pt idx="446">
                  <c:v>0.9883424040851978</c:v>
                </c:pt>
                <c:pt idx="447">
                  <c:v>0.98078344419807839</c:v>
                </c:pt>
                <c:pt idx="448">
                  <c:v>0.97732312033864144</c:v>
                </c:pt>
                <c:pt idx="449">
                  <c:v>0.96254115433716303</c:v>
                </c:pt>
                <c:pt idx="450">
                  <c:v>0.95535174360008057</c:v>
                </c:pt>
                <c:pt idx="451">
                  <c:v>0.96233958207350656</c:v>
                </c:pt>
                <c:pt idx="452">
                  <c:v>0.95229456426795656</c:v>
                </c:pt>
                <c:pt idx="453">
                  <c:v>0.95108513068601763</c:v>
                </c:pt>
                <c:pt idx="454">
                  <c:v>0.92921454007928483</c:v>
                </c:pt>
                <c:pt idx="455">
                  <c:v>0.92128603104212858</c:v>
                </c:pt>
                <c:pt idx="456">
                  <c:v>0.91433178794597869</c:v>
                </c:pt>
                <c:pt idx="457">
                  <c:v>0.91352549889135248</c:v>
                </c:pt>
                <c:pt idx="458">
                  <c:v>0.91913592689645884</c:v>
                </c:pt>
                <c:pt idx="459">
                  <c:v>0.94544110730363495</c:v>
                </c:pt>
                <c:pt idx="460">
                  <c:v>0.94789356984478923</c:v>
                </c:pt>
                <c:pt idx="461">
                  <c:v>0.93727743062554592</c:v>
                </c:pt>
                <c:pt idx="462">
                  <c:v>0.94950614795404131</c:v>
                </c:pt>
                <c:pt idx="463">
                  <c:v>0.92605657461533264</c:v>
                </c:pt>
                <c:pt idx="464">
                  <c:v>0.93915877175300677</c:v>
                </c:pt>
                <c:pt idx="465">
                  <c:v>0.93610159242088276</c:v>
                </c:pt>
                <c:pt idx="466">
                  <c:v>0.92471275952428944</c:v>
                </c:pt>
                <c:pt idx="467">
                  <c:v>0.90381643485856333</c:v>
                </c:pt>
                <c:pt idx="468">
                  <c:v>0.91584357992340248</c:v>
                </c:pt>
                <c:pt idx="469">
                  <c:v>0.91198011153665237</c:v>
                </c:pt>
                <c:pt idx="470">
                  <c:v>0.90479070079957002</c:v>
                </c:pt>
                <c:pt idx="471">
                  <c:v>0.90989719814553505</c:v>
                </c:pt>
                <c:pt idx="472">
                  <c:v>0.89817241147618088</c:v>
                </c:pt>
                <c:pt idx="473">
                  <c:v>0.90704159107706772</c:v>
                </c:pt>
                <c:pt idx="474">
                  <c:v>0.8886649197070482</c:v>
                </c:pt>
                <c:pt idx="475">
                  <c:v>0.9119465161593765</c:v>
                </c:pt>
                <c:pt idx="476">
                  <c:v>0.91927030840556345</c:v>
                </c:pt>
                <c:pt idx="477">
                  <c:v>0.93005442451118714</c:v>
                </c:pt>
                <c:pt idx="478">
                  <c:v>0.94359336155345019</c:v>
                </c:pt>
                <c:pt idx="479">
                  <c:v>0.93391789289793725</c:v>
                </c:pt>
                <c:pt idx="480">
                  <c:v>0.93458980044345874</c:v>
                </c:pt>
                <c:pt idx="481">
                  <c:v>0.92642612376536992</c:v>
                </c:pt>
                <c:pt idx="482">
                  <c:v>0.91439897870053077</c:v>
                </c:pt>
                <c:pt idx="483">
                  <c:v>0.91322314049586761</c:v>
                </c:pt>
                <c:pt idx="484">
                  <c:v>0.91957266680104821</c:v>
                </c:pt>
                <c:pt idx="485">
                  <c:v>0.91513807700060457</c:v>
                </c:pt>
                <c:pt idx="486">
                  <c:v>0.92320096754686565</c:v>
                </c:pt>
                <c:pt idx="487">
                  <c:v>0.91413021568232211</c:v>
                </c:pt>
                <c:pt idx="488">
                  <c:v>0.91157696700933921</c:v>
                </c:pt>
                <c:pt idx="489">
                  <c:v>0.9040180071222198</c:v>
                </c:pt>
                <c:pt idx="490">
                  <c:v>0.9040180071222198</c:v>
                </c:pt>
                <c:pt idx="491">
                  <c:v>0.90596653900423296</c:v>
                </c:pt>
                <c:pt idx="492">
                  <c:v>0.90986360276825895</c:v>
                </c:pt>
                <c:pt idx="493">
                  <c:v>0.92955049385204591</c:v>
                </c:pt>
                <c:pt idx="494">
                  <c:v>0.93996506080763287</c:v>
                </c:pt>
                <c:pt idx="495">
                  <c:v>0.93700866760733736</c:v>
                </c:pt>
                <c:pt idx="496">
                  <c:v>0.94221595108513057</c:v>
                </c:pt>
                <c:pt idx="497">
                  <c:v>0.93784855203923945</c:v>
                </c:pt>
                <c:pt idx="498">
                  <c:v>0.93099509507491762</c:v>
                </c:pt>
                <c:pt idx="499">
                  <c:v>0.90680642343613516</c:v>
                </c:pt>
                <c:pt idx="500">
                  <c:v>0.90835181079083493</c:v>
                </c:pt>
                <c:pt idx="501">
                  <c:v>0.91124101323657858</c:v>
                </c:pt>
                <c:pt idx="502">
                  <c:v>0.91325673587314371</c:v>
                </c:pt>
                <c:pt idx="503">
                  <c:v>0.91507088624605248</c:v>
                </c:pt>
                <c:pt idx="504">
                  <c:v>0.9072431633407243</c:v>
                </c:pt>
                <c:pt idx="505">
                  <c:v>0.888597728952496</c:v>
                </c:pt>
                <c:pt idx="506">
                  <c:v>0.8864140294295505</c:v>
                </c:pt>
                <c:pt idx="507">
                  <c:v>0.87452126587381573</c:v>
                </c:pt>
                <c:pt idx="508">
                  <c:v>0.86182221326345465</c:v>
                </c:pt>
                <c:pt idx="509">
                  <c:v>0.84441980783444193</c:v>
                </c:pt>
                <c:pt idx="510">
                  <c:v>0.82275078949136604</c:v>
                </c:pt>
                <c:pt idx="511">
                  <c:v>0.8407915070886246</c:v>
                </c:pt>
                <c:pt idx="512">
                  <c:v>0.85486797016730487</c:v>
                </c:pt>
                <c:pt idx="513">
                  <c:v>0.86534972787744391</c:v>
                </c:pt>
                <c:pt idx="514">
                  <c:v>0.88080360142444392</c:v>
                </c:pt>
                <c:pt idx="515">
                  <c:v>0.87539474568299402</c:v>
                </c:pt>
                <c:pt idx="516">
                  <c:v>0.87190082644628086</c:v>
                </c:pt>
                <c:pt idx="517">
                  <c:v>0.87237116172814622</c:v>
                </c:pt>
                <c:pt idx="518">
                  <c:v>0.87156487267352001</c:v>
                </c:pt>
                <c:pt idx="519">
                  <c:v>0.88302089632466552</c:v>
                </c:pt>
                <c:pt idx="520">
                  <c:v>0.8786534972787744</c:v>
                </c:pt>
                <c:pt idx="521">
                  <c:v>0.88033326614257879</c:v>
                </c:pt>
                <c:pt idx="522">
                  <c:v>0.88029967076530258</c:v>
                </c:pt>
                <c:pt idx="523">
                  <c:v>0.88308808707921782</c:v>
                </c:pt>
                <c:pt idx="524">
                  <c:v>0.87636901162400049</c:v>
                </c:pt>
                <c:pt idx="525">
                  <c:v>0.87102734663710246</c:v>
                </c:pt>
                <c:pt idx="526">
                  <c:v>0.88003090774709392</c:v>
                </c:pt>
                <c:pt idx="527">
                  <c:v>0.89575354431230247</c:v>
                </c:pt>
                <c:pt idx="528">
                  <c:v>0.89736612242155478</c:v>
                </c:pt>
                <c:pt idx="529">
                  <c:v>0.88963918564805478</c:v>
                </c:pt>
                <c:pt idx="530">
                  <c:v>0.89148693139823942</c:v>
                </c:pt>
                <c:pt idx="531">
                  <c:v>0.89068064234361344</c:v>
                </c:pt>
                <c:pt idx="532">
                  <c:v>0.90139756769468515</c:v>
                </c:pt>
                <c:pt idx="533">
                  <c:v>0.90133037694013307</c:v>
                </c:pt>
                <c:pt idx="534">
                  <c:v>0.88258415642007648</c:v>
                </c:pt>
                <c:pt idx="535">
                  <c:v>0.89239400658469381</c:v>
                </c:pt>
                <c:pt idx="536">
                  <c:v>0.91587717530067858</c:v>
                </c:pt>
                <c:pt idx="537">
                  <c:v>0.92437680575152859</c:v>
                </c:pt>
                <c:pt idx="538">
                  <c:v>0.92897937243835249</c:v>
                </c:pt>
                <c:pt idx="539">
                  <c:v>0.92336894443324591</c:v>
                </c:pt>
                <c:pt idx="540">
                  <c:v>0.921084458778472</c:v>
                </c:pt>
                <c:pt idx="541">
                  <c:v>0.91500369549150018</c:v>
                </c:pt>
                <c:pt idx="542">
                  <c:v>0.90505946381777858</c:v>
                </c:pt>
                <c:pt idx="543">
                  <c:v>0.88990794866626344</c:v>
                </c:pt>
                <c:pt idx="544">
                  <c:v>0.89044547470268087</c:v>
                </c:pt>
                <c:pt idx="545">
                  <c:v>0.9041187932540482</c:v>
                </c:pt>
                <c:pt idx="546">
                  <c:v>0.90331250419942211</c:v>
                </c:pt>
                <c:pt idx="547">
                  <c:v>0.90811664314990248</c:v>
                </c:pt>
                <c:pt idx="548">
                  <c:v>0.90243902439024382</c:v>
                </c:pt>
                <c:pt idx="549">
                  <c:v>0.89807162534435248</c:v>
                </c:pt>
                <c:pt idx="550">
                  <c:v>0.89215883894376125</c:v>
                </c:pt>
                <c:pt idx="551">
                  <c:v>0.88752267687966135</c:v>
                </c:pt>
                <c:pt idx="552">
                  <c:v>0.90277497816300478</c:v>
                </c:pt>
                <c:pt idx="553">
                  <c:v>0.92014378821474152</c:v>
                </c:pt>
                <c:pt idx="554">
                  <c:v>0.91755694416448275</c:v>
                </c:pt>
                <c:pt idx="555">
                  <c:v>0.91839682859638505</c:v>
                </c:pt>
                <c:pt idx="556">
                  <c:v>0.92541826244708714</c:v>
                </c:pt>
                <c:pt idx="557">
                  <c:v>0.9226634415104481</c:v>
                </c:pt>
                <c:pt idx="558">
                  <c:v>0.92071490962843516</c:v>
                </c:pt>
                <c:pt idx="559">
                  <c:v>0.91869918699186981</c:v>
                </c:pt>
                <c:pt idx="560">
                  <c:v>0.9219243432103742</c:v>
                </c:pt>
                <c:pt idx="561">
                  <c:v>0.92195793858765029</c:v>
                </c:pt>
                <c:pt idx="562">
                  <c:v>0.92709803131089141</c:v>
                </c:pt>
                <c:pt idx="563">
                  <c:v>0.92790432036551762</c:v>
                </c:pt>
                <c:pt idx="564">
                  <c:v>0.92733319895182409</c:v>
                </c:pt>
                <c:pt idx="565">
                  <c:v>0.92199153396492628</c:v>
                </c:pt>
                <c:pt idx="566">
                  <c:v>0.90516024994960687</c:v>
                </c:pt>
                <c:pt idx="567">
                  <c:v>0.9048242961768459</c:v>
                </c:pt>
                <c:pt idx="568">
                  <c:v>0.89901229590808318</c:v>
                </c:pt>
                <c:pt idx="569">
                  <c:v>0.89047907007995686</c:v>
                </c:pt>
                <c:pt idx="570">
                  <c:v>0.87354699993280915</c:v>
                </c:pt>
                <c:pt idx="571">
                  <c:v>0.8725391386145267</c:v>
                </c:pt>
                <c:pt idx="572">
                  <c:v>0.87794799435597648</c:v>
                </c:pt>
                <c:pt idx="573">
                  <c:v>0.86736545051400926</c:v>
                </c:pt>
                <c:pt idx="574">
                  <c:v>0.87290868776456354</c:v>
                </c:pt>
                <c:pt idx="575">
                  <c:v>0.87882147416515477</c:v>
                </c:pt>
                <c:pt idx="576">
                  <c:v>0.8887321104616005</c:v>
                </c:pt>
                <c:pt idx="577">
                  <c:v>0.89212524356648526</c:v>
                </c:pt>
                <c:pt idx="578">
                  <c:v>0.89877712826715028</c:v>
                </c:pt>
                <c:pt idx="579">
                  <c:v>0.90253981052207199</c:v>
                </c:pt>
                <c:pt idx="580">
                  <c:v>0.90052408788550697</c:v>
                </c:pt>
                <c:pt idx="581">
                  <c:v>0.90045689713095456</c:v>
                </c:pt>
                <c:pt idx="582">
                  <c:v>0.88735469999328087</c:v>
                </c:pt>
                <c:pt idx="583">
                  <c:v>0.88288651481556135</c:v>
                </c:pt>
                <c:pt idx="584">
                  <c:v>0.90284216891755686</c:v>
                </c:pt>
                <c:pt idx="585">
                  <c:v>0.90949405361822211</c:v>
                </c:pt>
                <c:pt idx="586">
                  <c:v>0.92595578848350457</c:v>
                </c:pt>
                <c:pt idx="587">
                  <c:v>0.93825169656655238</c:v>
                </c:pt>
                <c:pt idx="588">
                  <c:v>0.93838607807565666</c:v>
                </c:pt>
                <c:pt idx="589">
                  <c:v>0.94913659880400447</c:v>
                </c:pt>
                <c:pt idx="590">
                  <c:v>0.94839750050393046</c:v>
                </c:pt>
                <c:pt idx="591">
                  <c:v>0.98367264664382181</c:v>
                </c:pt>
                <c:pt idx="592">
                  <c:v>1.0023516764093261</c:v>
                </c:pt>
                <c:pt idx="593">
                  <c:v>1.0101793993146542</c:v>
                </c:pt>
                <c:pt idx="594">
                  <c:v>1.0302694349257542</c:v>
                </c:pt>
                <c:pt idx="595">
                  <c:v>1.0157898273197608</c:v>
                </c:pt>
                <c:pt idx="596">
                  <c:v>1.0250957468252369</c:v>
                </c:pt>
                <c:pt idx="597">
                  <c:v>1.0351743600080627</c:v>
                </c:pt>
                <c:pt idx="598">
                  <c:v>1.021299469193039</c:v>
                </c:pt>
                <c:pt idx="599">
                  <c:v>1.0009070751864544</c:v>
                </c:pt>
                <c:pt idx="600">
                  <c:v>1.0175703823153932</c:v>
                </c:pt>
                <c:pt idx="601">
                  <c:v>1.0291271920983671</c:v>
                </c:pt>
                <c:pt idx="602">
                  <c:v>1.0291271920983671</c:v>
                </c:pt>
                <c:pt idx="603">
                  <c:v>1.0335281865215344</c:v>
                </c:pt>
                <c:pt idx="604">
                  <c:v>1.0388362561311564</c:v>
                </c:pt>
                <c:pt idx="605">
                  <c:v>1.0407511926358932</c:v>
                </c:pt>
                <c:pt idx="606">
                  <c:v>1.0333938050124303</c:v>
                </c:pt>
                <c:pt idx="607">
                  <c:v>1.0230464288113954</c:v>
                </c:pt>
                <c:pt idx="608">
                  <c:v>1.021702613720352</c:v>
                </c:pt>
                <c:pt idx="609">
                  <c:v>1.0251965329570651</c:v>
                </c:pt>
                <c:pt idx="610">
                  <c:v>1.0221729490022171</c:v>
                </c:pt>
                <c:pt idx="611">
                  <c:v>1.0111872606329368</c:v>
                </c:pt>
                <c:pt idx="612">
                  <c:v>0.99432238124034134</c:v>
                </c:pt>
                <c:pt idx="613">
                  <c:v>1.0123295034603237</c:v>
                </c:pt>
                <c:pt idx="614">
                  <c:v>1.0182422898609149</c:v>
                </c:pt>
                <c:pt idx="615">
                  <c:v>1.007021433850702</c:v>
                </c:pt>
                <c:pt idx="616">
                  <c:v>1.006685480077941</c:v>
                </c:pt>
                <c:pt idx="617">
                  <c:v>1.0070550292279781</c:v>
                </c:pt>
                <c:pt idx="618">
                  <c:v>1.0214674460794195</c:v>
                </c:pt>
                <c:pt idx="619">
                  <c:v>1.0135389370422629</c:v>
                </c:pt>
                <c:pt idx="620">
                  <c:v>1.0138412954377476</c:v>
                </c:pt>
                <c:pt idx="621">
                  <c:v>1.0058120002687629</c:v>
                </c:pt>
                <c:pt idx="622">
                  <c:v>1.0046361620641</c:v>
                </c:pt>
                <c:pt idx="623">
                  <c:v>1.0115232144056976</c:v>
                </c:pt>
                <c:pt idx="624">
                  <c:v>1.0098098501646171</c:v>
                </c:pt>
                <c:pt idx="625">
                  <c:v>1.0083988443190217</c:v>
                </c:pt>
                <c:pt idx="626">
                  <c:v>1.0025196532957066</c:v>
                </c:pt>
                <c:pt idx="627">
                  <c:v>0.98424376805751534</c:v>
                </c:pt>
                <c:pt idx="628">
                  <c:v>0.97614728213397828</c:v>
                </c:pt>
                <c:pt idx="629">
                  <c:v>0.98313512060740427</c:v>
                </c:pt>
                <c:pt idx="630">
                  <c:v>0.98242961768460657</c:v>
                </c:pt>
                <c:pt idx="631">
                  <c:v>0.97678559430222389</c:v>
                </c:pt>
                <c:pt idx="632">
                  <c:v>0.9713431431834979</c:v>
                </c:pt>
                <c:pt idx="633">
                  <c:v>0.96250755895988704</c:v>
                </c:pt>
                <c:pt idx="634">
                  <c:v>0.9636833971645502</c:v>
                </c:pt>
                <c:pt idx="635">
                  <c:v>0.9552173620909763</c:v>
                </c:pt>
                <c:pt idx="636">
                  <c:v>0.95575488812739362</c:v>
                </c:pt>
                <c:pt idx="637">
                  <c:v>0.95162265672243473</c:v>
                </c:pt>
                <c:pt idx="638">
                  <c:v>0.96119733924611983</c:v>
                </c:pt>
                <c:pt idx="639">
                  <c:v>0.9520593966270241</c:v>
                </c:pt>
                <c:pt idx="640">
                  <c:v>0.94238392797151105</c:v>
                </c:pt>
                <c:pt idx="641">
                  <c:v>0.94900221729490009</c:v>
                </c:pt>
                <c:pt idx="642">
                  <c:v>0.95383995162265667</c:v>
                </c:pt>
                <c:pt idx="643">
                  <c:v>0.94920378955855678</c:v>
                </c:pt>
                <c:pt idx="644">
                  <c:v>0.96062621783242619</c:v>
                </c:pt>
                <c:pt idx="645">
                  <c:v>0.9667069811193979</c:v>
                </c:pt>
                <c:pt idx="646">
                  <c:v>0.970604044883424</c:v>
                </c:pt>
                <c:pt idx="647">
                  <c:v>0.95941678425048704</c:v>
                </c:pt>
                <c:pt idx="648">
                  <c:v>0.94796076059934153</c:v>
                </c:pt>
                <c:pt idx="649">
                  <c:v>0.92538466706981093</c:v>
                </c:pt>
                <c:pt idx="650">
                  <c:v>0.93868843647114142</c:v>
                </c:pt>
                <c:pt idx="651">
                  <c:v>0.93825169656655238</c:v>
                </c:pt>
                <c:pt idx="652">
                  <c:v>0.9357320432708458</c:v>
                </c:pt>
                <c:pt idx="653">
                  <c:v>0.92420882886514799</c:v>
                </c:pt>
                <c:pt idx="654">
                  <c:v>0.90042330175367846</c:v>
                </c:pt>
                <c:pt idx="655">
                  <c:v>0.88147550896996563</c:v>
                </c:pt>
                <c:pt idx="656">
                  <c:v>0.84344554189343546</c:v>
                </c:pt>
                <c:pt idx="657">
                  <c:v>0.86817173956863547</c:v>
                </c:pt>
                <c:pt idx="658">
                  <c:v>0.88953839951622637</c:v>
                </c:pt>
                <c:pt idx="659">
                  <c:v>0.90133037694013307</c:v>
                </c:pt>
                <c:pt idx="660">
                  <c:v>0.90072566014916344</c:v>
                </c:pt>
                <c:pt idx="661">
                  <c:v>0.89299872337566344</c:v>
                </c:pt>
                <c:pt idx="662">
                  <c:v>0.89968420345360467</c:v>
                </c:pt>
                <c:pt idx="663">
                  <c:v>0.90072566014916344</c:v>
                </c:pt>
                <c:pt idx="664">
                  <c:v>0.89568635355775039</c:v>
                </c:pt>
                <c:pt idx="665">
                  <c:v>0.90176711684472211</c:v>
                </c:pt>
                <c:pt idx="666">
                  <c:v>0.89393939393939381</c:v>
                </c:pt>
                <c:pt idx="667">
                  <c:v>0.88806020291607846</c:v>
                </c:pt>
                <c:pt idx="668">
                  <c:v>0.87438688436471124</c:v>
                </c:pt>
                <c:pt idx="669">
                  <c:v>0.84586440905731364</c:v>
                </c:pt>
                <c:pt idx="670">
                  <c:v>0.84489014311630717</c:v>
                </c:pt>
                <c:pt idx="671">
                  <c:v>0.8562453806356245</c:v>
                </c:pt>
                <c:pt idx="672">
                  <c:v>0.85154202781697241</c:v>
                </c:pt>
                <c:pt idx="673">
                  <c:v>0.85668212054021364</c:v>
                </c:pt>
                <c:pt idx="674">
                  <c:v>0.84583081368003765</c:v>
                </c:pt>
                <c:pt idx="675">
                  <c:v>0.84556205066182888</c:v>
                </c:pt>
                <c:pt idx="676">
                  <c:v>0.85026540348048096</c:v>
                </c:pt>
                <c:pt idx="677">
                  <c:v>0.84357992340253973</c:v>
                </c:pt>
                <c:pt idx="678">
                  <c:v>0.84522609688906802</c:v>
                </c:pt>
                <c:pt idx="679">
                  <c:v>0.85244910300342669</c:v>
                </c:pt>
                <c:pt idx="680">
                  <c:v>0.84646912584828327</c:v>
                </c:pt>
                <c:pt idx="681">
                  <c:v>0.83044413088758984</c:v>
                </c:pt>
                <c:pt idx="682">
                  <c:v>0.82957065107841155</c:v>
                </c:pt>
                <c:pt idx="683">
                  <c:v>0.8338036686151985</c:v>
                </c:pt>
                <c:pt idx="684">
                  <c:v>0.82795807296915935</c:v>
                </c:pt>
                <c:pt idx="685">
                  <c:v>0.81966001478196593</c:v>
                </c:pt>
                <c:pt idx="686">
                  <c:v>0.8114291473493247</c:v>
                </c:pt>
                <c:pt idx="687">
                  <c:v>0.79862930860713566</c:v>
                </c:pt>
                <c:pt idx="688">
                  <c:v>0.7827722905328226</c:v>
                </c:pt>
                <c:pt idx="689">
                  <c:v>0.73644426526909901</c:v>
                </c:pt>
                <c:pt idx="690">
                  <c:v>0.74286098232883147</c:v>
                </c:pt>
                <c:pt idx="691">
                  <c:v>0.73674662366458377</c:v>
                </c:pt>
                <c:pt idx="692">
                  <c:v>0.77259289121816832</c:v>
                </c:pt>
                <c:pt idx="693">
                  <c:v>0.77084593159981163</c:v>
                </c:pt>
                <c:pt idx="694">
                  <c:v>0.76180877511254441</c:v>
                </c:pt>
                <c:pt idx="695">
                  <c:v>0.74232345629241403</c:v>
                </c:pt>
                <c:pt idx="696">
                  <c:v>0.73489887791439878</c:v>
                </c:pt>
                <c:pt idx="697">
                  <c:v>0.73977020761943146</c:v>
                </c:pt>
                <c:pt idx="698">
                  <c:v>0.72918766377746425</c:v>
                </c:pt>
                <c:pt idx="699">
                  <c:v>0.72062084257206205</c:v>
                </c:pt>
                <c:pt idx="700">
                  <c:v>0.7395350399784989</c:v>
                </c:pt>
                <c:pt idx="701">
                  <c:v>0.75975945709870318</c:v>
                </c:pt>
                <c:pt idx="702">
                  <c:v>0.74719478599744671</c:v>
                </c:pt>
                <c:pt idx="703">
                  <c:v>0.74407041591077061</c:v>
                </c:pt>
                <c:pt idx="704">
                  <c:v>0.75018477457501842</c:v>
                </c:pt>
                <c:pt idx="705">
                  <c:v>0.74863938722031842</c:v>
                </c:pt>
                <c:pt idx="706">
                  <c:v>0.76496674057649661</c:v>
                </c:pt>
                <c:pt idx="707">
                  <c:v>0.76321978095814014</c:v>
                </c:pt>
                <c:pt idx="708">
                  <c:v>0.76543707585836185</c:v>
                </c:pt>
                <c:pt idx="709">
                  <c:v>0.75619834710743783</c:v>
                </c:pt>
                <c:pt idx="710">
                  <c:v>0.74931129476584024</c:v>
                </c:pt>
                <c:pt idx="711">
                  <c:v>0.7340925888597728</c:v>
                </c:pt>
                <c:pt idx="712">
                  <c:v>0.72817980245918146</c:v>
                </c:pt>
                <c:pt idx="713">
                  <c:v>0.73600752536450986</c:v>
                </c:pt>
                <c:pt idx="714">
                  <c:v>0.73032990660485109</c:v>
                </c:pt>
                <c:pt idx="715">
                  <c:v>0.71786602163542279</c:v>
                </c:pt>
                <c:pt idx="716">
                  <c:v>0.73489887791439878</c:v>
                </c:pt>
                <c:pt idx="717">
                  <c:v>0.73607471611906194</c:v>
                </c:pt>
                <c:pt idx="718">
                  <c:v>0.75199892494792708</c:v>
                </c:pt>
                <c:pt idx="719">
                  <c:v>0.76930054424511185</c:v>
                </c:pt>
                <c:pt idx="720">
                  <c:v>0.77363434791372698</c:v>
                </c:pt>
                <c:pt idx="721">
                  <c:v>0.79799099643888993</c:v>
                </c:pt>
                <c:pt idx="722">
                  <c:v>0.79039844117449432</c:v>
                </c:pt>
                <c:pt idx="723">
                  <c:v>0.80259356312571384</c:v>
                </c:pt>
                <c:pt idx="724">
                  <c:v>0.80595310085332239</c:v>
                </c:pt>
                <c:pt idx="725">
                  <c:v>0.79375797890210309</c:v>
                </c:pt>
                <c:pt idx="726">
                  <c:v>0.78660216354229651</c:v>
                </c:pt>
                <c:pt idx="727">
                  <c:v>0.7990996438890009</c:v>
                </c:pt>
                <c:pt idx="728">
                  <c:v>0.80239199086205726</c:v>
                </c:pt>
                <c:pt idx="729">
                  <c:v>0.80447490425317469</c:v>
                </c:pt>
                <c:pt idx="730">
                  <c:v>0.80279513538937042</c:v>
                </c:pt>
                <c:pt idx="731">
                  <c:v>0.79815897332527042</c:v>
                </c:pt>
                <c:pt idx="732">
                  <c:v>0.79758785191157688</c:v>
                </c:pt>
                <c:pt idx="733">
                  <c:v>0.80628905462608325</c:v>
                </c:pt>
                <c:pt idx="734">
                  <c:v>0.80353423368944432</c:v>
                </c:pt>
                <c:pt idx="735">
                  <c:v>0.79903245313444859</c:v>
                </c:pt>
                <c:pt idx="736">
                  <c:v>0.79483303097493785</c:v>
                </c:pt>
                <c:pt idx="737">
                  <c:v>0.78404891486931394</c:v>
                </c:pt>
                <c:pt idx="738">
                  <c:v>0.78330981656924015</c:v>
                </c:pt>
                <c:pt idx="739">
                  <c:v>0.77864005912786394</c:v>
                </c:pt>
                <c:pt idx="740">
                  <c:v>0.79231337767923127</c:v>
                </c:pt>
                <c:pt idx="741">
                  <c:v>0.80168648793925934</c:v>
                </c:pt>
                <c:pt idx="742">
                  <c:v>0.80037626822549213</c:v>
                </c:pt>
                <c:pt idx="743">
                  <c:v>0.7921789961701271</c:v>
                </c:pt>
                <c:pt idx="744">
                  <c:v>0.78556070684673784</c:v>
                </c:pt>
                <c:pt idx="745">
                  <c:v>0.77474299536383795</c:v>
                </c:pt>
                <c:pt idx="746">
                  <c:v>0.77655714573674661</c:v>
                </c:pt>
                <c:pt idx="747">
                  <c:v>0.78267150440099431</c:v>
                </c:pt>
                <c:pt idx="748">
                  <c:v>0.76946852113149222</c:v>
                </c:pt>
                <c:pt idx="749">
                  <c:v>0.76301820869448345</c:v>
                </c:pt>
                <c:pt idx="750">
                  <c:v>0.7734663710273465</c:v>
                </c:pt>
                <c:pt idx="751">
                  <c:v>0.77336558489551832</c:v>
                </c:pt>
                <c:pt idx="752">
                  <c:v>0.78525834845125297</c:v>
                </c:pt>
                <c:pt idx="753">
                  <c:v>0.79143989787005309</c:v>
                </c:pt>
                <c:pt idx="754">
                  <c:v>0.78989451051535309</c:v>
                </c:pt>
                <c:pt idx="755">
                  <c:v>0.78653497278774442</c:v>
                </c:pt>
                <c:pt idx="756">
                  <c:v>0.78062218638715308</c:v>
                </c:pt>
                <c:pt idx="757">
                  <c:v>0.78048780487804881</c:v>
                </c:pt>
                <c:pt idx="758">
                  <c:v>0.76647853255392051</c:v>
                </c:pt>
                <c:pt idx="759">
                  <c:v>0.75734058993482489</c:v>
                </c:pt>
                <c:pt idx="760">
                  <c:v>0.76627696029026415</c:v>
                </c:pt>
                <c:pt idx="761">
                  <c:v>0.76741920311765099</c:v>
                </c:pt>
                <c:pt idx="762">
                  <c:v>0.76876301820869442</c:v>
                </c:pt>
                <c:pt idx="763">
                  <c:v>0.76090169992609025</c:v>
                </c:pt>
                <c:pt idx="764">
                  <c:v>0.75737418531210099</c:v>
                </c:pt>
                <c:pt idx="765">
                  <c:v>0.74726197675199879</c:v>
                </c:pt>
                <c:pt idx="766">
                  <c:v>0.74793388429752061</c:v>
                </c:pt>
                <c:pt idx="767">
                  <c:v>0.74437277430625537</c:v>
                </c:pt>
                <c:pt idx="768">
                  <c:v>0.73056507424578365</c:v>
                </c:pt>
                <c:pt idx="769">
                  <c:v>0.72697036887724242</c:v>
                </c:pt>
                <c:pt idx="770">
                  <c:v>0.73227843848686414</c:v>
                </c:pt>
                <c:pt idx="771">
                  <c:v>0.74101323657864671</c:v>
                </c:pt>
                <c:pt idx="772">
                  <c:v>0.7481018611839011</c:v>
                </c:pt>
                <c:pt idx="773">
                  <c:v>0.73886313243297719</c:v>
                </c:pt>
                <c:pt idx="774">
                  <c:v>0.73708257743734462</c:v>
                </c:pt>
                <c:pt idx="775">
                  <c:v>0.73849358328294012</c:v>
                </c:pt>
                <c:pt idx="776">
                  <c:v>0.74941208089766842</c:v>
                </c:pt>
                <c:pt idx="777">
                  <c:v>0.75099106362964452</c:v>
                </c:pt>
                <c:pt idx="778">
                  <c:v>0.75072230061143586</c:v>
                </c:pt>
                <c:pt idx="779">
                  <c:v>0.74581737552912708</c:v>
                </c:pt>
                <c:pt idx="780">
                  <c:v>0.74793388429752061</c:v>
                </c:pt>
                <c:pt idx="781">
                  <c:v>0.73812403413290328</c:v>
                </c:pt>
                <c:pt idx="782">
                  <c:v>0.74232345629241403</c:v>
                </c:pt>
                <c:pt idx="783">
                  <c:v>0.74245783780151842</c:v>
                </c:pt>
                <c:pt idx="784">
                  <c:v>0.71742928173083387</c:v>
                </c:pt>
                <c:pt idx="785">
                  <c:v>0.71655580192165547</c:v>
                </c:pt>
                <c:pt idx="786">
                  <c:v>0.70987032184371435</c:v>
                </c:pt>
                <c:pt idx="787">
                  <c:v>0.68561445945037958</c:v>
                </c:pt>
                <c:pt idx="788">
                  <c:v>0.68836928038701872</c:v>
                </c:pt>
                <c:pt idx="789">
                  <c:v>0.66888396156688823</c:v>
                </c:pt>
                <c:pt idx="790">
                  <c:v>0.66542363770745139</c:v>
                </c:pt>
                <c:pt idx="791">
                  <c:v>0.66804407713498615</c:v>
                </c:pt>
                <c:pt idx="792">
                  <c:v>0.66622992676207748</c:v>
                </c:pt>
                <c:pt idx="793">
                  <c:v>0.64839078142847539</c:v>
                </c:pt>
                <c:pt idx="794">
                  <c:v>0.64110058455956465</c:v>
                </c:pt>
                <c:pt idx="795">
                  <c:v>0.65349727877444064</c:v>
                </c:pt>
                <c:pt idx="796">
                  <c:v>0.63122354364039501</c:v>
                </c:pt>
                <c:pt idx="797">
                  <c:v>0.62319424847141025</c:v>
                </c:pt>
                <c:pt idx="798">
                  <c:v>0.64580393737821662</c:v>
                </c:pt>
                <c:pt idx="799">
                  <c:v>0.65027212255593625</c:v>
                </c:pt>
                <c:pt idx="800">
                  <c:v>0.63925283880937978</c:v>
                </c:pt>
                <c:pt idx="801">
                  <c:v>0.64449371766444929</c:v>
                </c:pt>
                <c:pt idx="802">
                  <c:v>0.64812201841026662</c:v>
                </c:pt>
                <c:pt idx="803">
                  <c:v>0.66797688638043407</c:v>
                </c:pt>
                <c:pt idx="804">
                  <c:v>0.66659947591211444</c:v>
                </c:pt>
                <c:pt idx="805">
                  <c:v>0.65326211113350796</c:v>
                </c:pt>
                <c:pt idx="806">
                  <c:v>0.64560236511456015</c:v>
                </c:pt>
                <c:pt idx="807">
                  <c:v>0.65863737149768187</c:v>
                </c:pt>
                <c:pt idx="808">
                  <c:v>0.6576295101793993</c:v>
                </c:pt>
                <c:pt idx="809">
                  <c:v>0.65336289726533625</c:v>
                </c:pt>
                <c:pt idx="810">
                  <c:v>0.64939864274675818</c:v>
                </c:pt>
                <c:pt idx="811">
                  <c:v>0.64822280454209491</c:v>
                </c:pt>
                <c:pt idx="812">
                  <c:v>0.62302627158502977</c:v>
                </c:pt>
                <c:pt idx="813">
                  <c:v>0.6219848148894711</c:v>
                </c:pt>
                <c:pt idx="814">
                  <c:v>0.63972317409124491</c:v>
                </c:pt>
                <c:pt idx="815">
                  <c:v>0.6452328159645232</c:v>
                </c:pt>
                <c:pt idx="816">
                  <c:v>0.6490626889739971</c:v>
                </c:pt>
                <c:pt idx="817">
                  <c:v>0.65961163743868834</c:v>
                </c:pt>
                <c:pt idx="818">
                  <c:v>0.65689041187932551</c:v>
                </c:pt>
                <c:pt idx="819">
                  <c:v>0.66962305986696224</c:v>
                </c:pt>
                <c:pt idx="820">
                  <c:v>0.66256803063898406</c:v>
                </c:pt>
                <c:pt idx="821">
                  <c:v>0.6545051400927232</c:v>
                </c:pt>
                <c:pt idx="822">
                  <c:v>0.64697977558287978</c:v>
                </c:pt>
                <c:pt idx="823">
                  <c:v>0.65581535980649064</c:v>
                </c:pt>
                <c:pt idx="824">
                  <c:v>0.65373244641537331</c:v>
                </c:pt>
                <c:pt idx="825">
                  <c:v>0.67046294429886444</c:v>
                </c:pt>
                <c:pt idx="826">
                  <c:v>0.68816770812336214</c:v>
                </c:pt>
                <c:pt idx="827">
                  <c:v>0.69760800913794274</c:v>
                </c:pt>
                <c:pt idx="828">
                  <c:v>0.7133642410804274</c:v>
                </c:pt>
                <c:pt idx="829">
                  <c:v>0.71578310824430558</c:v>
                </c:pt>
                <c:pt idx="830">
                  <c:v>0.70919841429819253</c:v>
                </c:pt>
                <c:pt idx="831">
                  <c:v>0.71091177853927301</c:v>
                </c:pt>
                <c:pt idx="832">
                  <c:v>0.71131492306658606</c:v>
                </c:pt>
                <c:pt idx="833">
                  <c:v>0.72186387153127729</c:v>
                </c:pt>
                <c:pt idx="834">
                  <c:v>0.72468588322246863</c:v>
                </c:pt>
                <c:pt idx="835">
                  <c:v>0.7102062756164752</c:v>
                </c:pt>
                <c:pt idx="836">
                  <c:v>0.71000470335281862</c:v>
                </c:pt>
                <c:pt idx="837">
                  <c:v>0.73318551367331852</c:v>
                </c:pt>
                <c:pt idx="838">
                  <c:v>0.74292817308338366</c:v>
                </c:pt>
                <c:pt idx="839">
                  <c:v>0.74749714439293147</c:v>
                </c:pt>
                <c:pt idx="840">
                  <c:v>0.74759793052475976</c:v>
                </c:pt>
                <c:pt idx="841">
                  <c:v>0.73809043875562708</c:v>
                </c:pt>
                <c:pt idx="842">
                  <c:v>0.73063226500033585</c:v>
                </c:pt>
                <c:pt idx="843">
                  <c:v>0.73066586037761216</c:v>
                </c:pt>
                <c:pt idx="844">
                  <c:v>0.73368944433245975</c:v>
                </c:pt>
                <c:pt idx="845">
                  <c:v>0.73365584895518365</c:v>
                </c:pt>
                <c:pt idx="846">
                  <c:v>0.74924410401128805</c:v>
                </c:pt>
                <c:pt idx="847">
                  <c:v>0.75072230061143586</c:v>
                </c:pt>
                <c:pt idx="848">
                  <c:v>0.74366727138345767</c:v>
                </c:pt>
                <c:pt idx="849">
                  <c:v>0.74003897063764024</c:v>
                </c:pt>
                <c:pt idx="850">
                  <c:v>0.727944634818249</c:v>
                </c:pt>
                <c:pt idx="851">
                  <c:v>0.72797823019552499</c:v>
                </c:pt>
                <c:pt idx="852">
                  <c:v>0.72828058859100997</c:v>
                </c:pt>
                <c:pt idx="853">
                  <c:v>0.73809043875562708</c:v>
                </c:pt>
                <c:pt idx="854">
                  <c:v>0.74739635826110318</c:v>
                </c:pt>
                <c:pt idx="855">
                  <c:v>0.75562722569374441</c:v>
                </c:pt>
                <c:pt idx="856">
                  <c:v>0.77440704159107698</c:v>
                </c:pt>
                <c:pt idx="857">
                  <c:v>0.77457501847745747</c:v>
                </c:pt>
                <c:pt idx="858">
                  <c:v>0.77400389706376382</c:v>
                </c:pt>
                <c:pt idx="859">
                  <c:v>0.76919975811328356</c:v>
                </c:pt>
                <c:pt idx="860">
                  <c:v>0.77864005912786394</c:v>
                </c:pt>
                <c:pt idx="861">
                  <c:v>0.77444063696835319</c:v>
                </c:pt>
                <c:pt idx="862">
                  <c:v>0.77921118054155736</c:v>
                </c:pt>
                <c:pt idx="863">
                  <c:v>0.77067795471343137</c:v>
                </c:pt>
                <c:pt idx="864">
                  <c:v>0.7627494456762749</c:v>
                </c:pt>
                <c:pt idx="865">
                  <c:v>0.76856144594503784</c:v>
                </c:pt>
                <c:pt idx="866">
                  <c:v>0.77067795471343137</c:v>
                </c:pt>
                <c:pt idx="867">
                  <c:v>0.77242491433178784</c:v>
                </c:pt>
                <c:pt idx="868">
                  <c:v>0.76762077538130735</c:v>
                </c:pt>
                <c:pt idx="869">
                  <c:v>0.76298461331720757</c:v>
                </c:pt>
                <c:pt idx="870">
                  <c:v>0.74712759524289452</c:v>
                </c:pt>
                <c:pt idx="871">
                  <c:v>0.74541423100181403</c:v>
                </c:pt>
                <c:pt idx="872">
                  <c:v>0.741886716387825</c:v>
                </c:pt>
                <c:pt idx="873">
                  <c:v>0.73543640395081633</c:v>
                </c:pt>
                <c:pt idx="874">
                  <c:v>0.73345427669152707</c:v>
                </c:pt>
                <c:pt idx="875">
                  <c:v>0.74222267016058585</c:v>
                </c:pt>
                <c:pt idx="876">
                  <c:v>0.74208828865148146</c:v>
                </c:pt>
                <c:pt idx="877">
                  <c:v>0.74067728280588585</c:v>
                </c:pt>
                <c:pt idx="878">
                  <c:v>0.73016192971847071</c:v>
                </c:pt>
                <c:pt idx="879">
                  <c:v>0.73607471611906194</c:v>
                </c:pt>
                <c:pt idx="880">
                  <c:v>0.73970301686487938</c:v>
                </c:pt>
                <c:pt idx="881">
                  <c:v>0.73143855405496194</c:v>
                </c:pt>
                <c:pt idx="882">
                  <c:v>0.71830276154001216</c:v>
                </c:pt>
                <c:pt idx="883">
                  <c:v>0.72082241483571852</c:v>
                </c:pt>
                <c:pt idx="884">
                  <c:v>0.71826916616273595</c:v>
                </c:pt>
                <c:pt idx="885">
                  <c:v>0.7209567963448229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'chart 1.3'!$D$5</c:f>
              <c:strCache>
                <c:ptCount val="1"/>
                <c:pt idx="0">
                  <c:v>MSCI developed markets</c:v>
                </c:pt>
              </c:strCache>
            </c:strRef>
          </c:tx>
          <c:marker>
            <c:symbol val="none"/>
          </c:marker>
          <c:cat>
            <c:numRef>
              <c:f>'chart 1.3'!$A$6:$A$891</c:f>
              <c:numCache>
                <c:formatCode>m/d/yyyy</c:formatCode>
                <c:ptCount val="886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</c:numCache>
            </c:numRef>
          </c:cat>
          <c:val>
            <c:numRef>
              <c:f>'chart 1.3'!$D$6:$D$891</c:f>
              <c:numCache>
                <c:formatCode>General</c:formatCode>
                <c:ptCount val="886"/>
                <c:pt idx="0">
                  <c:v>1</c:v>
                </c:pt>
                <c:pt idx="1">
                  <c:v>1.0215382316685968</c:v>
                </c:pt>
                <c:pt idx="2">
                  <c:v>1.0193044712562103</c:v>
                </c:pt>
                <c:pt idx="3">
                  <c:v>1.0235777520451235</c:v>
                </c:pt>
                <c:pt idx="4">
                  <c:v>1.0211871054499273</c:v>
                </c:pt>
                <c:pt idx="5">
                  <c:v>1.0177057263456726</c:v>
                </c:pt>
                <c:pt idx="6">
                  <c:v>1.0213664039445669</c:v>
                </c:pt>
                <c:pt idx="7">
                  <c:v>1.0298307870456838</c:v>
                </c:pt>
                <c:pt idx="8">
                  <c:v>1.0324156736767398</c:v>
                </c:pt>
                <c:pt idx="9">
                  <c:v>1.0311232303612119</c:v>
                </c:pt>
                <c:pt idx="10">
                  <c:v>1.0330133353255389</c:v>
                </c:pt>
                <c:pt idx="11">
                  <c:v>1.0301595009525233</c:v>
                </c:pt>
                <c:pt idx="12">
                  <c:v>1.035568338874155</c:v>
                </c:pt>
                <c:pt idx="13">
                  <c:v>1.0370251391431027</c:v>
                </c:pt>
                <c:pt idx="14">
                  <c:v>1.0381233424227709</c:v>
                </c:pt>
                <c:pt idx="15">
                  <c:v>1.0411415337492063</c:v>
                </c:pt>
                <c:pt idx="16">
                  <c:v>1.040708229053827</c:v>
                </c:pt>
                <c:pt idx="17">
                  <c:v>1.0430241679429235</c:v>
                </c:pt>
                <c:pt idx="18">
                  <c:v>1.0499943969220427</c:v>
                </c:pt>
                <c:pt idx="19">
                  <c:v>1.0481789996638153</c:v>
                </c:pt>
                <c:pt idx="20">
                  <c:v>1.0538866684098465</c:v>
                </c:pt>
                <c:pt idx="21">
                  <c:v>1.0529827051660379</c:v>
                </c:pt>
                <c:pt idx="22">
                  <c:v>1.0499943969220427</c:v>
                </c:pt>
                <c:pt idx="23">
                  <c:v>1.0584513092525494</c:v>
                </c:pt>
                <c:pt idx="24">
                  <c:v>1.0456688207388594</c:v>
                </c:pt>
                <c:pt idx="25">
                  <c:v>1.049755332262523</c:v>
                </c:pt>
                <c:pt idx="26">
                  <c:v>1.0521459788577192</c:v>
                </c:pt>
                <c:pt idx="27">
                  <c:v>1.0473422733554967</c:v>
                </c:pt>
                <c:pt idx="28">
                  <c:v>1.0537073699152069</c:v>
                </c:pt>
                <c:pt idx="29">
                  <c:v>1.0501662246460723</c:v>
                </c:pt>
                <c:pt idx="30">
                  <c:v>1.0562399611519928</c:v>
                </c:pt>
                <c:pt idx="31">
                  <c:v>1.0562250196107728</c:v>
                </c:pt>
                <c:pt idx="32">
                  <c:v>1.0545665085353555</c:v>
                </c:pt>
                <c:pt idx="33">
                  <c:v>1.0510776586604909</c:v>
                </c:pt>
                <c:pt idx="34">
                  <c:v>1.0522281573344292</c:v>
                </c:pt>
                <c:pt idx="35">
                  <c:v>1.0607074819767659</c:v>
                </c:pt>
                <c:pt idx="36">
                  <c:v>1.0533861267789772</c:v>
                </c:pt>
                <c:pt idx="37">
                  <c:v>1.0400134473870979</c:v>
                </c:pt>
                <c:pt idx="38">
                  <c:v>1.0474393933734265</c:v>
                </c:pt>
                <c:pt idx="39">
                  <c:v>1.0393485488028091</c:v>
                </c:pt>
                <c:pt idx="40">
                  <c:v>1.0354936311680549</c:v>
                </c:pt>
                <c:pt idx="41">
                  <c:v>1.0454820514736096</c:v>
                </c:pt>
                <c:pt idx="42">
                  <c:v>1.049777744574353</c:v>
                </c:pt>
                <c:pt idx="43">
                  <c:v>1.047215270255127</c:v>
                </c:pt>
                <c:pt idx="44">
                  <c:v>1.0495984460797132</c:v>
                </c:pt>
                <c:pt idx="45">
                  <c:v>1.0610361958836054</c:v>
                </c:pt>
                <c:pt idx="46">
                  <c:v>1.0625378207762131</c:v>
                </c:pt>
                <c:pt idx="47">
                  <c:v>1.0644951626760302</c:v>
                </c:pt>
                <c:pt idx="48">
                  <c:v>1.0673639385902656</c:v>
                </c:pt>
                <c:pt idx="49">
                  <c:v>1.0719285794329685</c:v>
                </c:pt>
                <c:pt idx="50">
                  <c:v>1.0707706099884202</c:v>
                </c:pt>
                <c:pt idx="51">
                  <c:v>1.0682006648985842</c:v>
                </c:pt>
                <c:pt idx="52">
                  <c:v>1.0759478540211422</c:v>
                </c:pt>
                <c:pt idx="53">
                  <c:v>1.0791378730716075</c:v>
                </c:pt>
                <c:pt idx="54">
                  <c:v>1.069044861977513</c:v>
                </c:pt>
                <c:pt idx="55">
                  <c:v>1.0658921967800978</c:v>
                </c:pt>
                <c:pt idx="56">
                  <c:v>1.0715699824436891</c:v>
                </c:pt>
                <c:pt idx="57">
                  <c:v>1.0658249598446081</c:v>
                </c:pt>
                <c:pt idx="58">
                  <c:v>1.0700608867804713</c:v>
                </c:pt>
                <c:pt idx="59">
                  <c:v>1.0658623136976579</c:v>
                </c:pt>
                <c:pt idx="60">
                  <c:v>1.0702924806693812</c:v>
                </c:pt>
                <c:pt idx="61">
                  <c:v>1.0675357663142955</c:v>
                </c:pt>
                <c:pt idx="62">
                  <c:v>1.0717716932501586</c:v>
                </c:pt>
                <c:pt idx="63">
                  <c:v>1.0716895147734489</c:v>
                </c:pt>
                <c:pt idx="64">
                  <c:v>1.0668559261887864</c:v>
                </c:pt>
                <c:pt idx="65">
                  <c:v>1.072361884128348</c:v>
                </c:pt>
                <c:pt idx="66">
                  <c:v>1.0650255873893393</c:v>
                </c:pt>
                <c:pt idx="67">
                  <c:v>1.0625079376937732</c:v>
                </c:pt>
                <c:pt idx="68">
                  <c:v>1.0601845280340667</c:v>
                </c:pt>
                <c:pt idx="69">
                  <c:v>1.0656680736617983</c:v>
                </c:pt>
                <c:pt idx="70">
                  <c:v>1.0705688991819506</c:v>
                </c:pt>
                <c:pt idx="71">
                  <c:v>1.0850621941653282</c:v>
                </c:pt>
                <c:pt idx="72">
                  <c:v>1.0928392663703261</c:v>
                </c:pt>
                <c:pt idx="73">
                  <c:v>1.0881476224272535</c:v>
                </c:pt>
                <c:pt idx="74">
                  <c:v>1.0691345112248327</c:v>
                </c:pt>
                <c:pt idx="75">
                  <c:v>1.0749019461357439</c:v>
                </c:pt>
                <c:pt idx="76">
                  <c:v>1.0613723805610549</c:v>
                </c:pt>
                <c:pt idx="77">
                  <c:v>1.056157782675283</c:v>
                </c:pt>
                <c:pt idx="78">
                  <c:v>1.0625303500056031</c:v>
                </c:pt>
                <c:pt idx="79">
                  <c:v>1.0661387322102274</c:v>
                </c:pt>
                <c:pt idx="80">
                  <c:v>1.0786746852937881</c:v>
                </c:pt>
                <c:pt idx="81">
                  <c:v>1.0838519293265101</c:v>
                </c:pt>
                <c:pt idx="82">
                  <c:v>1.0901796720331702</c:v>
                </c:pt>
                <c:pt idx="83">
                  <c:v>1.0890889395241119</c:v>
                </c:pt>
                <c:pt idx="84">
                  <c:v>1.0970378394531397</c:v>
                </c:pt>
                <c:pt idx="85">
                  <c:v>1.1027903328228308</c:v>
                </c:pt>
                <c:pt idx="86">
                  <c:v>1.0956109222666319</c:v>
                </c:pt>
                <c:pt idx="87">
                  <c:v>1.0979940980912182</c:v>
                </c:pt>
                <c:pt idx="88">
                  <c:v>1.1075118598483433</c:v>
                </c:pt>
                <c:pt idx="89">
                  <c:v>1.1070561428411341</c:v>
                </c:pt>
                <c:pt idx="90">
                  <c:v>1.1146837996339323</c:v>
                </c:pt>
                <c:pt idx="91">
                  <c:v>1.1233498935415189</c:v>
                </c:pt>
                <c:pt idx="92">
                  <c:v>1.1174330432184081</c:v>
                </c:pt>
                <c:pt idx="93">
                  <c:v>1.1175077509245079</c:v>
                </c:pt>
                <c:pt idx="94">
                  <c:v>1.1186731911396661</c:v>
                </c:pt>
                <c:pt idx="95">
                  <c:v>1.1250756415524261</c:v>
                </c:pt>
                <c:pt idx="96">
                  <c:v>1.1287363191513204</c:v>
                </c:pt>
                <c:pt idx="97">
                  <c:v>1.1266071495274739</c:v>
                </c:pt>
                <c:pt idx="98">
                  <c:v>1.1303126517500282</c:v>
                </c:pt>
                <c:pt idx="99">
                  <c:v>1.1343692801912517</c:v>
                </c:pt>
                <c:pt idx="100">
                  <c:v>1.1360352620372793</c:v>
                </c:pt>
                <c:pt idx="101">
                  <c:v>1.1302528855851481</c:v>
                </c:pt>
                <c:pt idx="102">
                  <c:v>1.1157147659781108</c:v>
                </c:pt>
                <c:pt idx="103">
                  <c:v>1.1151918120354114</c:v>
                </c:pt>
                <c:pt idx="104">
                  <c:v>1.1128310485226551</c:v>
                </c:pt>
                <c:pt idx="105">
                  <c:v>1.1184714803331965</c:v>
                </c:pt>
                <c:pt idx="106">
                  <c:v>1.1127264577341154</c:v>
                </c:pt>
                <c:pt idx="107">
                  <c:v>1.1144820888274625</c:v>
                </c:pt>
                <c:pt idx="108">
                  <c:v>1.0996451383960257</c:v>
                </c:pt>
                <c:pt idx="109">
                  <c:v>1.1002502708154347</c:v>
                </c:pt>
                <c:pt idx="110">
                  <c:v>1.1008031078405738</c:v>
                </c:pt>
                <c:pt idx="111">
                  <c:v>1.0839714616562699</c:v>
                </c:pt>
                <c:pt idx="112">
                  <c:v>1.0869298868178254</c:v>
                </c:pt>
                <c:pt idx="113">
                  <c:v>1.0983676366217177</c:v>
                </c:pt>
                <c:pt idx="114">
                  <c:v>1.1005416308692242</c:v>
                </c:pt>
                <c:pt idx="115">
                  <c:v>1.0932875126069255</c:v>
                </c:pt>
                <c:pt idx="116">
                  <c:v>1.0889171118000822</c:v>
                </c:pt>
                <c:pt idx="117">
                  <c:v>1.0939150573381644</c:v>
                </c:pt>
                <c:pt idx="118">
                  <c:v>1.093593814201935</c:v>
                </c:pt>
                <c:pt idx="119">
                  <c:v>1.1034104067834598</c:v>
                </c:pt>
                <c:pt idx="120">
                  <c:v>1.1079451645437226</c:v>
                </c:pt>
                <c:pt idx="121">
                  <c:v>1.1018490157259722</c:v>
                </c:pt>
                <c:pt idx="122">
                  <c:v>1.0637406148444211</c:v>
                </c:pt>
                <c:pt idx="123">
                  <c:v>1.0617384483209444</c:v>
                </c:pt>
                <c:pt idx="124">
                  <c:v>1.0466400209181577</c:v>
                </c:pt>
                <c:pt idx="125">
                  <c:v>1.0552687609726943</c:v>
                </c:pt>
                <c:pt idx="126">
                  <c:v>1.0649658212244593</c:v>
                </c:pt>
                <c:pt idx="127">
                  <c:v>1.0728250719061672</c:v>
                </c:pt>
                <c:pt idx="128">
                  <c:v>1.07097232079489</c:v>
                </c:pt>
                <c:pt idx="129">
                  <c:v>1.0790258115124576</c:v>
                </c:pt>
                <c:pt idx="130">
                  <c:v>1.0794217623547868</c:v>
                </c:pt>
                <c:pt idx="131">
                  <c:v>1.0762317433043218</c:v>
                </c:pt>
                <c:pt idx="132">
                  <c:v>1.081931941279743</c:v>
                </c:pt>
                <c:pt idx="133">
                  <c:v>1.082552015240372</c:v>
                </c:pt>
                <c:pt idx="134">
                  <c:v>1.0888797579470322</c:v>
                </c:pt>
                <c:pt idx="135">
                  <c:v>1.0970602517649697</c:v>
                </c:pt>
                <c:pt idx="136">
                  <c:v>1.1006761047402041</c:v>
                </c:pt>
                <c:pt idx="137">
                  <c:v>1.118127824885137</c:v>
                </c:pt>
                <c:pt idx="138">
                  <c:v>1.1193530312651749</c:v>
                </c:pt>
                <c:pt idx="139">
                  <c:v>1.121317843935602</c:v>
                </c:pt>
                <c:pt idx="140">
                  <c:v>1.1210115423405924</c:v>
                </c:pt>
                <c:pt idx="141">
                  <c:v>1.1231407119644392</c:v>
                </c:pt>
                <c:pt idx="142">
                  <c:v>1.1289305591871803</c:v>
                </c:pt>
                <c:pt idx="143">
                  <c:v>1.1307160733629673</c:v>
                </c:pt>
                <c:pt idx="144">
                  <c:v>1.1360203204960591</c:v>
                </c:pt>
                <c:pt idx="145">
                  <c:v>1.1353853049942102</c:v>
                </c:pt>
                <c:pt idx="146">
                  <c:v>1.134346867879422</c:v>
                </c:pt>
                <c:pt idx="147">
                  <c:v>1.1338537970191627</c:v>
                </c:pt>
                <c:pt idx="148">
                  <c:v>1.1327257106570543</c:v>
                </c:pt>
                <c:pt idx="149">
                  <c:v>1.1272346942587128</c:v>
                </c:pt>
                <c:pt idx="150">
                  <c:v>1.1283254267677711</c:v>
                </c:pt>
                <c:pt idx="151">
                  <c:v>1.1265249710507639</c:v>
                </c:pt>
                <c:pt idx="152">
                  <c:v>1.1392252810877443</c:v>
                </c:pt>
                <c:pt idx="153">
                  <c:v>1.1459041500130738</c:v>
                </c:pt>
                <c:pt idx="154">
                  <c:v>1.1433715587762878</c:v>
                </c:pt>
                <c:pt idx="155">
                  <c:v>1.1415785738298905</c:v>
                </c:pt>
                <c:pt idx="156">
                  <c:v>1.1350565910873707</c:v>
                </c:pt>
                <c:pt idx="157">
                  <c:v>1.1413992753352509</c:v>
                </c:pt>
                <c:pt idx="158">
                  <c:v>1.1407119644391319</c:v>
                </c:pt>
                <c:pt idx="159">
                  <c:v>1.1385902655858953</c:v>
                </c:pt>
                <c:pt idx="160">
                  <c:v>1.1409286167868216</c:v>
                </c:pt>
                <c:pt idx="161">
                  <c:v>1.1408165552276717</c:v>
                </c:pt>
                <c:pt idx="162">
                  <c:v>1.1266967987747938</c:v>
                </c:pt>
                <c:pt idx="163">
                  <c:v>1.1271898696350529</c:v>
                </c:pt>
                <c:pt idx="164">
                  <c:v>1.1216540286130516</c:v>
                </c:pt>
                <c:pt idx="165">
                  <c:v>1.1210563669642524</c:v>
                </c:pt>
                <c:pt idx="166">
                  <c:v>1.1128833439169252</c:v>
                </c:pt>
                <c:pt idx="167">
                  <c:v>1.1189720219640655</c:v>
                </c:pt>
                <c:pt idx="168">
                  <c:v>1.1269582757461432</c:v>
                </c:pt>
                <c:pt idx="169">
                  <c:v>1.1239102013372679</c:v>
                </c:pt>
                <c:pt idx="170">
                  <c:v>1.1089611893466813</c:v>
                </c:pt>
                <c:pt idx="171">
                  <c:v>1.1056964625901162</c:v>
                </c:pt>
                <c:pt idx="172">
                  <c:v>1.106503305815995</c:v>
                </c:pt>
                <c:pt idx="173">
                  <c:v>1.1002502708154347</c:v>
                </c:pt>
                <c:pt idx="174">
                  <c:v>1.1065556012102649</c:v>
                </c:pt>
                <c:pt idx="175">
                  <c:v>1.1102013372679391</c:v>
                </c:pt>
                <c:pt idx="176">
                  <c:v>1.1178439356019574</c:v>
                </c:pt>
                <c:pt idx="177">
                  <c:v>1.1188076650106458</c:v>
                </c:pt>
                <c:pt idx="178">
                  <c:v>1.1224085764446603</c:v>
                </c:pt>
                <c:pt idx="179">
                  <c:v>1.1325015875387547</c:v>
                </c:pt>
                <c:pt idx="180">
                  <c:v>1.1423854170557695</c:v>
                </c:pt>
                <c:pt idx="181">
                  <c:v>1.1473086548877518</c:v>
                </c:pt>
                <c:pt idx="182">
                  <c:v>1.145216839116955</c:v>
                </c:pt>
                <c:pt idx="183">
                  <c:v>1.1458070299951442</c:v>
                </c:pt>
                <c:pt idx="184">
                  <c:v>1.1553696163759293</c:v>
                </c:pt>
                <c:pt idx="185">
                  <c:v>1.1559075118598483</c:v>
                </c:pt>
                <c:pt idx="186">
                  <c:v>1.1665832430615217</c:v>
                </c:pt>
                <c:pt idx="187">
                  <c:v>1.1752493369691084</c:v>
                </c:pt>
                <c:pt idx="188">
                  <c:v>1.1678756863770499</c:v>
                </c:pt>
                <c:pt idx="189">
                  <c:v>1.163848941018266</c:v>
                </c:pt>
                <c:pt idx="190">
                  <c:v>1.1621306637779687</c:v>
                </c:pt>
                <c:pt idx="191">
                  <c:v>1.1607709835269509</c:v>
                </c:pt>
                <c:pt idx="192">
                  <c:v>1.1630047439393374</c:v>
                </c:pt>
                <c:pt idx="193">
                  <c:v>1.1616973590825894</c:v>
                </c:pt>
                <c:pt idx="194">
                  <c:v>1.1532404467520825</c:v>
                </c:pt>
                <c:pt idx="195">
                  <c:v>1.160591685032311</c:v>
                </c:pt>
                <c:pt idx="196">
                  <c:v>1.158731463150424</c:v>
                </c:pt>
                <c:pt idx="197">
                  <c:v>1.1525830189384034</c:v>
                </c:pt>
                <c:pt idx="198">
                  <c:v>1.1561017518957082</c:v>
                </c:pt>
                <c:pt idx="199">
                  <c:v>1.147809196518621</c:v>
                </c:pt>
                <c:pt idx="200">
                  <c:v>1.1378954839191664</c:v>
                </c:pt>
                <c:pt idx="201">
                  <c:v>1.1353927757648201</c:v>
                </c:pt>
                <c:pt idx="202">
                  <c:v>1.15493631168055</c:v>
                </c:pt>
                <c:pt idx="203">
                  <c:v>1.1634604609465466</c:v>
                </c:pt>
                <c:pt idx="204">
                  <c:v>1.1675096186171603</c:v>
                </c:pt>
                <c:pt idx="205">
                  <c:v>1.1640880056777858</c:v>
                </c:pt>
                <c:pt idx="206">
                  <c:v>1.1731649919689215</c:v>
                </c:pt>
                <c:pt idx="207">
                  <c:v>1.1853423480632028</c:v>
                </c:pt>
                <c:pt idx="208">
                  <c:v>1.1939337342646896</c:v>
                </c:pt>
                <c:pt idx="209">
                  <c:v>1.1951215867916776</c:v>
                </c:pt>
                <c:pt idx="210">
                  <c:v>1.2033842590863248</c:v>
                </c:pt>
                <c:pt idx="211">
                  <c:v>1.1965485039781856</c:v>
                </c:pt>
                <c:pt idx="212">
                  <c:v>1.2012401479212582</c:v>
                </c:pt>
                <c:pt idx="213">
                  <c:v>1.2012700310036981</c:v>
                </c:pt>
                <c:pt idx="214">
                  <c:v>1.2029584251615555</c:v>
                </c:pt>
                <c:pt idx="215">
                  <c:v>1.2060289118822607</c:v>
                </c:pt>
                <c:pt idx="216">
                  <c:v>1.2041836315415935</c:v>
                </c:pt>
                <c:pt idx="217">
                  <c:v>1.1974599379926039</c:v>
                </c:pt>
                <c:pt idx="218">
                  <c:v>1.1937245526876097</c:v>
                </c:pt>
                <c:pt idx="219">
                  <c:v>1.1981696612005528</c:v>
                </c:pt>
                <c:pt idx="220">
                  <c:v>1.194897463673378</c:v>
                </c:pt>
                <c:pt idx="221">
                  <c:v>1.2010907325090583</c:v>
                </c:pt>
                <c:pt idx="222">
                  <c:v>1.1867094990848306</c:v>
                </c:pt>
                <c:pt idx="223">
                  <c:v>1.1925441709312317</c:v>
                </c:pt>
                <c:pt idx="224">
                  <c:v>1.1959508423293863</c:v>
                </c:pt>
                <c:pt idx="225">
                  <c:v>1.194240035859699</c:v>
                </c:pt>
                <c:pt idx="226">
                  <c:v>1.1964887378133053</c:v>
                </c:pt>
                <c:pt idx="227">
                  <c:v>1.2049307086025922</c:v>
                </c:pt>
                <c:pt idx="228">
                  <c:v>1.2113854544096223</c:v>
                </c:pt>
                <c:pt idx="229">
                  <c:v>1.2123715961301409</c:v>
                </c:pt>
                <c:pt idx="230">
                  <c:v>1.2076052444809684</c:v>
                </c:pt>
                <c:pt idx="231">
                  <c:v>1.2037951514698741</c:v>
                </c:pt>
                <c:pt idx="232">
                  <c:v>1.2075305367748683</c:v>
                </c:pt>
                <c:pt idx="233">
                  <c:v>1.2126181315602707</c:v>
                </c:pt>
                <c:pt idx="234">
                  <c:v>1.21302902394382</c:v>
                </c:pt>
                <c:pt idx="235">
                  <c:v>1.2116917560046321</c:v>
                </c:pt>
                <c:pt idx="236">
                  <c:v>1.2138657502521386</c:v>
                </c:pt>
                <c:pt idx="237">
                  <c:v>1.216898883119794</c:v>
                </c:pt>
                <c:pt idx="238">
                  <c:v>1.2165552276717344</c:v>
                </c:pt>
                <c:pt idx="239">
                  <c:v>1.2112659220798625</c:v>
                </c:pt>
                <c:pt idx="240">
                  <c:v>1.2052668932800419</c:v>
                </c:pt>
                <c:pt idx="241">
                  <c:v>1.1988644428672819</c:v>
                </c:pt>
                <c:pt idx="242">
                  <c:v>1.1944865712898287</c:v>
                </c:pt>
                <c:pt idx="243">
                  <c:v>1.2047439393373427</c:v>
                </c:pt>
                <c:pt idx="244">
                  <c:v>1.2084718538717267</c:v>
                </c:pt>
                <c:pt idx="245">
                  <c:v>1.2059542041761608</c:v>
                </c:pt>
                <c:pt idx="246">
                  <c:v>1.1954129468454671</c:v>
                </c:pt>
                <c:pt idx="247">
                  <c:v>1.1868887975794704</c:v>
                </c:pt>
                <c:pt idx="248">
                  <c:v>1.1861267789772516</c:v>
                </c:pt>
                <c:pt idx="249">
                  <c:v>1.1939860296589593</c:v>
                </c:pt>
                <c:pt idx="250">
                  <c:v>1.1899368719883456</c:v>
                </c:pt>
                <c:pt idx="251">
                  <c:v>1.2055956071868814</c:v>
                </c:pt>
                <c:pt idx="252">
                  <c:v>1.2090545739793062</c:v>
                </c:pt>
                <c:pt idx="253">
                  <c:v>1.2152403720443765</c:v>
                </c:pt>
                <c:pt idx="254">
                  <c:v>1.223174330432184</c:v>
                </c:pt>
                <c:pt idx="255">
                  <c:v>1.2249449030667514</c:v>
                </c:pt>
                <c:pt idx="256">
                  <c:v>1.2250046692316312</c:v>
                </c:pt>
                <c:pt idx="257">
                  <c:v>1.2298980239811736</c:v>
                </c:pt>
                <c:pt idx="258">
                  <c:v>1.2357849912218446</c:v>
                </c:pt>
                <c:pt idx="259">
                  <c:v>1.2372716745732324</c:v>
                </c:pt>
                <c:pt idx="260">
                  <c:v>1.2409472937133466</c:v>
                </c:pt>
                <c:pt idx="261">
                  <c:v>1.2409622352545664</c:v>
                </c:pt>
                <c:pt idx="262">
                  <c:v>1.2291061222965149</c:v>
                </c:pt>
                <c:pt idx="263">
                  <c:v>1.229726196257144</c:v>
                </c:pt>
                <c:pt idx="264">
                  <c:v>1.2260729894288598</c:v>
                </c:pt>
                <c:pt idx="265">
                  <c:v>1.2309215195547423</c:v>
                </c:pt>
                <c:pt idx="266">
                  <c:v>1.2328041537484593</c:v>
                </c:pt>
                <c:pt idx="267">
                  <c:v>1.2299652609166636</c:v>
                </c:pt>
                <c:pt idx="268">
                  <c:v>1.2364947144297933</c:v>
                </c:pt>
                <c:pt idx="269">
                  <c:v>1.2292480669381047</c:v>
                </c:pt>
                <c:pt idx="270">
                  <c:v>1.2339695939636175</c:v>
                </c:pt>
                <c:pt idx="271">
                  <c:v>1.2401479212580777</c:v>
                </c:pt>
                <c:pt idx="272">
                  <c:v>1.2396548503978184</c:v>
                </c:pt>
                <c:pt idx="273">
                  <c:v>1.2381457547346009</c:v>
                </c:pt>
                <c:pt idx="274">
                  <c:v>1.237988868551791</c:v>
                </c:pt>
                <c:pt idx="275">
                  <c:v>1.2397669119569683</c:v>
                </c:pt>
                <c:pt idx="276">
                  <c:v>1.2414478353442158</c:v>
                </c:pt>
                <c:pt idx="277">
                  <c:v>1.2330133353255388</c:v>
                </c:pt>
                <c:pt idx="278">
                  <c:v>1.2090396324380859</c:v>
                </c:pt>
                <c:pt idx="279">
                  <c:v>1.1989989167382618</c:v>
                </c:pt>
                <c:pt idx="280">
                  <c:v>1.2038026222404841</c:v>
                </c:pt>
                <c:pt idx="281">
                  <c:v>1.198065070412013</c:v>
                </c:pt>
                <c:pt idx="282">
                  <c:v>1.2008964924731986</c:v>
                </c:pt>
                <c:pt idx="283">
                  <c:v>1.194172798924209</c:v>
                </c:pt>
                <c:pt idx="284">
                  <c:v>1.1743453737252998</c:v>
                </c:pt>
                <c:pt idx="285">
                  <c:v>1.1728586903739122</c:v>
                </c:pt>
                <c:pt idx="286">
                  <c:v>1.1746815584027492</c:v>
                </c:pt>
                <c:pt idx="287">
                  <c:v>1.1898621642822458</c:v>
                </c:pt>
                <c:pt idx="288">
                  <c:v>1.2041238653767137</c:v>
                </c:pt>
                <c:pt idx="289">
                  <c:v>1.2078592506817079</c:v>
                </c:pt>
                <c:pt idx="290">
                  <c:v>1.2210750438907774</c:v>
                </c:pt>
                <c:pt idx="291">
                  <c:v>1.2234955735684137</c:v>
                </c:pt>
                <c:pt idx="292">
                  <c:v>1.2275895558626873</c:v>
                </c:pt>
                <c:pt idx="293">
                  <c:v>1.2327667998954093</c:v>
                </c:pt>
                <c:pt idx="294">
                  <c:v>1.2353292742146353</c:v>
                </c:pt>
                <c:pt idx="295">
                  <c:v>1.2405513428710171</c:v>
                </c:pt>
                <c:pt idx="296">
                  <c:v>1.2364424190355234</c:v>
                </c:pt>
                <c:pt idx="297">
                  <c:v>1.2371670837846924</c:v>
                </c:pt>
                <c:pt idx="298">
                  <c:v>1.2400358596989278</c:v>
                </c:pt>
                <c:pt idx="299">
                  <c:v>1.246356131634978</c:v>
                </c:pt>
                <c:pt idx="300">
                  <c:v>1.2471779164020769</c:v>
                </c:pt>
                <c:pt idx="301">
                  <c:v>1.2437712450039222</c:v>
                </c:pt>
                <c:pt idx="302">
                  <c:v>1.2464233685704682</c:v>
                </c:pt>
                <c:pt idx="303">
                  <c:v>1.2516529079974601</c:v>
                </c:pt>
                <c:pt idx="304">
                  <c:v>1.2367263083187032</c:v>
                </c:pt>
                <c:pt idx="305">
                  <c:v>1.253483246796907</c:v>
                </c:pt>
                <c:pt idx="306">
                  <c:v>1.2543872100407156</c:v>
                </c:pt>
                <c:pt idx="307">
                  <c:v>1.2596541033207576</c:v>
                </c:pt>
                <c:pt idx="308">
                  <c:v>1.2559635426394233</c:v>
                </c:pt>
                <c:pt idx="309">
                  <c:v>1.2524971050763887</c:v>
                </c:pt>
                <c:pt idx="310">
                  <c:v>1.2492547906316538</c:v>
                </c:pt>
                <c:pt idx="311">
                  <c:v>1.2442941989466214</c:v>
                </c:pt>
                <c:pt idx="312">
                  <c:v>1.2339322401105675</c:v>
                </c:pt>
                <c:pt idx="313">
                  <c:v>1.2260505771170298</c:v>
                </c:pt>
                <c:pt idx="314">
                  <c:v>1.2356206342684248</c:v>
                </c:pt>
                <c:pt idx="315">
                  <c:v>1.2442493743229615</c:v>
                </c:pt>
                <c:pt idx="316">
                  <c:v>1.23869112098913</c:v>
                </c:pt>
                <c:pt idx="317">
                  <c:v>1.2359045235516044</c:v>
                </c:pt>
                <c:pt idx="318">
                  <c:v>1.2352022711142656</c:v>
                </c:pt>
                <c:pt idx="319">
                  <c:v>1.2296664300922642</c:v>
                </c:pt>
                <c:pt idx="320">
                  <c:v>1.2369280191251728</c:v>
                </c:pt>
                <c:pt idx="321">
                  <c:v>1.2359194650928242</c:v>
                </c:pt>
                <c:pt idx="322">
                  <c:v>1.2350080310784057</c:v>
                </c:pt>
                <c:pt idx="323">
                  <c:v>1.2415225430503156</c:v>
                </c:pt>
                <c:pt idx="324">
                  <c:v>1.2505098800941317</c:v>
                </c:pt>
                <c:pt idx="325">
                  <c:v>1.2578536476037505</c:v>
                </c:pt>
                <c:pt idx="326">
                  <c:v>1.2606626573531061</c:v>
                </c:pt>
                <c:pt idx="327">
                  <c:v>1.2589294385715888</c:v>
                </c:pt>
                <c:pt idx="328">
                  <c:v>1.252287923499309</c:v>
                </c:pt>
                <c:pt idx="329">
                  <c:v>1.2396174965447686</c:v>
                </c:pt>
                <c:pt idx="330">
                  <c:v>1.2429644017780435</c:v>
                </c:pt>
                <c:pt idx="331">
                  <c:v>1.2515931418325801</c:v>
                </c:pt>
                <c:pt idx="332">
                  <c:v>1.2372268499495722</c:v>
                </c:pt>
                <c:pt idx="333">
                  <c:v>1.2240334690523329</c:v>
                </c:pt>
                <c:pt idx="334">
                  <c:v>1.2284636360240559</c:v>
                </c:pt>
                <c:pt idx="335">
                  <c:v>1.2301893840349634</c:v>
                </c:pt>
                <c:pt idx="336">
                  <c:v>1.2437712450039222</c:v>
                </c:pt>
                <c:pt idx="337">
                  <c:v>1.2474767472264765</c:v>
                </c:pt>
                <c:pt idx="338">
                  <c:v>1.2480669381046654</c:v>
                </c:pt>
                <c:pt idx="339">
                  <c:v>1.2494116768144634</c:v>
                </c:pt>
                <c:pt idx="340">
                  <c:v>1.2565686750588323</c:v>
                </c:pt>
                <c:pt idx="341">
                  <c:v>1.2545291546823054</c:v>
                </c:pt>
                <c:pt idx="342">
                  <c:v>1.2559560718688134</c:v>
                </c:pt>
                <c:pt idx="343">
                  <c:v>1.2481864704344254</c:v>
                </c:pt>
                <c:pt idx="344">
                  <c:v>1.2495984460797132</c:v>
                </c:pt>
                <c:pt idx="345">
                  <c:v>1.2568675058832319</c:v>
                </c:pt>
                <c:pt idx="346">
                  <c:v>1.2608718389301856</c:v>
                </c:pt>
                <c:pt idx="347">
                  <c:v>1.2628515931418327</c:v>
                </c:pt>
                <c:pt idx="348">
                  <c:v>1.2618056852564343</c:v>
                </c:pt>
                <c:pt idx="349">
                  <c:v>1.2623884053640133</c:v>
                </c:pt>
                <c:pt idx="350">
                  <c:v>1.2577191737327706</c:v>
                </c:pt>
                <c:pt idx="351">
                  <c:v>1.25810765380449</c:v>
                </c:pt>
                <c:pt idx="352">
                  <c:v>1.2601621157222367</c:v>
                </c:pt>
                <c:pt idx="353">
                  <c:v>1.2575996414030106</c:v>
                </c:pt>
                <c:pt idx="354">
                  <c:v>1.2662059691457175</c:v>
                </c:pt>
                <c:pt idx="355">
                  <c:v>1.2685293788054239</c:v>
                </c:pt>
                <c:pt idx="356">
                  <c:v>1.2661462029808375</c:v>
                </c:pt>
                <c:pt idx="357">
                  <c:v>1.2568376228007918</c:v>
                </c:pt>
                <c:pt idx="358">
                  <c:v>1.2578461768331404</c:v>
                </c:pt>
                <c:pt idx="359">
                  <c:v>1.2594822755967279</c:v>
                </c:pt>
                <c:pt idx="360">
                  <c:v>1.2536027791266668</c:v>
                </c:pt>
                <c:pt idx="361">
                  <c:v>1.2599529341451572</c:v>
                </c:pt>
                <c:pt idx="362">
                  <c:v>1.2643233349520002</c:v>
                </c:pt>
                <c:pt idx="363">
                  <c:v>1.2684920249523739</c:v>
                </c:pt>
                <c:pt idx="364">
                  <c:v>1.2724067087520079</c:v>
                </c:pt>
                <c:pt idx="365">
                  <c:v>1.2757610847558927</c:v>
                </c:pt>
                <c:pt idx="366">
                  <c:v>1.2746255276231744</c:v>
                </c:pt>
                <c:pt idx="367">
                  <c:v>1.2799297747562661</c:v>
                </c:pt>
                <c:pt idx="368">
                  <c:v>1.2813716334839937</c:v>
                </c:pt>
                <c:pt idx="369">
                  <c:v>1.2829330245414814</c:v>
                </c:pt>
                <c:pt idx="370">
                  <c:v>1.2818497628030332</c:v>
                </c:pt>
                <c:pt idx="371">
                  <c:v>1.283299092301371</c:v>
                </c:pt>
                <c:pt idx="372">
                  <c:v>1.2891561764596018</c:v>
                </c:pt>
                <c:pt idx="373">
                  <c:v>1.2957827499906616</c:v>
                </c:pt>
                <c:pt idx="374">
                  <c:v>1.2969108363527697</c:v>
                </c:pt>
                <c:pt idx="375">
                  <c:v>1.2964177654925106</c:v>
                </c:pt>
                <c:pt idx="376">
                  <c:v>1.2933398080011953</c:v>
                </c:pt>
                <c:pt idx="377">
                  <c:v>1.289073997982892</c:v>
                </c:pt>
                <c:pt idx="378">
                  <c:v>1.29035897052781</c:v>
                </c:pt>
                <c:pt idx="379">
                  <c:v>1.29019461357439</c:v>
                </c:pt>
                <c:pt idx="380">
                  <c:v>1.2915019984311382</c:v>
                </c:pt>
                <c:pt idx="381">
                  <c:v>1.298248104291958</c:v>
                </c:pt>
                <c:pt idx="382">
                  <c:v>1.3061970042209854</c:v>
                </c:pt>
                <c:pt idx="383">
                  <c:v>1.3054648687012067</c:v>
                </c:pt>
                <c:pt idx="384">
                  <c:v>1.304613200851668</c:v>
                </c:pt>
                <c:pt idx="385">
                  <c:v>1.2982854581450076</c:v>
                </c:pt>
                <c:pt idx="386">
                  <c:v>1.2985394643457473</c:v>
                </c:pt>
                <c:pt idx="387">
                  <c:v>1.2978745657614583</c:v>
                </c:pt>
                <c:pt idx="388">
                  <c:v>1.3005565724104442</c:v>
                </c:pt>
                <c:pt idx="389">
                  <c:v>1.3024690896866014</c:v>
                </c:pt>
                <c:pt idx="390">
                  <c:v>1.3109409435583281</c:v>
                </c:pt>
                <c:pt idx="391">
                  <c:v>1.3125845130925256</c:v>
                </c:pt>
                <c:pt idx="392">
                  <c:v>1.3179335848492773</c:v>
                </c:pt>
                <c:pt idx="393">
                  <c:v>1.3174255724477981</c:v>
                </c:pt>
                <c:pt idx="394">
                  <c:v>1.310970826640768</c:v>
                </c:pt>
                <c:pt idx="395">
                  <c:v>1.3011392925180234</c:v>
                </c:pt>
                <c:pt idx="396">
                  <c:v>1.304448843898248</c:v>
                </c:pt>
                <c:pt idx="397">
                  <c:v>1.2958051623024915</c:v>
                </c:pt>
                <c:pt idx="398">
                  <c:v>1.2969407194352098</c:v>
                </c:pt>
                <c:pt idx="399">
                  <c:v>1.3051884501886371</c:v>
                </c:pt>
                <c:pt idx="400">
                  <c:v>1.3010048186470435</c:v>
                </c:pt>
                <c:pt idx="401">
                  <c:v>1.3085129431100819</c:v>
                </c:pt>
                <c:pt idx="402">
                  <c:v>1.2962608793097008</c:v>
                </c:pt>
                <c:pt idx="403">
                  <c:v>1.3031339882708901</c:v>
                </c:pt>
                <c:pt idx="404">
                  <c:v>1.300011206155915</c:v>
                </c:pt>
                <c:pt idx="405">
                  <c:v>1.3079675768555525</c:v>
                </c:pt>
                <c:pt idx="406">
                  <c:v>1.3104628142392887</c:v>
                </c:pt>
                <c:pt idx="407">
                  <c:v>1.3120765006910462</c:v>
                </c:pt>
                <c:pt idx="408">
                  <c:v>1.3060774718912256</c:v>
                </c:pt>
                <c:pt idx="409">
                  <c:v>1.3060849426618355</c:v>
                </c:pt>
                <c:pt idx="410">
                  <c:v>1.3030667513354004</c:v>
                </c:pt>
                <c:pt idx="411">
                  <c:v>1.300078443091405</c:v>
                </c:pt>
                <c:pt idx="412">
                  <c:v>1.2807515595233647</c:v>
                </c:pt>
                <c:pt idx="413">
                  <c:v>1.2743341675693849</c:v>
                </c:pt>
                <c:pt idx="414">
                  <c:v>1.2776213066377797</c:v>
                </c:pt>
                <c:pt idx="415">
                  <c:v>1.2687161480706735</c:v>
                </c:pt>
                <c:pt idx="416">
                  <c:v>1.2649135258301896</c:v>
                </c:pt>
                <c:pt idx="417">
                  <c:v>1.2586231369765792</c:v>
                </c:pt>
                <c:pt idx="418">
                  <c:v>1.2630010085540324</c:v>
                </c:pt>
                <c:pt idx="419">
                  <c:v>1.2712487393074596</c:v>
                </c:pt>
                <c:pt idx="420">
                  <c:v>1.2695603451496023</c:v>
                </c:pt>
                <c:pt idx="421">
                  <c:v>1.2765753987523814</c:v>
                </c:pt>
                <c:pt idx="422">
                  <c:v>1.2817825258675433</c:v>
                </c:pt>
                <c:pt idx="423">
                  <c:v>1.280684322587875</c:v>
                </c:pt>
                <c:pt idx="424">
                  <c:v>1.2905009151693998</c:v>
                </c:pt>
                <c:pt idx="425">
                  <c:v>1.2960965223562813</c:v>
                </c:pt>
                <c:pt idx="426">
                  <c:v>1.2967838332524</c:v>
                </c:pt>
                <c:pt idx="427">
                  <c:v>1.301341003324493</c:v>
                </c:pt>
                <c:pt idx="428">
                  <c:v>1.2968958948115499</c:v>
                </c:pt>
                <c:pt idx="429">
                  <c:v>1.303843711478839</c:v>
                </c:pt>
                <c:pt idx="430">
                  <c:v>1.3067647827873445</c:v>
                </c:pt>
                <c:pt idx="431">
                  <c:v>1.3079078106906727</c:v>
                </c:pt>
                <c:pt idx="432">
                  <c:v>1.3031788128945501</c:v>
                </c:pt>
                <c:pt idx="433">
                  <c:v>1.3064061857980649</c:v>
                </c:pt>
                <c:pt idx="434">
                  <c:v>1.3061372380561054</c:v>
                </c:pt>
                <c:pt idx="435">
                  <c:v>1.3053079825183969</c:v>
                </c:pt>
                <c:pt idx="436">
                  <c:v>1.3088790108699713</c:v>
                </c:pt>
                <c:pt idx="437">
                  <c:v>1.306353890403795</c:v>
                </c:pt>
                <c:pt idx="438">
                  <c:v>1.3078555152964029</c:v>
                </c:pt>
                <c:pt idx="439">
                  <c:v>1.3031115759590604</c:v>
                </c:pt>
                <c:pt idx="440">
                  <c:v>1.2948414328938032</c:v>
                </c:pt>
                <c:pt idx="441">
                  <c:v>1.2967688917111801</c:v>
                </c:pt>
                <c:pt idx="442">
                  <c:v>1.2976653841843784</c:v>
                </c:pt>
                <c:pt idx="443">
                  <c:v>1.2920697769974974</c:v>
                </c:pt>
                <c:pt idx="444">
                  <c:v>1.2900974935564604</c:v>
                </c:pt>
                <c:pt idx="445">
                  <c:v>1.2943483620335439</c:v>
                </c:pt>
                <c:pt idx="446">
                  <c:v>1.2964401778043404</c:v>
                </c:pt>
                <c:pt idx="447">
                  <c:v>1.301961077285122</c:v>
                </c:pt>
                <c:pt idx="448">
                  <c:v>1.3001531507975048</c:v>
                </c:pt>
                <c:pt idx="449">
                  <c:v>1.2898061335026711</c:v>
                </c:pt>
                <c:pt idx="450">
                  <c:v>1.2821560643980427</c:v>
                </c:pt>
                <c:pt idx="451">
                  <c:v>1.2877143177318744</c:v>
                </c:pt>
                <c:pt idx="452">
                  <c:v>1.272339471816518</c:v>
                </c:pt>
                <c:pt idx="453">
                  <c:v>1.2759105001680924</c:v>
                </c:pt>
                <c:pt idx="454">
                  <c:v>1.2716596316910089</c:v>
                </c:pt>
                <c:pt idx="455">
                  <c:v>1.2688431511710434</c:v>
                </c:pt>
                <c:pt idx="456">
                  <c:v>1.2544768592880358</c:v>
                </c:pt>
                <c:pt idx="457">
                  <c:v>1.2461095962048485</c:v>
                </c:pt>
                <c:pt idx="458">
                  <c:v>1.2515707295207501</c:v>
                </c:pt>
                <c:pt idx="459">
                  <c:v>1.2549549886070748</c:v>
                </c:pt>
                <c:pt idx="460">
                  <c:v>1.2411639460610362</c:v>
                </c:pt>
                <c:pt idx="461">
                  <c:v>1.2502185200403422</c:v>
                </c:pt>
                <c:pt idx="462">
                  <c:v>1.2348660864368159</c:v>
                </c:pt>
                <c:pt idx="463">
                  <c:v>1.2152553135855964</c:v>
                </c:pt>
                <c:pt idx="464">
                  <c:v>1.2054910163983414</c:v>
                </c:pt>
                <c:pt idx="465">
                  <c:v>1.2033469052332748</c:v>
                </c:pt>
                <c:pt idx="466">
                  <c:v>1.1917447984759628</c:v>
                </c:pt>
                <c:pt idx="467">
                  <c:v>1.1897949273467558</c:v>
                </c:pt>
                <c:pt idx="468">
                  <c:v>1.2054536625452916</c:v>
                </c:pt>
                <c:pt idx="469">
                  <c:v>1.214784655037167</c:v>
                </c:pt>
                <c:pt idx="470">
                  <c:v>1.2335288184976281</c:v>
                </c:pt>
                <c:pt idx="471">
                  <c:v>1.2305928056479027</c:v>
                </c:pt>
                <c:pt idx="472">
                  <c:v>1.240125508946248</c:v>
                </c:pt>
                <c:pt idx="473">
                  <c:v>1.2460348884987487</c:v>
                </c:pt>
                <c:pt idx="474">
                  <c:v>1.24524298681409</c:v>
                </c:pt>
                <c:pt idx="475">
                  <c:v>1.2584811923349895</c:v>
                </c:pt>
                <c:pt idx="476">
                  <c:v>1.2598334018153972</c:v>
                </c:pt>
                <c:pt idx="477">
                  <c:v>1.261977512980464</c:v>
                </c:pt>
                <c:pt idx="478">
                  <c:v>1.2760748571215121</c:v>
                </c:pt>
                <c:pt idx="479">
                  <c:v>1.2693511635725225</c:v>
                </c:pt>
                <c:pt idx="480">
                  <c:v>1.2687012065294536</c:v>
                </c:pt>
                <c:pt idx="481">
                  <c:v>1.2748944753651339</c:v>
                </c:pt>
                <c:pt idx="482">
                  <c:v>1.2756564939673527</c:v>
                </c:pt>
                <c:pt idx="483">
                  <c:v>1.2752680138956334</c:v>
                </c:pt>
                <c:pt idx="484">
                  <c:v>1.2809383287886142</c:v>
                </c:pt>
                <c:pt idx="485">
                  <c:v>1.2826043106346419</c:v>
                </c:pt>
                <c:pt idx="486">
                  <c:v>1.2812595719248441</c:v>
                </c:pt>
                <c:pt idx="487">
                  <c:v>1.2821635351686527</c:v>
                </c:pt>
                <c:pt idx="488">
                  <c:v>1.2828807291472115</c:v>
                </c:pt>
                <c:pt idx="489">
                  <c:v>1.2812147473011841</c:v>
                </c:pt>
                <c:pt idx="490">
                  <c:v>1.2911209891300288</c:v>
                </c:pt>
                <c:pt idx="491">
                  <c:v>1.2885062194165329</c:v>
                </c:pt>
                <c:pt idx="492">
                  <c:v>1.289059056441672</c:v>
                </c:pt>
                <c:pt idx="493">
                  <c:v>1.2978521534496283</c:v>
                </c:pt>
                <c:pt idx="494">
                  <c:v>1.2999813230734751</c:v>
                </c:pt>
                <c:pt idx="495">
                  <c:v>1.3020208434500018</c:v>
                </c:pt>
                <c:pt idx="496">
                  <c:v>1.3058907026259758</c:v>
                </c:pt>
                <c:pt idx="497">
                  <c:v>1.3034328190952897</c:v>
                </c:pt>
                <c:pt idx="498">
                  <c:v>1.2995405476074857</c:v>
                </c:pt>
                <c:pt idx="499">
                  <c:v>1.2923611370512866</c:v>
                </c:pt>
                <c:pt idx="500">
                  <c:v>1.2969183071233799</c:v>
                </c:pt>
                <c:pt idx="501">
                  <c:v>1.2997123753315154</c:v>
                </c:pt>
                <c:pt idx="502">
                  <c:v>1.2973964364424191</c:v>
                </c:pt>
                <c:pt idx="503">
                  <c:v>1.2988084120877068</c:v>
                </c:pt>
                <c:pt idx="504">
                  <c:v>1.2898061335026711</c:v>
                </c:pt>
                <c:pt idx="505">
                  <c:v>1.286444286728176</c:v>
                </c:pt>
                <c:pt idx="506">
                  <c:v>1.2688580927122635</c:v>
                </c:pt>
                <c:pt idx="507">
                  <c:v>1.2693212804900826</c:v>
                </c:pt>
                <c:pt idx="508">
                  <c:v>1.2513839602555004</c:v>
                </c:pt>
                <c:pt idx="509">
                  <c:v>1.236083822046244</c:v>
                </c:pt>
                <c:pt idx="510">
                  <c:v>1.2368010160248031</c:v>
                </c:pt>
                <c:pt idx="511">
                  <c:v>1.2494714429793434</c:v>
                </c:pt>
                <c:pt idx="512">
                  <c:v>1.274760001494154</c:v>
                </c:pt>
                <c:pt idx="513">
                  <c:v>1.2827313137350118</c:v>
                </c:pt>
                <c:pt idx="514">
                  <c:v>1.2874080161368646</c:v>
                </c:pt>
                <c:pt idx="515">
                  <c:v>1.2880355608681036</c:v>
                </c:pt>
                <c:pt idx="516">
                  <c:v>1.2896268350080311</c:v>
                </c:pt>
                <c:pt idx="517">
                  <c:v>1.2892981211011914</c:v>
                </c:pt>
                <c:pt idx="518">
                  <c:v>1.2920100108326176</c:v>
                </c:pt>
                <c:pt idx="519">
                  <c:v>1.2937208173023047</c:v>
                </c:pt>
                <c:pt idx="520">
                  <c:v>1.2857270927496172</c:v>
                </c:pt>
                <c:pt idx="521">
                  <c:v>1.2772552388778904</c:v>
                </c:pt>
                <c:pt idx="522">
                  <c:v>1.2772627096485003</c:v>
                </c:pt>
                <c:pt idx="523">
                  <c:v>1.2735497366553361</c:v>
                </c:pt>
                <c:pt idx="524">
                  <c:v>1.2485525381943148</c:v>
                </c:pt>
                <c:pt idx="525">
                  <c:v>1.2359493481752644</c:v>
                </c:pt>
                <c:pt idx="526">
                  <c:v>1.2418064323334952</c:v>
                </c:pt>
                <c:pt idx="527">
                  <c:v>1.2656755444324084</c:v>
                </c:pt>
                <c:pt idx="528">
                  <c:v>1.2579283553098501</c:v>
                </c:pt>
                <c:pt idx="529">
                  <c:v>1.2526315789473685</c:v>
                </c:pt>
                <c:pt idx="530">
                  <c:v>1.2537372529976467</c:v>
                </c:pt>
                <c:pt idx="531">
                  <c:v>1.2441671958462517</c:v>
                </c:pt>
                <c:pt idx="532">
                  <c:v>1.241970789286915</c:v>
                </c:pt>
                <c:pt idx="533">
                  <c:v>1.2514661387322104</c:v>
                </c:pt>
                <c:pt idx="534">
                  <c:v>1.2565089088939525</c:v>
                </c:pt>
                <c:pt idx="535">
                  <c:v>1.2590265585895186</c:v>
                </c:pt>
                <c:pt idx="536">
                  <c:v>1.2658025475327779</c:v>
                </c:pt>
                <c:pt idx="537">
                  <c:v>1.2778529005266894</c:v>
                </c:pt>
                <c:pt idx="538">
                  <c:v>1.2758133801501625</c:v>
                </c:pt>
                <c:pt idx="539">
                  <c:v>1.2794068208135669</c:v>
                </c:pt>
                <c:pt idx="540">
                  <c:v>1.2742146352396249</c:v>
                </c:pt>
                <c:pt idx="541">
                  <c:v>1.261962571439244</c:v>
                </c:pt>
                <c:pt idx="542">
                  <c:v>1.2654065966904486</c:v>
                </c:pt>
                <c:pt idx="543">
                  <c:v>1.2532516529079976</c:v>
                </c:pt>
                <c:pt idx="544">
                  <c:v>1.265810018303388</c:v>
                </c:pt>
                <c:pt idx="545">
                  <c:v>1.2814015165664339</c:v>
                </c:pt>
                <c:pt idx="546">
                  <c:v>1.2813342796309442</c:v>
                </c:pt>
                <c:pt idx="547">
                  <c:v>1.2905681521048897</c:v>
                </c:pt>
                <c:pt idx="548">
                  <c:v>1.2853834373015576</c:v>
                </c:pt>
                <c:pt idx="549">
                  <c:v>1.280661910276045</c:v>
                </c:pt>
                <c:pt idx="550">
                  <c:v>1.2893280041836315</c:v>
                </c:pt>
                <c:pt idx="551">
                  <c:v>1.2861529266743867</c:v>
                </c:pt>
                <c:pt idx="552">
                  <c:v>1.3008255201524037</c:v>
                </c:pt>
                <c:pt idx="553">
                  <c:v>1.3090134847409509</c:v>
                </c:pt>
                <c:pt idx="554">
                  <c:v>1.3095588509954803</c:v>
                </c:pt>
                <c:pt idx="555">
                  <c:v>1.310970826640768</c:v>
                </c:pt>
                <c:pt idx="556">
                  <c:v>1.3141384333794031</c:v>
                </c:pt>
                <c:pt idx="557">
                  <c:v>1.3154532890067607</c:v>
                </c:pt>
                <c:pt idx="558">
                  <c:v>1.3208994807814427</c:v>
                </c:pt>
                <c:pt idx="559">
                  <c:v>1.3225878749392999</c:v>
                </c:pt>
                <c:pt idx="560">
                  <c:v>1.3260020171080649</c:v>
                </c:pt>
                <c:pt idx="561">
                  <c:v>1.3274513466064024</c:v>
                </c:pt>
                <c:pt idx="562">
                  <c:v>1.3253072354413356</c:v>
                </c:pt>
                <c:pt idx="563">
                  <c:v>1.324463038362407</c:v>
                </c:pt>
                <c:pt idx="564">
                  <c:v>1.3272944604235928</c:v>
                </c:pt>
                <c:pt idx="565">
                  <c:v>1.3212580777707224</c:v>
                </c:pt>
                <c:pt idx="566">
                  <c:v>1.3155354674834709</c:v>
                </c:pt>
                <c:pt idx="567">
                  <c:v>1.3176496955660977</c:v>
                </c:pt>
                <c:pt idx="568">
                  <c:v>1.301400769489373</c:v>
                </c:pt>
                <c:pt idx="569">
                  <c:v>1.3012887079302229</c:v>
                </c:pt>
                <c:pt idx="570">
                  <c:v>1.2794068208135669</c:v>
                </c:pt>
                <c:pt idx="571">
                  <c:v>1.278091965186209</c:v>
                </c:pt>
                <c:pt idx="572">
                  <c:v>1.2914123491838183</c:v>
                </c:pt>
                <c:pt idx="573">
                  <c:v>1.2848380710470284</c:v>
                </c:pt>
                <c:pt idx="574">
                  <c:v>1.2999813230734751</c:v>
                </c:pt>
                <c:pt idx="575">
                  <c:v>1.2973964364424191</c:v>
                </c:pt>
                <c:pt idx="576">
                  <c:v>1.3104478726980688</c:v>
                </c:pt>
                <c:pt idx="577">
                  <c:v>1.308363527697882</c:v>
                </c:pt>
                <c:pt idx="578">
                  <c:v>1.3257405401367151</c:v>
                </c:pt>
                <c:pt idx="579">
                  <c:v>1.3283030144559411</c:v>
                </c:pt>
                <c:pt idx="580">
                  <c:v>1.3241268536849577</c:v>
                </c:pt>
                <c:pt idx="581">
                  <c:v>1.3122259161032459</c:v>
                </c:pt>
                <c:pt idx="582">
                  <c:v>1.3035747637368795</c:v>
                </c:pt>
                <c:pt idx="583">
                  <c:v>1.3035149975719995</c:v>
                </c:pt>
                <c:pt idx="584">
                  <c:v>1.3128459900638751</c:v>
                </c:pt>
                <c:pt idx="585">
                  <c:v>1.3005192185573942</c:v>
                </c:pt>
                <c:pt idx="586">
                  <c:v>1.2985319935751374</c:v>
                </c:pt>
                <c:pt idx="587">
                  <c:v>1.3068917858877143</c:v>
                </c:pt>
                <c:pt idx="588">
                  <c:v>1.3075790967838332</c:v>
                </c:pt>
                <c:pt idx="589">
                  <c:v>1.3182100033618469</c:v>
                </c:pt>
                <c:pt idx="590">
                  <c:v>1.3180232340965972</c:v>
                </c:pt>
                <c:pt idx="591">
                  <c:v>1.3196668036307946</c:v>
                </c:pt>
                <c:pt idx="592">
                  <c:v>1.3237159613014082</c:v>
                </c:pt>
                <c:pt idx="593">
                  <c:v>1.3294012177356094</c:v>
                </c:pt>
                <c:pt idx="594">
                  <c:v>1.3238803182548282</c:v>
                </c:pt>
                <c:pt idx="595">
                  <c:v>1.3296851070187889</c:v>
                </c:pt>
                <c:pt idx="596">
                  <c:v>1.3326285906391242</c:v>
                </c:pt>
                <c:pt idx="597">
                  <c:v>1.334712935639311</c:v>
                </c:pt>
                <c:pt idx="598">
                  <c:v>1.3215867916775617</c:v>
                </c:pt>
                <c:pt idx="599">
                  <c:v>1.3291397407642598</c:v>
                </c:pt>
                <c:pt idx="600">
                  <c:v>1.3312539688468867</c:v>
                </c:pt>
                <c:pt idx="601">
                  <c:v>1.3348548802809013</c:v>
                </c:pt>
                <c:pt idx="602">
                  <c:v>1.3348548802809013</c:v>
                </c:pt>
                <c:pt idx="603">
                  <c:v>1.3446341190093758</c:v>
                </c:pt>
                <c:pt idx="604">
                  <c:v>1.3459116207836841</c:v>
                </c:pt>
                <c:pt idx="605">
                  <c:v>1.3472713010347019</c:v>
                </c:pt>
                <c:pt idx="606">
                  <c:v>1.3416532815359907</c:v>
                </c:pt>
                <c:pt idx="607">
                  <c:v>1.3286018452803408</c:v>
                </c:pt>
                <c:pt idx="608">
                  <c:v>1.3353255388293304</c:v>
                </c:pt>
                <c:pt idx="609">
                  <c:v>1.3378880131485562</c:v>
                </c:pt>
                <c:pt idx="610">
                  <c:v>1.3248814015165666</c:v>
                </c:pt>
                <c:pt idx="611">
                  <c:v>1.3244331552799671</c:v>
                </c:pt>
                <c:pt idx="612">
                  <c:v>1.3217660901722013</c:v>
                </c:pt>
                <c:pt idx="613">
                  <c:v>1.3407792013746218</c:v>
                </c:pt>
                <c:pt idx="614">
                  <c:v>1.3365880990624184</c:v>
                </c:pt>
                <c:pt idx="615">
                  <c:v>1.3334653169474433</c:v>
                </c:pt>
                <c:pt idx="616">
                  <c:v>1.3372455268760972</c:v>
                </c:pt>
                <c:pt idx="617">
                  <c:v>1.3472937133465317</c:v>
                </c:pt>
                <c:pt idx="618">
                  <c:v>1.3500130738485674</c:v>
                </c:pt>
                <c:pt idx="619">
                  <c:v>1.3512606925404356</c:v>
                </c:pt>
                <c:pt idx="620">
                  <c:v>1.3475178364648315</c:v>
                </c:pt>
                <c:pt idx="621">
                  <c:v>1.3476896641888612</c:v>
                </c:pt>
                <c:pt idx="622">
                  <c:v>1.3528370251391431</c:v>
                </c:pt>
                <c:pt idx="623">
                  <c:v>1.3473534795114117</c:v>
                </c:pt>
                <c:pt idx="624">
                  <c:v>1.3475925441709313</c:v>
                </c:pt>
                <c:pt idx="625">
                  <c:v>1.3306488364274776</c:v>
                </c:pt>
                <c:pt idx="626">
                  <c:v>1.3399574166075228</c:v>
                </c:pt>
                <c:pt idx="627">
                  <c:v>1.3382764932202758</c:v>
                </c:pt>
                <c:pt idx="628">
                  <c:v>1.3292816854058496</c:v>
                </c:pt>
                <c:pt idx="629">
                  <c:v>1.3285121960330206</c:v>
                </c:pt>
                <c:pt idx="630">
                  <c:v>1.3315826827537263</c:v>
                </c:pt>
                <c:pt idx="631">
                  <c:v>1.3372007022524375</c:v>
                </c:pt>
                <c:pt idx="632">
                  <c:v>1.3263904971797842</c:v>
                </c:pt>
                <c:pt idx="633">
                  <c:v>1.3151768704941915</c:v>
                </c:pt>
                <c:pt idx="634">
                  <c:v>1.309028426282171</c:v>
                </c:pt>
                <c:pt idx="635">
                  <c:v>1.3086175338986217</c:v>
                </c:pt>
                <c:pt idx="636">
                  <c:v>1.3273392850472527</c:v>
                </c:pt>
                <c:pt idx="637">
                  <c:v>1.3293862761943895</c:v>
                </c:pt>
                <c:pt idx="638">
                  <c:v>1.3224534010683202</c:v>
                </c:pt>
                <c:pt idx="639">
                  <c:v>1.3126816331104552</c:v>
                </c:pt>
                <c:pt idx="640">
                  <c:v>1.3176048709424379</c:v>
                </c:pt>
                <c:pt idx="641">
                  <c:v>1.3164319599566694</c:v>
                </c:pt>
                <c:pt idx="642">
                  <c:v>1.330260356355758</c:v>
                </c:pt>
                <c:pt idx="643">
                  <c:v>1.325972134025625</c:v>
                </c:pt>
                <c:pt idx="644">
                  <c:v>1.34184005080124</c:v>
                </c:pt>
                <c:pt idx="645">
                  <c:v>1.3417354600127005</c:v>
                </c:pt>
                <c:pt idx="646">
                  <c:v>1.3340555078256322</c:v>
                </c:pt>
                <c:pt idx="647">
                  <c:v>1.330902842628217</c:v>
                </c:pt>
                <c:pt idx="648">
                  <c:v>1.3269732172873632</c:v>
                </c:pt>
                <c:pt idx="649">
                  <c:v>1.2981211011915876</c:v>
                </c:pt>
                <c:pt idx="650">
                  <c:v>1.2966344178402003</c:v>
                </c:pt>
                <c:pt idx="651">
                  <c:v>1.3052780994359567</c:v>
                </c:pt>
                <c:pt idx="652">
                  <c:v>1.3053303948302268</c:v>
                </c:pt>
                <c:pt idx="653">
                  <c:v>1.3032684621418698</c:v>
                </c:pt>
                <c:pt idx="654">
                  <c:v>1.2920697769974974</c:v>
                </c:pt>
                <c:pt idx="655">
                  <c:v>1.2886705763699526</c:v>
                </c:pt>
                <c:pt idx="656">
                  <c:v>1.2751634231070934</c:v>
                </c:pt>
                <c:pt idx="657">
                  <c:v>1.2830824399536815</c:v>
                </c:pt>
                <c:pt idx="658">
                  <c:v>1.3023943819805013</c:v>
                </c:pt>
                <c:pt idx="659">
                  <c:v>1.3138769564080537</c:v>
                </c:pt>
                <c:pt idx="660">
                  <c:v>1.3218856225019613</c:v>
                </c:pt>
                <c:pt idx="661">
                  <c:v>1.3209218930932725</c:v>
                </c:pt>
                <c:pt idx="662">
                  <c:v>1.3312240857644466</c:v>
                </c:pt>
                <c:pt idx="663">
                  <c:v>1.3304172425385679</c:v>
                </c:pt>
                <c:pt idx="664">
                  <c:v>1.3314332673415263</c:v>
                </c:pt>
                <c:pt idx="665">
                  <c:v>1.3281984236674014</c:v>
                </c:pt>
                <c:pt idx="666">
                  <c:v>1.3198162190429945</c:v>
                </c:pt>
                <c:pt idx="667">
                  <c:v>1.3169474431287584</c:v>
                </c:pt>
                <c:pt idx="668">
                  <c:v>1.3040230099734789</c:v>
                </c:pt>
                <c:pt idx="669">
                  <c:v>1.2951178514063728</c:v>
                </c:pt>
                <c:pt idx="670">
                  <c:v>1.3051884501886371</c:v>
                </c:pt>
                <c:pt idx="671">
                  <c:v>1.315371110530051</c:v>
                </c:pt>
                <c:pt idx="672">
                  <c:v>1.3146837996339322</c:v>
                </c:pt>
                <c:pt idx="673">
                  <c:v>1.3190392588995552</c:v>
                </c:pt>
                <c:pt idx="674">
                  <c:v>1.3157371782899405</c:v>
                </c:pt>
                <c:pt idx="675">
                  <c:v>1.3140114302790336</c:v>
                </c:pt>
                <c:pt idx="676">
                  <c:v>1.3169100892757089</c:v>
                </c:pt>
                <c:pt idx="677">
                  <c:v>1.3093795525008405</c:v>
                </c:pt>
                <c:pt idx="678">
                  <c:v>1.3053976317657165</c:v>
                </c:pt>
                <c:pt idx="679">
                  <c:v>1.3198012775017742</c:v>
                </c:pt>
                <c:pt idx="680">
                  <c:v>1.3071084382354041</c:v>
                </c:pt>
                <c:pt idx="681">
                  <c:v>1.3017220126256024</c:v>
                </c:pt>
                <c:pt idx="682">
                  <c:v>1.3009824063352136</c:v>
                </c:pt>
                <c:pt idx="683">
                  <c:v>1.3028202159052704</c:v>
                </c:pt>
                <c:pt idx="684">
                  <c:v>1.3066975458518548</c:v>
                </c:pt>
                <c:pt idx="685">
                  <c:v>1.3030518097941803</c:v>
                </c:pt>
                <c:pt idx="686">
                  <c:v>1.2894624780546113</c:v>
                </c:pt>
                <c:pt idx="687">
                  <c:v>1.2679765417802846</c:v>
                </c:pt>
                <c:pt idx="688">
                  <c:v>1.2333943446266482</c:v>
                </c:pt>
                <c:pt idx="689">
                  <c:v>1.1874789884576595</c:v>
                </c:pt>
                <c:pt idx="690">
                  <c:v>1.1832654738336259</c:v>
                </c:pt>
                <c:pt idx="691">
                  <c:v>1.2076351275634083</c:v>
                </c:pt>
                <c:pt idx="692">
                  <c:v>1.2330731014904188</c:v>
                </c:pt>
                <c:pt idx="693">
                  <c:v>1.2387060625303501</c:v>
                </c:pt>
                <c:pt idx="694">
                  <c:v>1.2292630084793248</c:v>
                </c:pt>
                <c:pt idx="695">
                  <c:v>1.1958537223114565</c:v>
                </c:pt>
                <c:pt idx="696">
                  <c:v>1.2070299951439991</c:v>
                </c:pt>
                <c:pt idx="697">
                  <c:v>1.2124612453774608</c:v>
                </c:pt>
                <c:pt idx="698">
                  <c:v>1.1921183370064623</c:v>
                </c:pt>
                <c:pt idx="699">
                  <c:v>1.194314743565799</c:v>
                </c:pt>
                <c:pt idx="700">
                  <c:v>1.2155616151806059</c:v>
                </c:pt>
                <c:pt idx="701">
                  <c:v>1.2163759291770948</c:v>
                </c:pt>
                <c:pt idx="702">
                  <c:v>1.2142990549475179</c:v>
                </c:pt>
                <c:pt idx="703">
                  <c:v>1.2154869074745061</c:v>
                </c:pt>
                <c:pt idx="704">
                  <c:v>1.2104740203952038</c:v>
                </c:pt>
                <c:pt idx="705">
                  <c:v>1.220731388442718</c:v>
                </c:pt>
                <c:pt idx="706">
                  <c:v>1.235523514250495</c:v>
                </c:pt>
                <c:pt idx="707">
                  <c:v>1.2348287325837661</c:v>
                </c:pt>
                <c:pt idx="708">
                  <c:v>1.2182510926002017</c:v>
                </c:pt>
                <c:pt idx="709">
                  <c:v>1.2169362369728438</c:v>
                </c:pt>
                <c:pt idx="710">
                  <c:v>1.1958910761645063</c:v>
                </c:pt>
                <c:pt idx="711">
                  <c:v>1.1928280602144112</c:v>
                </c:pt>
                <c:pt idx="712">
                  <c:v>1.1858951850883419</c:v>
                </c:pt>
                <c:pt idx="713">
                  <c:v>1.1913637891748534</c:v>
                </c:pt>
                <c:pt idx="714">
                  <c:v>1.1654700982406336</c:v>
                </c:pt>
                <c:pt idx="715">
                  <c:v>1.1582906876844348</c:v>
                </c:pt>
                <c:pt idx="716">
                  <c:v>1.1818161443352884</c:v>
                </c:pt>
                <c:pt idx="717">
                  <c:v>1.1863434313249412</c:v>
                </c:pt>
                <c:pt idx="718">
                  <c:v>1.2006499570430691</c:v>
                </c:pt>
                <c:pt idx="719">
                  <c:v>1.2233312166149939</c:v>
                </c:pt>
                <c:pt idx="720">
                  <c:v>1.2259385155578799</c:v>
                </c:pt>
                <c:pt idx="721">
                  <c:v>1.2352695080497553</c:v>
                </c:pt>
                <c:pt idx="722">
                  <c:v>1.2428149863658435</c:v>
                </c:pt>
                <c:pt idx="723">
                  <c:v>1.2504351723880318</c:v>
                </c:pt>
                <c:pt idx="724">
                  <c:v>1.2508983601658512</c:v>
                </c:pt>
                <c:pt idx="725">
                  <c:v>1.2409472937133466</c:v>
                </c:pt>
                <c:pt idx="726">
                  <c:v>1.234925852601696</c:v>
                </c:pt>
                <c:pt idx="727">
                  <c:v>1.2519293265100295</c:v>
                </c:pt>
                <c:pt idx="728">
                  <c:v>1.2577415860446004</c:v>
                </c:pt>
                <c:pt idx="729">
                  <c:v>1.2550296963131748</c:v>
                </c:pt>
                <c:pt idx="730">
                  <c:v>1.2532367113667775</c:v>
                </c:pt>
                <c:pt idx="731">
                  <c:v>1.2497628030331329</c:v>
                </c:pt>
                <c:pt idx="732">
                  <c:v>1.2620596914571738</c:v>
                </c:pt>
                <c:pt idx="733">
                  <c:v>1.2749691830712337</c:v>
                </c:pt>
                <c:pt idx="734">
                  <c:v>1.2737514474618057</c:v>
                </c:pt>
                <c:pt idx="735">
                  <c:v>1.267221993948676</c:v>
                </c:pt>
                <c:pt idx="736">
                  <c:v>1.2805872025699452</c:v>
                </c:pt>
                <c:pt idx="737">
                  <c:v>1.2749691830712337</c:v>
                </c:pt>
                <c:pt idx="738">
                  <c:v>1.2743640506518248</c:v>
                </c:pt>
                <c:pt idx="739">
                  <c:v>1.2813716334839937</c:v>
                </c:pt>
                <c:pt idx="740">
                  <c:v>1.2830226737888015</c:v>
                </c:pt>
                <c:pt idx="741">
                  <c:v>1.2803929625340853</c:v>
                </c:pt>
                <c:pt idx="742">
                  <c:v>1.278077023644989</c:v>
                </c:pt>
                <c:pt idx="743">
                  <c:v>1.2733106719958165</c:v>
                </c:pt>
                <c:pt idx="744">
                  <c:v>1.2637555563856411</c:v>
                </c:pt>
                <c:pt idx="745">
                  <c:v>1.2629412423891524</c:v>
                </c:pt>
                <c:pt idx="746">
                  <c:v>1.263964737962721</c:v>
                </c:pt>
                <c:pt idx="747">
                  <c:v>1.2487318366889546</c:v>
                </c:pt>
                <c:pt idx="748">
                  <c:v>1.2358895820103843</c:v>
                </c:pt>
                <c:pt idx="749">
                  <c:v>1.2457136453625193</c:v>
                </c:pt>
                <c:pt idx="750">
                  <c:v>1.2521758619401591</c:v>
                </c:pt>
                <c:pt idx="751">
                  <c:v>1.2637182025325913</c:v>
                </c:pt>
                <c:pt idx="752">
                  <c:v>1.2704493668521908</c:v>
                </c:pt>
                <c:pt idx="753">
                  <c:v>1.2721452317806581</c:v>
                </c:pt>
                <c:pt idx="754">
                  <c:v>1.2680138956333347</c:v>
                </c:pt>
                <c:pt idx="755">
                  <c:v>1.2666392738410968</c:v>
                </c:pt>
                <c:pt idx="756">
                  <c:v>1.2684098464756639</c:v>
                </c:pt>
                <c:pt idx="757">
                  <c:v>1.272899779612267</c:v>
                </c:pt>
                <c:pt idx="758">
                  <c:v>1.2702476560457212</c:v>
                </c:pt>
                <c:pt idx="759">
                  <c:v>1.2658473721564381</c:v>
                </c:pt>
                <c:pt idx="760">
                  <c:v>1.2775914235553396</c:v>
                </c:pt>
                <c:pt idx="761">
                  <c:v>1.2672145231780658</c:v>
                </c:pt>
                <c:pt idx="762">
                  <c:v>1.2537671360800866</c:v>
                </c:pt>
                <c:pt idx="763">
                  <c:v>1.2661312614396176</c:v>
                </c:pt>
                <c:pt idx="764">
                  <c:v>1.2600052295394271</c:v>
                </c:pt>
                <c:pt idx="765">
                  <c:v>1.2481267042695454</c:v>
                </c:pt>
                <c:pt idx="766">
                  <c:v>1.2434126480146426</c:v>
                </c:pt>
                <c:pt idx="767">
                  <c:v>1.2430465802547535</c:v>
                </c:pt>
                <c:pt idx="768">
                  <c:v>1.2235852228157333</c:v>
                </c:pt>
                <c:pt idx="769">
                  <c:v>1.2194389451271899</c:v>
                </c:pt>
                <c:pt idx="770">
                  <c:v>1.2302043255761832</c:v>
                </c:pt>
                <c:pt idx="771">
                  <c:v>1.2466699040005977</c:v>
                </c:pt>
                <c:pt idx="772">
                  <c:v>1.2365768929065033</c:v>
                </c:pt>
                <c:pt idx="773">
                  <c:v>1.2205371484068581</c:v>
                </c:pt>
                <c:pt idx="774">
                  <c:v>1.2243920660416123</c:v>
                </c:pt>
                <c:pt idx="775">
                  <c:v>1.2328041537484593</c:v>
                </c:pt>
                <c:pt idx="776">
                  <c:v>1.2487467782301744</c:v>
                </c:pt>
                <c:pt idx="777">
                  <c:v>1.2506070001120615</c:v>
                </c:pt>
                <c:pt idx="778">
                  <c:v>1.2500840461693623</c:v>
                </c:pt>
                <c:pt idx="779">
                  <c:v>1.2479100519218558</c:v>
                </c:pt>
                <c:pt idx="780">
                  <c:v>1.259288035560868</c:v>
                </c:pt>
                <c:pt idx="781">
                  <c:v>1.2524223973702888</c:v>
                </c:pt>
                <c:pt idx="782">
                  <c:v>1.2422322662582646</c:v>
                </c:pt>
                <c:pt idx="783">
                  <c:v>1.2422322662582646</c:v>
                </c:pt>
                <c:pt idx="784">
                  <c:v>1.2184005080124016</c:v>
                </c:pt>
                <c:pt idx="785">
                  <c:v>1.2182137387471519</c:v>
                </c:pt>
                <c:pt idx="786">
                  <c:v>1.2029210713085057</c:v>
                </c:pt>
                <c:pt idx="787">
                  <c:v>1.1776325127936946</c:v>
                </c:pt>
                <c:pt idx="788">
                  <c:v>1.166538418437862</c:v>
                </c:pt>
                <c:pt idx="789">
                  <c:v>1.1636397594411862</c:v>
                </c:pt>
                <c:pt idx="790">
                  <c:v>1.1666953046206716</c:v>
                </c:pt>
                <c:pt idx="791">
                  <c:v>1.1536961637592917</c:v>
                </c:pt>
                <c:pt idx="792">
                  <c:v>1.1572671921108661</c:v>
                </c:pt>
                <c:pt idx="793">
                  <c:v>1.1363042097792388</c:v>
                </c:pt>
                <c:pt idx="794">
                  <c:v>1.1311120242052968</c:v>
                </c:pt>
                <c:pt idx="795">
                  <c:v>1.1359232004781294</c:v>
                </c:pt>
                <c:pt idx="796">
                  <c:v>1.1144372642038027</c:v>
                </c:pt>
                <c:pt idx="797">
                  <c:v>1.1190243173583354</c:v>
                </c:pt>
                <c:pt idx="798">
                  <c:v>1.1481005565724105</c:v>
                </c:pt>
                <c:pt idx="799">
                  <c:v>1.1364162713383887</c:v>
                </c:pt>
                <c:pt idx="800">
                  <c:v>1.1473310671995818</c:v>
                </c:pt>
                <c:pt idx="801">
                  <c:v>1.1440588696724068</c:v>
                </c:pt>
                <c:pt idx="802">
                  <c:v>1.1450300698517053</c:v>
                </c:pt>
                <c:pt idx="803">
                  <c:v>1.1670688431511711</c:v>
                </c:pt>
                <c:pt idx="804">
                  <c:v>1.1703410406783459</c:v>
                </c:pt>
                <c:pt idx="805">
                  <c:v>1.149691830712338</c:v>
                </c:pt>
                <c:pt idx="806">
                  <c:v>1.1511486309812857</c:v>
                </c:pt>
                <c:pt idx="807">
                  <c:v>1.1571177766986664</c:v>
                </c:pt>
                <c:pt idx="808">
                  <c:v>1.1384483209443053</c:v>
                </c:pt>
                <c:pt idx="809">
                  <c:v>1.1195248589892048</c:v>
                </c:pt>
                <c:pt idx="810">
                  <c:v>1.1120540883792163</c:v>
                </c:pt>
                <c:pt idx="811">
                  <c:v>1.1107242912106383</c:v>
                </c:pt>
                <c:pt idx="812">
                  <c:v>1.0973814949011991</c:v>
                </c:pt>
                <c:pt idx="813">
                  <c:v>1.1104926973217288</c:v>
                </c:pt>
                <c:pt idx="814">
                  <c:v>1.1235740166598185</c:v>
                </c:pt>
                <c:pt idx="815">
                  <c:v>1.1355123080945799</c:v>
                </c:pt>
                <c:pt idx="816">
                  <c:v>1.1537260468417316</c:v>
                </c:pt>
                <c:pt idx="817">
                  <c:v>1.1531209144223227</c:v>
                </c:pt>
                <c:pt idx="818">
                  <c:v>1.149131522916589</c:v>
                </c:pt>
                <c:pt idx="819">
                  <c:v>1.1639610025774159</c:v>
                </c:pt>
                <c:pt idx="820">
                  <c:v>1.151021627880916</c:v>
                </c:pt>
                <c:pt idx="821">
                  <c:v>1.1465316947443129</c:v>
                </c:pt>
                <c:pt idx="822">
                  <c:v>1.1608830450861007</c:v>
                </c:pt>
                <c:pt idx="823">
                  <c:v>1.1613088790108701</c:v>
                </c:pt>
                <c:pt idx="824">
                  <c:v>1.1558552164655784</c:v>
                </c:pt>
                <c:pt idx="825">
                  <c:v>1.1768779649620857</c:v>
                </c:pt>
                <c:pt idx="826">
                  <c:v>1.1864181390310411</c:v>
                </c:pt>
                <c:pt idx="827">
                  <c:v>1.1940233835120093</c:v>
                </c:pt>
                <c:pt idx="828">
                  <c:v>1.2013297971685779</c:v>
                </c:pt>
                <c:pt idx="829">
                  <c:v>1.2010234955735686</c:v>
                </c:pt>
                <c:pt idx="830">
                  <c:v>1.1905868290314148</c:v>
                </c:pt>
                <c:pt idx="831">
                  <c:v>1.1941802696948192</c:v>
                </c:pt>
                <c:pt idx="832">
                  <c:v>1.1931493033506406</c:v>
                </c:pt>
                <c:pt idx="833">
                  <c:v>1.2148743042844869</c:v>
                </c:pt>
                <c:pt idx="834">
                  <c:v>1.2158679167756155</c:v>
                </c:pt>
                <c:pt idx="835">
                  <c:v>1.2096372940868851</c:v>
                </c:pt>
                <c:pt idx="836">
                  <c:v>1.2113630420977926</c:v>
                </c:pt>
                <c:pt idx="837">
                  <c:v>1.2274476112210975</c:v>
                </c:pt>
                <c:pt idx="838">
                  <c:v>1.2293675992678645</c:v>
                </c:pt>
                <c:pt idx="839">
                  <c:v>1.2279556236225768</c:v>
                </c:pt>
                <c:pt idx="840">
                  <c:v>1.2278809159164767</c:v>
                </c:pt>
                <c:pt idx="841">
                  <c:v>1.218684397295581</c:v>
                </c:pt>
                <c:pt idx="842">
                  <c:v>1.2119158791229316</c:v>
                </c:pt>
                <c:pt idx="843">
                  <c:v>1.2130364947144299</c:v>
                </c:pt>
                <c:pt idx="844">
                  <c:v>1.2159650367935453</c:v>
                </c:pt>
                <c:pt idx="845">
                  <c:v>1.2221209517761757</c:v>
                </c:pt>
                <c:pt idx="846">
                  <c:v>1.234836203354376</c:v>
                </c:pt>
                <c:pt idx="847">
                  <c:v>1.2312726457734116</c:v>
                </c:pt>
                <c:pt idx="848">
                  <c:v>1.225310970826641</c:v>
                </c:pt>
                <c:pt idx="849">
                  <c:v>1.22576668783385</c:v>
                </c:pt>
                <c:pt idx="850">
                  <c:v>1.2091666355384558</c:v>
                </c:pt>
                <c:pt idx="851">
                  <c:v>1.2202831422061187</c:v>
                </c:pt>
                <c:pt idx="852">
                  <c:v>1.2115049867393823</c:v>
                </c:pt>
                <c:pt idx="853">
                  <c:v>1.2193791789623101</c:v>
                </c:pt>
                <c:pt idx="854">
                  <c:v>1.2193343543386501</c:v>
                </c:pt>
                <c:pt idx="855">
                  <c:v>1.2283590452355162</c:v>
                </c:pt>
                <c:pt idx="856">
                  <c:v>1.2447573867244408</c:v>
                </c:pt>
                <c:pt idx="857">
                  <c:v>1.2490829629076239</c:v>
                </c:pt>
                <c:pt idx="858">
                  <c:v>1.2479698180867358</c:v>
                </c:pt>
                <c:pt idx="859">
                  <c:v>1.2515931418325801</c:v>
                </c:pt>
                <c:pt idx="860">
                  <c:v>1.2647342273355497</c:v>
                </c:pt>
                <c:pt idx="861">
                  <c:v>1.2663329722460872</c:v>
                </c:pt>
                <c:pt idx="862">
                  <c:v>1.2628964177654927</c:v>
                </c:pt>
                <c:pt idx="863">
                  <c:v>1.2596989279444175</c:v>
                </c:pt>
                <c:pt idx="864">
                  <c:v>1.2570916290015317</c:v>
                </c:pt>
                <c:pt idx="865">
                  <c:v>1.2593104478726982</c:v>
                </c:pt>
                <c:pt idx="866">
                  <c:v>1.2595345709909977</c:v>
                </c:pt>
                <c:pt idx="867">
                  <c:v>1.2531022374957976</c:v>
                </c:pt>
                <c:pt idx="868">
                  <c:v>1.2482163535168653</c:v>
                </c:pt>
                <c:pt idx="869">
                  <c:v>1.2518322064920997</c:v>
                </c:pt>
                <c:pt idx="870">
                  <c:v>1.2391318964551195</c:v>
                </c:pt>
                <c:pt idx="871">
                  <c:v>1.2282021590527064</c:v>
                </c:pt>
                <c:pt idx="872">
                  <c:v>1.2260729894288598</c:v>
                </c:pt>
                <c:pt idx="873">
                  <c:v>1.2275895558626873</c:v>
                </c:pt>
                <c:pt idx="874">
                  <c:v>1.2273654327443877</c:v>
                </c:pt>
                <c:pt idx="875">
                  <c:v>1.2418736692689851</c:v>
                </c:pt>
                <c:pt idx="876">
                  <c:v>1.2352022711142656</c:v>
                </c:pt>
                <c:pt idx="877">
                  <c:v>1.2326099137125996</c:v>
                </c:pt>
                <c:pt idx="878">
                  <c:v>1.2221583056292258</c:v>
                </c:pt>
                <c:pt idx="879">
                  <c:v>1.2315490642859812</c:v>
                </c:pt>
                <c:pt idx="880">
                  <c:v>1.2264241156475291</c:v>
                </c:pt>
                <c:pt idx="881">
                  <c:v>1.2260655186582496</c:v>
                </c:pt>
                <c:pt idx="882">
                  <c:v>1.2159500952523252</c:v>
                </c:pt>
                <c:pt idx="883">
                  <c:v>1.2250943184789511</c:v>
                </c:pt>
                <c:pt idx="884">
                  <c:v>1.221934182510926</c:v>
                </c:pt>
                <c:pt idx="885">
                  <c:v>1.2359344066340443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'chart 1.3'!$E$5</c:f>
              <c:strCache>
                <c:ptCount val="1"/>
                <c:pt idx="0">
                  <c:v>MSCI emerging markets</c:v>
                </c:pt>
              </c:strCache>
            </c:strRef>
          </c:tx>
          <c:marker>
            <c:symbol val="none"/>
          </c:marker>
          <c:cat>
            <c:numRef>
              <c:f>'chart 1.3'!$A$6:$A$891</c:f>
              <c:numCache>
                <c:formatCode>m/d/yyyy</c:formatCode>
                <c:ptCount val="886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</c:numCache>
            </c:numRef>
          </c:cat>
          <c:val>
            <c:numRef>
              <c:f>'chart 1.3'!$E$6:$E$891</c:f>
              <c:numCache>
                <c:formatCode>General</c:formatCode>
                <c:ptCount val="886"/>
                <c:pt idx="0">
                  <c:v>1</c:v>
                </c:pt>
                <c:pt idx="1">
                  <c:v>1.0212169432446769</c:v>
                </c:pt>
                <c:pt idx="2">
                  <c:v>1.0254982192922635</c:v>
                </c:pt>
                <c:pt idx="3">
                  <c:v>1.020970675153444</c:v>
                </c:pt>
                <c:pt idx="4">
                  <c:v>1.0189436993256042</c:v>
                </c:pt>
                <c:pt idx="5">
                  <c:v>1.013355308024551</c:v>
                </c:pt>
                <c:pt idx="6">
                  <c:v>1.0163578843676593</c:v>
                </c:pt>
                <c:pt idx="7">
                  <c:v>1.0201087368341291</c:v>
                </c:pt>
                <c:pt idx="8">
                  <c:v>1.0163673562173221</c:v>
                </c:pt>
                <c:pt idx="9">
                  <c:v>1.0236322649086913</c:v>
                </c:pt>
                <c:pt idx="10">
                  <c:v>1.0167841176024854</c:v>
                </c:pt>
                <c:pt idx="11">
                  <c:v>1.0146340077290295</c:v>
                </c:pt>
                <c:pt idx="12">
                  <c:v>1.0164715465636129</c:v>
                </c:pt>
                <c:pt idx="13">
                  <c:v>1.0236606804576798</c:v>
                </c:pt>
                <c:pt idx="14">
                  <c:v>1.0211127528983859</c:v>
                </c:pt>
                <c:pt idx="15">
                  <c:v>1.0220788815639918</c:v>
                </c:pt>
                <c:pt idx="16">
                  <c:v>1.0196730317496401</c:v>
                </c:pt>
                <c:pt idx="17">
                  <c:v>1.0156285519436234</c:v>
                </c:pt>
                <c:pt idx="18">
                  <c:v>1.0126543911495036</c:v>
                </c:pt>
                <c:pt idx="19">
                  <c:v>1.0059672652875653</c:v>
                </c:pt>
                <c:pt idx="20">
                  <c:v>1.0133742517238769</c:v>
                </c:pt>
                <c:pt idx="21">
                  <c:v>1.0117829809805259</c:v>
                </c:pt>
                <c:pt idx="22">
                  <c:v>1.0125502008032128</c:v>
                </c:pt>
                <c:pt idx="23">
                  <c:v>1.0161589755247404</c:v>
                </c:pt>
                <c:pt idx="24">
                  <c:v>1.0160737288777753</c:v>
                </c:pt>
                <c:pt idx="25">
                  <c:v>1.0112241418504204</c:v>
                </c:pt>
                <c:pt idx="26">
                  <c:v>1.0075680078805789</c:v>
                </c:pt>
                <c:pt idx="27">
                  <c:v>1.0035993028718648</c:v>
                </c:pt>
                <c:pt idx="28">
                  <c:v>1.0048401151776918</c:v>
                </c:pt>
                <c:pt idx="29">
                  <c:v>1.0028320830491779</c:v>
                </c:pt>
                <c:pt idx="30">
                  <c:v>1.0030972948397363</c:v>
                </c:pt>
                <c:pt idx="31">
                  <c:v>1.0086383268924757</c:v>
                </c:pt>
                <c:pt idx="32">
                  <c:v>1.0095476244601045</c:v>
                </c:pt>
                <c:pt idx="33">
                  <c:v>1.0101917102371751</c:v>
                </c:pt>
                <c:pt idx="34">
                  <c:v>1.0081268470106841</c:v>
                </c:pt>
                <c:pt idx="35">
                  <c:v>1.0077953322724862</c:v>
                </c:pt>
                <c:pt idx="36">
                  <c:v>1.0120292490717588</c:v>
                </c:pt>
                <c:pt idx="37">
                  <c:v>0.99751837538834598</c:v>
                </c:pt>
                <c:pt idx="38">
                  <c:v>0.997755171629916</c:v>
                </c:pt>
                <c:pt idx="39">
                  <c:v>0.99872130029552186</c:v>
                </c:pt>
                <c:pt idx="40">
                  <c:v>0.98763923619004312</c:v>
                </c:pt>
                <c:pt idx="41">
                  <c:v>0.99128589831022196</c:v>
                </c:pt>
                <c:pt idx="42">
                  <c:v>0.99892020913844048</c:v>
                </c:pt>
                <c:pt idx="43">
                  <c:v>0.99750890353868316</c:v>
                </c:pt>
                <c:pt idx="44">
                  <c:v>0.98628476168826251</c:v>
                </c:pt>
                <c:pt idx="45">
                  <c:v>0.99448738349624921</c:v>
                </c:pt>
                <c:pt idx="46">
                  <c:v>1.0038645146624232</c:v>
                </c:pt>
                <c:pt idx="47">
                  <c:v>1.0020459195271654</c:v>
                </c:pt>
                <c:pt idx="48">
                  <c:v>1.0096423429567327</c:v>
                </c:pt>
                <c:pt idx="49">
                  <c:v>1.0073880427369857</c:v>
                </c:pt>
                <c:pt idx="50">
                  <c:v>1.0017901795862696</c:v>
                </c:pt>
                <c:pt idx="51">
                  <c:v>0.99367280442524797</c:v>
                </c:pt>
                <c:pt idx="52">
                  <c:v>0.99236568917178147</c:v>
                </c:pt>
                <c:pt idx="53">
                  <c:v>0.98719405925589154</c:v>
                </c:pt>
                <c:pt idx="54">
                  <c:v>0.97570470561491229</c:v>
                </c:pt>
                <c:pt idx="55">
                  <c:v>0.97082670303856944</c:v>
                </c:pt>
                <c:pt idx="56">
                  <c:v>0.97214329014169876</c:v>
                </c:pt>
                <c:pt idx="57">
                  <c:v>0.96843032507388049</c:v>
                </c:pt>
                <c:pt idx="58">
                  <c:v>0.96183791770857008</c:v>
                </c:pt>
                <c:pt idx="59">
                  <c:v>0.96827877547927554</c:v>
                </c:pt>
                <c:pt idx="60">
                  <c:v>0.97432181556414355</c:v>
                </c:pt>
                <c:pt idx="61">
                  <c:v>0.97754224444949611</c:v>
                </c:pt>
                <c:pt idx="62">
                  <c:v>0.9780821398802757</c:v>
                </c:pt>
                <c:pt idx="63">
                  <c:v>0.98024172160339484</c:v>
                </c:pt>
                <c:pt idx="64">
                  <c:v>0.97668977797984402</c:v>
                </c:pt>
                <c:pt idx="65">
                  <c:v>0.97474804879896937</c:v>
                </c:pt>
                <c:pt idx="66">
                  <c:v>0.9708551185875578</c:v>
                </c:pt>
                <c:pt idx="67">
                  <c:v>0.96334394180495564</c:v>
                </c:pt>
                <c:pt idx="68">
                  <c:v>0.95488558005607327</c:v>
                </c:pt>
                <c:pt idx="69">
                  <c:v>0.95394786693945588</c:v>
                </c:pt>
                <c:pt idx="70">
                  <c:v>0.96227362279305895</c:v>
                </c:pt>
                <c:pt idx="71">
                  <c:v>0.97038152610441775</c:v>
                </c:pt>
                <c:pt idx="72">
                  <c:v>0.97486171099492314</c:v>
                </c:pt>
                <c:pt idx="73">
                  <c:v>0.96575926346897023</c:v>
                </c:pt>
                <c:pt idx="74">
                  <c:v>0.95030120481927716</c:v>
                </c:pt>
                <c:pt idx="75">
                  <c:v>0.95563385617943464</c:v>
                </c:pt>
                <c:pt idx="76">
                  <c:v>0.94822686974312342</c:v>
                </c:pt>
                <c:pt idx="77">
                  <c:v>0.94465598242024706</c:v>
                </c:pt>
                <c:pt idx="78">
                  <c:v>0.9577650223535652</c:v>
                </c:pt>
                <c:pt idx="79">
                  <c:v>0.95851329847692657</c:v>
                </c:pt>
                <c:pt idx="80">
                  <c:v>0.95647685079942402</c:v>
                </c:pt>
                <c:pt idx="81">
                  <c:v>0.96395961203303782</c:v>
                </c:pt>
                <c:pt idx="82">
                  <c:v>0.97304311585966508</c:v>
                </c:pt>
                <c:pt idx="83">
                  <c:v>0.96836402212624084</c:v>
                </c:pt>
                <c:pt idx="84">
                  <c:v>0.97315677805561873</c:v>
                </c:pt>
                <c:pt idx="85">
                  <c:v>0.98455141319996964</c:v>
                </c:pt>
                <c:pt idx="86">
                  <c:v>0.98329165719481693</c:v>
                </c:pt>
                <c:pt idx="87">
                  <c:v>0.98254338107145556</c:v>
                </c:pt>
                <c:pt idx="88">
                  <c:v>0.98721300295521697</c:v>
                </c:pt>
                <c:pt idx="89">
                  <c:v>0.99077441842843073</c:v>
                </c:pt>
                <c:pt idx="90">
                  <c:v>0.99689323331060076</c:v>
                </c:pt>
                <c:pt idx="91">
                  <c:v>1.0050484958702735</c:v>
                </c:pt>
                <c:pt idx="92">
                  <c:v>1.0045654315374706</c:v>
                </c:pt>
                <c:pt idx="93">
                  <c:v>0.99524513146927329</c:v>
                </c:pt>
                <c:pt idx="94">
                  <c:v>0.98687201636735633</c:v>
                </c:pt>
                <c:pt idx="95">
                  <c:v>0.99092596802303556</c:v>
                </c:pt>
                <c:pt idx="96">
                  <c:v>0.99085019322573298</c:v>
                </c:pt>
                <c:pt idx="97">
                  <c:v>0.99106804576797747</c:v>
                </c:pt>
                <c:pt idx="98">
                  <c:v>0.99052815033719777</c:v>
                </c:pt>
                <c:pt idx="99">
                  <c:v>0.99279192240660763</c:v>
                </c:pt>
                <c:pt idx="100">
                  <c:v>0.99277297870728209</c:v>
                </c:pt>
                <c:pt idx="101">
                  <c:v>0.9927350913086308</c:v>
                </c:pt>
                <c:pt idx="102">
                  <c:v>0.97173600060619847</c:v>
                </c:pt>
                <c:pt idx="103">
                  <c:v>0.97245586118057137</c:v>
                </c:pt>
                <c:pt idx="104">
                  <c:v>0.97420815336818978</c:v>
                </c:pt>
                <c:pt idx="105">
                  <c:v>0.97637720694097141</c:v>
                </c:pt>
                <c:pt idx="106">
                  <c:v>0.96652648329165713</c:v>
                </c:pt>
                <c:pt idx="107">
                  <c:v>0.96235886944002436</c:v>
                </c:pt>
                <c:pt idx="108">
                  <c:v>0.95559596878078357</c:v>
                </c:pt>
                <c:pt idx="109">
                  <c:v>0.94581154807910872</c:v>
                </c:pt>
                <c:pt idx="110">
                  <c:v>0.95100212169432441</c:v>
                </c:pt>
                <c:pt idx="111">
                  <c:v>0.9390202318708798</c:v>
                </c:pt>
                <c:pt idx="112">
                  <c:v>0.93302455103432591</c:v>
                </c:pt>
                <c:pt idx="113">
                  <c:v>0.9288474653330302</c:v>
                </c:pt>
                <c:pt idx="114">
                  <c:v>0.92150678184435852</c:v>
                </c:pt>
                <c:pt idx="115">
                  <c:v>0.90397438811851183</c:v>
                </c:pt>
                <c:pt idx="116">
                  <c:v>0.90397438811851183</c:v>
                </c:pt>
                <c:pt idx="117">
                  <c:v>0.89375426233234834</c:v>
                </c:pt>
                <c:pt idx="118">
                  <c:v>0.90331135864211565</c:v>
                </c:pt>
                <c:pt idx="119">
                  <c:v>0.90656967492611951</c:v>
                </c:pt>
                <c:pt idx="120">
                  <c:v>0.90317875274683634</c:v>
                </c:pt>
                <c:pt idx="121">
                  <c:v>0.89676631052511935</c:v>
                </c:pt>
                <c:pt idx="122">
                  <c:v>0.86050807001591267</c:v>
                </c:pt>
                <c:pt idx="123">
                  <c:v>0.85297794953398498</c:v>
                </c:pt>
                <c:pt idx="124">
                  <c:v>0.83668636811396535</c:v>
                </c:pt>
                <c:pt idx="125">
                  <c:v>0.83906380237932865</c:v>
                </c:pt>
                <c:pt idx="126">
                  <c:v>0.85434189588542853</c:v>
                </c:pt>
                <c:pt idx="127">
                  <c:v>0.87089868909600687</c:v>
                </c:pt>
                <c:pt idx="128">
                  <c:v>0.89066643934227485</c:v>
                </c:pt>
                <c:pt idx="129">
                  <c:v>0.89218193528832301</c:v>
                </c:pt>
                <c:pt idx="130">
                  <c:v>0.8828900507691142</c:v>
                </c:pt>
                <c:pt idx="131">
                  <c:v>0.86400318254148667</c:v>
                </c:pt>
                <c:pt idx="132">
                  <c:v>0.87339925740698643</c:v>
                </c:pt>
                <c:pt idx="133">
                  <c:v>0.86911798135939988</c:v>
                </c:pt>
                <c:pt idx="134">
                  <c:v>0.85811169205122384</c:v>
                </c:pt>
                <c:pt idx="135">
                  <c:v>0.8645051905736153</c:v>
                </c:pt>
                <c:pt idx="136">
                  <c:v>0.86727097067515346</c:v>
                </c:pt>
                <c:pt idx="137">
                  <c:v>0.89308176100628922</c:v>
                </c:pt>
                <c:pt idx="138">
                  <c:v>0.89543077972266427</c:v>
                </c:pt>
                <c:pt idx="139">
                  <c:v>0.90193794044100939</c:v>
                </c:pt>
                <c:pt idx="140">
                  <c:v>0.90268621656437065</c:v>
                </c:pt>
                <c:pt idx="141">
                  <c:v>0.90870084110025007</c:v>
                </c:pt>
                <c:pt idx="142">
                  <c:v>0.90687277411532929</c:v>
                </c:pt>
                <c:pt idx="143">
                  <c:v>0.90027089490035617</c:v>
                </c:pt>
                <c:pt idx="144">
                  <c:v>0.90361445783132543</c:v>
                </c:pt>
                <c:pt idx="145">
                  <c:v>0.91786011972417969</c:v>
                </c:pt>
                <c:pt idx="146">
                  <c:v>0.91545426990982803</c:v>
                </c:pt>
                <c:pt idx="147">
                  <c:v>0.91153292414942788</c:v>
                </c:pt>
                <c:pt idx="148">
                  <c:v>0.91074676062741533</c:v>
                </c:pt>
                <c:pt idx="149">
                  <c:v>0.90348185193604602</c:v>
                </c:pt>
                <c:pt idx="150">
                  <c:v>0.90328294309312729</c:v>
                </c:pt>
                <c:pt idx="151">
                  <c:v>0.89750511479881789</c:v>
                </c:pt>
                <c:pt idx="152">
                  <c:v>0.90375653557626734</c:v>
                </c:pt>
                <c:pt idx="153">
                  <c:v>0.90489315753580357</c:v>
                </c:pt>
                <c:pt idx="154">
                  <c:v>0.90588770175039779</c:v>
                </c:pt>
                <c:pt idx="155">
                  <c:v>0.89632113359096766</c:v>
                </c:pt>
                <c:pt idx="156">
                  <c:v>0.88832689247556262</c:v>
                </c:pt>
                <c:pt idx="157">
                  <c:v>0.89640638023793284</c:v>
                </c:pt>
                <c:pt idx="158">
                  <c:v>0.90112336137000837</c:v>
                </c:pt>
                <c:pt idx="159">
                  <c:v>0.9072327044025158</c:v>
                </c:pt>
                <c:pt idx="160">
                  <c:v>0.91492384632871127</c:v>
                </c:pt>
                <c:pt idx="161">
                  <c:v>0.91679927256194593</c:v>
                </c:pt>
                <c:pt idx="162">
                  <c:v>0.909752216412821</c:v>
                </c:pt>
                <c:pt idx="163">
                  <c:v>0.9075073880427369</c:v>
                </c:pt>
                <c:pt idx="164">
                  <c:v>0.89497613093884976</c:v>
                </c:pt>
                <c:pt idx="165">
                  <c:v>0.88291846631810256</c:v>
                </c:pt>
                <c:pt idx="166">
                  <c:v>0.87537887398651226</c:v>
                </c:pt>
                <c:pt idx="167">
                  <c:v>0.8735697507009168</c:v>
                </c:pt>
                <c:pt idx="168">
                  <c:v>0.88349624914753344</c:v>
                </c:pt>
                <c:pt idx="169">
                  <c:v>0.88351519284685909</c:v>
                </c:pt>
                <c:pt idx="170">
                  <c:v>0.86709100553156016</c:v>
                </c:pt>
                <c:pt idx="171">
                  <c:v>0.86175835417140267</c:v>
                </c:pt>
                <c:pt idx="172">
                  <c:v>0.87220580434947337</c:v>
                </c:pt>
                <c:pt idx="173">
                  <c:v>0.88044631355611136</c:v>
                </c:pt>
                <c:pt idx="174">
                  <c:v>0.88873418201106313</c:v>
                </c:pt>
                <c:pt idx="175">
                  <c:v>0.88461392740774425</c:v>
                </c:pt>
                <c:pt idx="176">
                  <c:v>0.88826058952792297</c:v>
                </c:pt>
                <c:pt idx="177">
                  <c:v>0.89761877699477155</c:v>
                </c:pt>
                <c:pt idx="178">
                  <c:v>0.90525308782299008</c:v>
                </c:pt>
                <c:pt idx="179">
                  <c:v>0.92235924831401084</c:v>
                </c:pt>
                <c:pt idx="180">
                  <c:v>0.93900128817155415</c:v>
                </c:pt>
                <c:pt idx="181">
                  <c:v>0.93955065545199679</c:v>
                </c:pt>
                <c:pt idx="182">
                  <c:v>0.93810146245358794</c:v>
                </c:pt>
                <c:pt idx="183">
                  <c:v>0.9347200121239676</c:v>
                </c:pt>
                <c:pt idx="184">
                  <c:v>0.94885201182086842</c:v>
                </c:pt>
                <c:pt idx="185">
                  <c:v>0.94949609759793896</c:v>
                </c:pt>
                <c:pt idx="186">
                  <c:v>0.94812267939683248</c:v>
                </c:pt>
                <c:pt idx="187">
                  <c:v>0.96853451542017122</c:v>
                </c:pt>
                <c:pt idx="188">
                  <c:v>0.95965939228612573</c:v>
                </c:pt>
                <c:pt idx="189">
                  <c:v>0.96262408123058263</c:v>
                </c:pt>
                <c:pt idx="190">
                  <c:v>0.95718723952413431</c:v>
                </c:pt>
                <c:pt idx="191">
                  <c:v>0.95433621277563074</c:v>
                </c:pt>
                <c:pt idx="192">
                  <c:v>0.95002652117905584</c:v>
                </c:pt>
                <c:pt idx="193">
                  <c:v>0.94707130408426154</c:v>
                </c:pt>
                <c:pt idx="194">
                  <c:v>0.93530726680306131</c:v>
                </c:pt>
                <c:pt idx="195">
                  <c:v>0.94371826930362968</c:v>
                </c:pt>
                <c:pt idx="196">
                  <c:v>0.94514851860271276</c:v>
                </c:pt>
                <c:pt idx="197">
                  <c:v>0.95215768735318629</c:v>
                </c:pt>
                <c:pt idx="198">
                  <c:v>0.95468667121315454</c:v>
                </c:pt>
                <c:pt idx="199">
                  <c:v>0.95159884822308105</c:v>
                </c:pt>
                <c:pt idx="200">
                  <c:v>0.95560544063044628</c:v>
                </c:pt>
                <c:pt idx="201">
                  <c:v>0.95257444873834973</c:v>
                </c:pt>
                <c:pt idx="202">
                  <c:v>0.96049291505645218</c:v>
                </c:pt>
                <c:pt idx="203">
                  <c:v>0.96916912934757904</c:v>
                </c:pt>
                <c:pt idx="204">
                  <c:v>0.96863870576646205</c:v>
                </c:pt>
                <c:pt idx="205">
                  <c:v>0.97545843752367956</c:v>
                </c:pt>
                <c:pt idx="206">
                  <c:v>0.97680344017579757</c:v>
                </c:pt>
                <c:pt idx="207">
                  <c:v>0.97936083958475417</c:v>
                </c:pt>
                <c:pt idx="208">
                  <c:v>0.98702356596196106</c:v>
                </c:pt>
                <c:pt idx="209">
                  <c:v>0.98759187694172923</c:v>
                </c:pt>
                <c:pt idx="210">
                  <c:v>0.98948624687428965</c:v>
                </c:pt>
                <c:pt idx="211">
                  <c:v>0.97888724710161401</c:v>
                </c:pt>
                <c:pt idx="212">
                  <c:v>0.97637720694097141</c:v>
                </c:pt>
                <c:pt idx="213">
                  <c:v>0.97301470031067661</c:v>
                </c:pt>
                <c:pt idx="214">
                  <c:v>0.97974918542092904</c:v>
                </c:pt>
                <c:pt idx="215">
                  <c:v>0.98200348564067597</c:v>
                </c:pt>
                <c:pt idx="216">
                  <c:v>0.98767712358869442</c:v>
                </c:pt>
                <c:pt idx="217">
                  <c:v>0.97978707281958033</c:v>
                </c:pt>
                <c:pt idx="218">
                  <c:v>0.97358301129044467</c:v>
                </c:pt>
                <c:pt idx="219">
                  <c:v>0.97281579146775787</c:v>
                </c:pt>
                <c:pt idx="220">
                  <c:v>0.96262408123058263</c:v>
                </c:pt>
                <c:pt idx="221">
                  <c:v>0.9625198908842918</c:v>
                </c:pt>
                <c:pt idx="222">
                  <c:v>0.95683678108661074</c:v>
                </c:pt>
                <c:pt idx="223">
                  <c:v>0.94273319693869828</c:v>
                </c:pt>
                <c:pt idx="224">
                  <c:v>0.94054519966659089</c:v>
                </c:pt>
                <c:pt idx="225">
                  <c:v>0.93908653481851945</c:v>
                </c:pt>
                <c:pt idx="226">
                  <c:v>0.9281276047586573</c:v>
                </c:pt>
                <c:pt idx="227">
                  <c:v>0.93938963400772901</c:v>
                </c:pt>
                <c:pt idx="228">
                  <c:v>0.95208191255588392</c:v>
                </c:pt>
                <c:pt idx="229">
                  <c:v>0.97114874592710465</c:v>
                </c:pt>
                <c:pt idx="230">
                  <c:v>0.97041941350306882</c:v>
                </c:pt>
                <c:pt idx="231">
                  <c:v>0.96572137607031905</c:v>
                </c:pt>
                <c:pt idx="232">
                  <c:v>0.95120103053724336</c:v>
                </c:pt>
                <c:pt idx="233">
                  <c:v>0.95587065242100477</c:v>
                </c:pt>
                <c:pt idx="234">
                  <c:v>0.95725354247177397</c:v>
                </c:pt>
                <c:pt idx="235">
                  <c:v>0.9522997650981283</c:v>
                </c:pt>
                <c:pt idx="236">
                  <c:v>0.95552966583314392</c:v>
                </c:pt>
                <c:pt idx="237">
                  <c:v>0.9585701295749034</c:v>
                </c:pt>
                <c:pt idx="238">
                  <c:v>0.96449950746381741</c:v>
                </c:pt>
                <c:pt idx="239">
                  <c:v>0.95991513222702141</c:v>
                </c:pt>
                <c:pt idx="240">
                  <c:v>0.94975183753883452</c:v>
                </c:pt>
                <c:pt idx="241">
                  <c:v>0.94315943017352444</c:v>
                </c:pt>
                <c:pt idx="242">
                  <c:v>0.94571682958248093</c:v>
                </c:pt>
                <c:pt idx="243">
                  <c:v>0.94926877320603187</c:v>
                </c:pt>
                <c:pt idx="244">
                  <c:v>0.95927104644995065</c:v>
                </c:pt>
                <c:pt idx="245">
                  <c:v>0.95885428506478765</c:v>
                </c:pt>
                <c:pt idx="246">
                  <c:v>0.94960028794422968</c:v>
                </c:pt>
                <c:pt idx="247">
                  <c:v>0.93915283776615899</c:v>
                </c:pt>
                <c:pt idx="248">
                  <c:v>0.93816776540122759</c:v>
                </c:pt>
                <c:pt idx="249">
                  <c:v>0.93809199060392512</c:v>
                </c:pt>
                <c:pt idx="250">
                  <c:v>0.93817723725089042</c:v>
                </c:pt>
                <c:pt idx="251">
                  <c:v>0.94027051602636968</c:v>
                </c:pt>
                <c:pt idx="252">
                  <c:v>0.93832878684549514</c:v>
                </c:pt>
                <c:pt idx="253">
                  <c:v>0.9360650147760855</c:v>
                </c:pt>
                <c:pt idx="254">
                  <c:v>0.94026104417670675</c:v>
                </c:pt>
                <c:pt idx="255">
                  <c:v>0.94278055618701218</c:v>
                </c:pt>
                <c:pt idx="256">
                  <c:v>0.94232590740319766</c:v>
                </c:pt>
                <c:pt idx="257">
                  <c:v>0.94072516481018409</c:v>
                </c:pt>
                <c:pt idx="258">
                  <c:v>0.94487383496249155</c:v>
                </c:pt>
                <c:pt idx="259">
                  <c:v>0.94898461771614762</c:v>
                </c:pt>
                <c:pt idx="260">
                  <c:v>0.94973289383950898</c:v>
                </c:pt>
                <c:pt idx="261">
                  <c:v>0.94970447829052052</c:v>
                </c:pt>
                <c:pt idx="262">
                  <c:v>0.93846139274077445</c:v>
                </c:pt>
                <c:pt idx="263">
                  <c:v>0.92775820262180797</c:v>
                </c:pt>
                <c:pt idx="264">
                  <c:v>0.92106160491020683</c:v>
                </c:pt>
                <c:pt idx="265">
                  <c:v>0.92017125104190345</c:v>
                </c:pt>
                <c:pt idx="266">
                  <c:v>0.92177199363491691</c:v>
                </c:pt>
                <c:pt idx="267">
                  <c:v>0.91224331287413807</c:v>
                </c:pt>
                <c:pt idx="268">
                  <c:v>0.91891149503675085</c:v>
                </c:pt>
                <c:pt idx="269">
                  <c:v>0.92579752974160778</c:v>
                </c:pt>
                <c:pt idx="270">
                  <c:v>0.92377055391376828</c:v>
                </c:pt>
                <c:pt idx="271">
                  <c:v>0.92622376297643394</c:v>
                </c:pt>
                <c:pt idx="272">
                  <c:v>0.92317382738501186</c:v>
                </c:pt>
                <c:pt idx="273">
                  <c:v>0.92091952716526482</c:v>
                </c:pt>
                <c:pt idx="274">
                  <c:v>0.91954610896415856</c:v>
                </c:pt>
                <c:pt idx="275">
                  <c:v>0.91947980601651891</c:v>
                </c:pt>
                <c:pt idx="276">
                  <c:v>0.92489770402364191</c:v>
                </c:pt>
                <c:pt idx="277">
                  <c:v>0.9130673637948018</c:v>
                </c:pt>
                <c:pt idx="278">
                  <c:v>0.89973099946957635</c:v>
                </c:pt>
                <c:pt idx="279">
                  <c:v>0.88243540198529968</c:v>
                </c:pt>
                <c:pt idx="280">
                  <c:v>0.88475600515268626</c:v>
                </c:pt>
                <c:pt idx="281">
                  <c:v>0.88719974236568921</c:v>
                </c:pt>
                <c:pt idx="282">
                  <c:v>0.88691558687580507</c:v>
                </c:pt>
                <c:pt idx="283">
                  <c:v>0.8870671364704098</c:v>
                </c:pt>
                <c:pt idx="284">
                  <c:v>0.87779419565052663</c:v>
                </c:pt>
                <c:pt idx="285">
                  <c:v>0.86926953095400483</c:v>
                </c:pt>
                <c:pt idx="286">
                  <c:v>0.86815185269379402</c:v>
                </c:pt>
                <c:pt idx="287">
                  <c:v>0.8806925816473441</c:v>
                </c:pt>
                <c:pt idx="288">
                  <c:v>0.88779646889444563</c:v>
                </c:pt>
                <c:pt idx="289">
                  <c:v>0.88609153595514134</c:v>
                </c:pt>
                <c:pt idx="290">
                  <c:v>0.89485299689323328</c:v>
                </c:pt>
                <c:pt idx="291">
                  <c:v>0.90295142835492914</c:v>
                </c:pt>
                <c:pt idx="292">
                  <c:v>0.89587595665681585</c:v>
                </c:pt>
                <c:pt idx="293">
                  <c:v>0.90674964006971281</c:v>
                </c:pt>
                <c:pt idx="294">
                  <c:v>0.91336099113434865</c:v>
                </c:pt>
                <c:pt idx="295">
                  <c:v>0.90822724861710991</c:v>
                </c:pt>
                <c:pt idx="296">
                  <c:v>0.90843562930969168</c:v>
                </c:pt>
                <c:pt idx="297">
                  <c:v>0.90041297264529818</c:v>
                </c:pt>
                <c:pt idx="298">
                  <c:v>0.90859665075395923</c:v>
                </c:pt>
                <c:pt idx="299">
                  <c:v>0.90780101538228375</c:v>
                </c:pt>
                <c:pt idx="300">
                  <c:v>0.90507312267939677</c:v>
                </c:pt>
                <c:pt idx="301">
                  <c:v>0.90575509585511871</c:v>
                </c:pt>
                <c:pt idx="302">
                  <c:v>0.91235697507009172</c:v>
                </c:pt>
                <c:pt idx="303">
                  <c:v>0.91537849511252556</c:v>
                </c:pt>
                <c:pt idx="304">
                  <c:v>0.9004698037432749</c:v>
                </c:pt>
                <c:pt idx="305">
                  <c:v>0.90568879290747906</c:v>
                </c:pt>
                <c:pt idx="306">
                  <c:v>0.90852087595665676</c:v>
                </c:pt>
                <c:pt idx="307">
                  <c:v>0.91902515723270439</c:v>
                </c:pt>
                <c:pt idx="308">
                  <c:v>0.9156626506024097</c:v>
                </c:pt>
                <c:pt idx="309">
                  <c:v>0.90458058649693096</c:v>
                </c:pt>
                <c:pt idx="310">
                  <c:v>0.90540463741759492</c:v>
                </c:pt>
                <c:pt idx="311">
                  <c:v>0.89473933469727962</c:v>
                </c:pt>
                <c:pt idx="312">
                  <c:v>0.8933753883458363</c:v>
                </c:pt>
                <c:pt idx="313">
                  <c:v>0.88816587103129507</c:v>
                </c:pt>
                <c:pt idx="314">
                  <c:v>0.89340380389482466</c:v>
                </c:pt>
                <c:pt idx="315">
                  <c:v>0.90217473668257941</c:v>
                </c:pt>
                <c:pt idx="316">
                  <c:v>0.90038455709630982</c:v>
                </c:pt>
                <c:pt idx="317">
                  <c:v>0.89101689777979853</c:v>
                </c:pt>
                <c:pt idx="318">
                  <c:v>0.89505190573615223</c:v>
                </c:pt>
                <c:pt idx="319">
                  <c:v>0.90351973933469731</c:v>
                </c:pt>
                <c:pt idx="320">
                  <c:v>0.9078673183299234</c:v>
                </c:pt>
                <c:pt idx="321">
                  <c:v>0.91709289990149268</c:v>
                </c:pt>
                <c:pt idx="322">
                  <c:v>0.9237800257634311</c:v>
                </c:pt>
                <c:pt idx="323">
                  <c:v>0.93289194513904672</c:v>
                </c:pt>
                <c:pt idx="324">
                  <c:v>0.94211752671061599</c:v>
                </c:pt>
                <c:pt idx="325">
                  <c:v>0.94793324240357668</c:v>
                </c:pt>
                <c:pt idx="326">
                  <c:v>0.9518924755626279</c:v>
                </c:pt>
                <c:pt idx="327">
                  <c:v>0.94734598772448275</c:v>
                </c:pt>
                <c:pt idx="328">
                  <c:v>0.94911722361142681</c:v>
                </c:pt>
                <c:pt idx="329">
                  <c:v>0.95111578389027818</c:v>
                </c:pt>
                <c:pt idx="330">
                  <c:v>0.95806812154277476</c:v>
                </c:pt>
                <c:pt idx="331">
                  <c:v>0.96123171933015084</c:v>
                </c:pt>
                <c:pt idx="332">
                  <c:v>0.96777676744714713</c:v>
                </c:pt>
                <c:pt idx="333">
                  <c:v>0.96180950215958172</c:v>
                </c:pt>
                <c:pt idx="334">
                  <c:v>0.95829544593468219</c:v>
                </c:pt>
                <c:pt idx="335">
                  <c:v>0.94709024778358719</c:v>
                </c:pt>
                <c:pt idx="336">
                  <c:v>0.94955292869591579</c:v>
                </c:pt>
                <c:pt idx="337">
                  <c:v>0.95591801166931878</c:v>
                </c:pt>
                <c:pt idx="338">
                  <c:v>0.95842805182996149</c:v>
                </c:pt>
                <c:pt idx="339">
                  <c:v>0.95737667651739033</c:v>
                </c:pt>
                <c:pt idx="340">
                  <c:v>0.95544441918617873</c:v>
                </c:pt>
                <c:pt idx="341">
                  <c:v>0.95077479730241721</c:v>
                </c:pt>
                <c:pt idx="342">
                  <c:v>0.95140941122982492</c:v>
                </c:pt>
                <c:pt idx="343">
                  <c:v>0.94088618625445175</c:v>
                </c:pt>
                <c:pt idx="344">
                  <c:v>0.94066833371220737</c:v>
                </c:pt>
                <c:pt idx="345">
                  <c:v>0.94711866333257566</c:v>
                </c:pt>
                <c:pt idx="346">
                  <c:v>0.94271425323937252</c:v>
                </c:pt>
                <c:pt idx="347">
                  <c:v>0.94340569826475718</c:v>
                </c:pt>
                <c:pt idx="348">
                  <c:v>0.95039592331590517</c:v>
                </c:pt>
                <c:pt idx="349">
                  <c:v>0.94814162309615824</c:v>
                </c:pt>
                <c:pt idx="350">
                  <c:v>0.9509074031976964</c:v>
                </c:pt>
                <c:pt idx="351">
                  <c:v>0.95144729862847621</c:v>
                </c:pt>
                <c:pt idx="352">
                  <c:v>0.95556755323179521</c:v>
                </c:pt>
                <c:pt idx="353">
                  <c:v>0.95376790179586279</c:v>
                </c:pt>
                <c:pt idx="354">
                  <c:v>0.96215996059710529</c:v>
                </c:pt>
                <c:pt idx="355">
                  <c:v>0.96843979692354343</c:v>
                </c:pt>
                <c:pt idx="356">
                  <c:v>0.9777222095930892</c:v>
                </c:pt>
                <c:pt idx="357">
                  <c:v>0.97474804879896937</c:v>
                </c:pt>
                <c:pt idx="358">
                  <c:v>0.9774475259528681</c:v>
                </c:pt>
                <c:pt idx="359">
                  <c:v>0.98074372963552325</c:v>
                </c:pt>
                <c:pt idx="360">
                  <c:v>0.9755152686216565</c:v>
                </c:pt>
                <c:pt idx="361">
                  <c:v>0.97717284231264689</c:v>
                </c:pt>
                <c:pt idx="362">
                  <c:v>0.98619951504129733</c:v>
                </c:pt>
                <c:pt idx="363">
                  <c:v>0.98783814503296208</c:v>
                </c:pt>
                <c:pt idx="364">
                  <c:v>0.98681518526937917</c:v>
                </c:pt>
                <c:pt idx="365">
                  <c:v>0.97832840797150877</c:v>
                </c:pt>
                <c:pt idx="366">
                  <c:v>0.98339584754110787</c:v>
                </c:pt>
                <c:pt idx="367">
                  <c:v>0.98378419337728285</c:v>
                </c:pt>
                <c:pt idx="368">
                  <c:v>0.9734125179965144</c:v>
                </c:pt>
                <c:pt idx="369">
                  <c:v>0.97512692278548163</c:v>
                </c:pt>
                <c:pt idx="370">
                  <c:v>0.98123626581798906</c:v>
                </c:pt>
                <c:pt idx="371">
                  <c:v>0.97672766537849531</c:v>
                </c:pt>
                <c:pt idx="372">
                  <c:v>0.98031749640069721</c:v>
                </c:pt>
                <c:pt idx="373">
                  <c:v>0.98974198681518533</c:v>
                </c:pt>
                <c:pt idx="374">
                  <c:v>0.99355914222929453</c:v>
                </c:pt>
                <c:pt idx="375">
                  <c:v>1.0017333484882927</c:v>
                </c:pt>
                <c:pt idx="376">
                  <c:v>1.0002652117905584</c:v>
                </c:pt>
                <c:pt idx="377">
                  <c:v>0.99903387133439425</c:v>
                </c:pt>
                <c:pt idx="378">
                  <c:v>0.99372963552322513</c:v>
                </c:pt>
                <c:pt idx="379">
                  <c:v>0.99102068651966357</c:v>
                </c:pt>
                <c:pt idx="380">
                  <c:v>0.98841592786239285</c:v>
                </c:pt>
                <c:pt idx="381">
                  <c:v>0.98940100022732436</c:v>
                </c:pt>
                <c:pt idx="382">
                  <c:v>0.99448738349624921</c:v>
                </c:pt>
                <c:pt idx="383">
                  <c:v>0.98872849890126535</c:v>
                </c:pt>
                <c:pt idx="384">
                  <c:v>0.98727930590285662</c:v>
                </c:pt>
                <c:pt idx="385">
                  <c:v>0.99278245055694503</c:v>
                </c:pt>
                <c:pt idx="386">
                  <c:v>0.98675835417140267</c:v>
                </c:pt>
                <c:pt idx="387">
                  <c:v>0.99152269455179198</c:v>
                </c:pt>
                <c:pt idx="388">
                  <c:v>0.99092596802303556</c:v>
                </c:pt>
                <c:pt idx="389">
                  <c:v>0.99528301886792447</c:v>
                </c:pt>
                <c:pt idx="390">
                  <c:v>0.99586080169735558</c:v>
                </c:pt>
                <c:pt idx="391">
                  <c:v>1.0045559596878078</c:v>
                </c:pt>
                <c:pt idx="392">
                  <c:v>1.006080927483519</c:v>
                </c:pt>
                <c:pt idx="393">
                  <c:v>1.0062893081761006</c:v>
                </c:pt>
                <c:pt idx="394">
                  <c:v>1.0081173751610213</c:v>
                </c:pt>
                <c:pt idx="395">
                  <c:v>1.0084962491475336</c:v>
                </c:pt>
                <c:pt idx="396">
                  <c:v>1.0048969462756687</c:v>
                </c:pt>
                <c:pt idx="397">
                  <c:v>1.0062608926271122</c:v>
                </c:pt>
                <c:pt idx="398">
                  <c:v>1.0027563082518756</c:v>
                </c:pt>
                <c:pt idx="399">
                  <c:v>1.0074827612336137</c:v>
                </c:pt>
                <c:pt idx="400">
                  <c:v>1.0100306887929074</c:v>
                </c:pt>
                <c:pt idx="401">
                  <c:v>1.010485337576722</c:v>
                </c:pt>
                <c:pt idx="402">
                  <c:v>1.0064692733196938</c:v>
                </c:pt>
                <c:pt idx="403">
                  <c:v>1.0071038872471016</c:v>
                </c:pt>
                <c:pt idx="404">
                  <c:v>1.0071038872471016</c:v>
                </c:pt>
                <c:pt idx="405">
                  <c:v>1.0177313025687658</c:v>
                </c:pt>
                <c:pt idx="406">
                  <c:v>1.020781238160188</c:v>
                </c:pt>
                <c:pt idx="407">
                  <c:v>1.0237648708039706</c:v>
                </c:pt>
                <c:pt idx="408">
                  <c:v>1.0217189512768055</c:v>
                </c:pt>
                <c:pt idx="409">
                  <c:v>1.0222399030082594</c:v>
                </c:pt>
                <c:pt idx="410">
                  <c:v>1.0234712434644238</c:v>
                </c:pt>
                <c:pt idx="411">
                  <c:v>1.0217757823747822</c:v>
                </c:pt>
                <c:pt idx="412">
                  <c:v>1.0094813215124649</c:v>
                </c:pt>
                <c:pt idx="413">
                  <c:v>1.0041391983026446</c:v>
                </c:pt>
                <c:pt idx="414">
                  <c:v>1.012824884443434</c:v>
                </c:pt>
                <c:pt idx="415">
                  <c:v>1.0069618095021595</c:v>
                </c:pt>
                <c:pt idx="416">
                  <c:v>1.0009566568159429</c:v>
                </c:pt>
                <c:pt idx="417">
                  <c:v>0.99569978025308781</c:v>
                </c:pt>
                <c:pt idx="418">
                  <c:v>0.99029135409562774</c:v>
                </c:pt>
                <c:pt idx="419">
                  <c:v>1.0053515950594833</c:v>
                </c:pt>
                <c:pt idx="420">
                  <c:v>1.0082026218079867</c:v>
                </c:pt>
                <c:pt idx="421">
                  <c:v>1.0143119648404939</c:v>
                </c:pt>
                <c:pt idx="422">
                  <c:v>1.0157327422899143</c:v>
                </c:pt>
                <c:pt idx="423">
                  <c:v>1.017759718117754</c:v>
                </c:pt>
                <c:pt idx="424">
                  <c:v>1.0201845116314314</c:v>
                </c:pt>
                <c:pt idx="425">
                  <c:v>1.0271747366825794</c:v>
                </c:pt>
                <c:pt idx="426">
                  <c:v>1.0277714632113359</c:v>
                </c:pt>
                <c:pt idx="427">
                  <c:v>1.0247878305675533</c:v>
                </c:pt>
                <c:pt idx="428">
                  <c:v>1.0258676214291127</c:v>
                </c:pt>
                <c:pt idx="429">
                  <c:v>1.0279703720542548</c:v>
                </c:pt>
                <c:pt idx="430">
                  <c:v>1.0303193907706296</c:v>
                </c:pt>
                <c:pt idx="431">
                  <c:v>1.0359740850193226</c:v>
                </c:pt>
                <c:pt idx="432">
                  <c:v>1.0295711146472684</c:v>
                </c:pt>
                <c:pt idx="433">
                  <c:v>1.0304235811169207</c:v>
                </c:pt>
                <c:pt idx="434">
                  <c:v>1.0329715086762143</c:v>
                </c:pt>
                <c:pt idx="435">
                  <c:v>1.0293343184056982</c:v>
                </c:pt>
                <c:pt idx="436">
                  <c:v>1.0428317041751913</c:v>
                </c:pt>
                <c:pt idx="437">
                  <c:v>1.0421213154504811</c:v>
                </c:pt>
                <c:pt idx="438">
                  <c:v>1.0389008865651284</c:v>
                </c:pt>
                <c:pt idx="439">
                  <c:v>1.0371580662271729</c:v>
                </c:pt>
                <c:pt idx="440">
                  <c:v>1.0301015382283851</c:v>
                </c:pt>
                <c:pt idx="441">
                  <c:v>1.0184322194438131</c:v>
                </c:pt>
                <c:pt idx="442">
                  <c:v>1.0129480184890507</c:v>
                </c:pt>
                <c:pt idx="443">
                  <c:v>1.0054652572554368</c:v>
                </c:pt>
                <c:pt idx="444">
                  <c:v>1.0000189436993256</c:v>
                </c:pt>
                <c:pt idx="445">
                  <c:v>0.99839925740698643</c:v>
                </c:pt>
                <c:pt idx="446">
                  <c:v>1.006279836326438</c:v>
                </c:pt>
                <c:pt idx="447">
                  <c:v>1.0005777828294309</c:v>
                </c:pt>
                <c:pt idx="448">
                  <c:v>0.99825717966204452</c:v>
                </c:pt>
                <c:pt idx="449">
                  <c:v>0.98534704857164501</c:v>
                </c:pt>
                <c:pt idx="450">
                  <c:v>0.97824316132454348</c:v>
                </c:pt>
                <c:pt idx="451">
                  <c:v>0.9806300674395696</c:v>
                </c:pt>
                <c:pt idx="452">
                  <c:v>0.97146131696597715</c:v>
                </c:pt>
                <c:pt idx="453">
                  <c:v>0.96983215882397511</c:v>
                </c:pt>
                <c:pt idx="454">
                  <c:v>0.95611692051223751</c:v>
                </c:pt>
                <c:pt idx="455">
                  <c:v>0.95223346215048876</c:v>
                </c:pt>
                <c:pt idx="456">
                  <c:v>0.94421080548609537</c:v>
                </c:pt>
                <c:pt idx="457">
                  <c:v>0.94010949458210202</c:v>
                </c:pt>
                <c:pt idx="458">
                  <c:v>0.94459915132227024</c:v>
                </c:pt>
                <c:pt idx="459">
                  <c:v>0.95695991513222711</c:v>
                </c:pt>
                <c:pt idx="460">
                  <c:v>0.95747139501401834</c:v>
                </c:pt>
                <c:pt idx="461">
                  <c:v>0.94601045692202779</c:v>
                </c:pt>
                <c:pt idx="462">
                  <c:v>0.9550750170493294</c:v>
                </c:pt>
                <c:pt idx="463">
                  <c:v>0.9375899825717966</c:v>
                </c:pt>
                <c:pt idx="464">
                  <c:v>0.93912442221717063</c:v>
                </c:pt>
                <c:pt idx="465">
                  <c:v>0.93968326134727609</c:v>
                </c:pt>
                <c:pt idx="466">
                  <c:v>0.93070394786693944</c:v>
                </c:pt>
                <c:pt idx="467">
                  <c:v>0.9193850875198909</c:v>
                </c:pt>
                <c:pt idx="468">
                  <c:v>0.92517238766386301</c:v>
                </c:pt>
                <c:pt idx="469">
                  <c:v>0.92966204440403122</c:v>
                </c:pt>
                <c:pt idx="470">
                  <c:v>0.92992725619458971</c:v>
                </c:pt>
                <c:pt idx="471">
                  <c:v>0.93495680836553763</c:v>
                </c:pt>
                <c:pt idx="472">
                  <c:v>0.92989884064560124</c:v>
                </c:pt>
                <c:pt idx="473">
                  <c:v>0.9323899371069182</c:v>
                </c:pt>
                <c:pt idx="474">
                  <c:v>0.92615746002879429</c:v>
                </c:pt>
                <c:pt idx="475">
                  <c:v>0.94011896643176474</c:v>
                </c:pt>
                <c:pt idx="476">
                  <c:v>0.95180722891566261</c:v>
                </c:pt>
                <c:pt idx="477">
                  <c:v>0.95432674092596803</c:v>
                </c:pt>
                <c:pt idx="478">
                  <c:v>0.96240622868833836</c:v>
                </c:pt>
                <c:pt idx="479">
                  <c:v>0.95700727438054101</c:v>
                </c:pt>
                <c:pt idx="480">
                  <c:v>0.95391945139046752</c:v>
                </c:pt>
                <c:pt idx="481">
                  <c:v>0.94570735773281811</c:v>
                </c:pt>
                <c:pt idx="482">
                  <c:v>0.93896340077290286</c:v>
                </c:pt>
                <c:pt idx="483">
                  <c:v>0.93548723194665451</c:v>
                </c:pt>
                <c:pt idx="484">
                  <c:v>0.94496855345911934</c:v>
                </c:pt>
                <c:pt idx="485">
                  <c:v>0.94120822914298718</c:v>
                </c:pt>
                <c:pt idx="486">
                  <c:v>0.94345305751307107</c:v>
                </c:pt>
                <c:pt idx="487">
                  <c:v>0.94028945972569522</c:v>
                </c:pt>
                <c:pt idx="488">
                  <c:v>0.93848033644009998</c:v>
                </c:pt>
                <c:pt idx="489">
                  <c:v>0.93381071455633857</c:v>
                </c:pt>
                <c:pt idx="490">
                  <c:v>0.93644388876259754</c:v>
                </c:pt>
                <c:pt idx="491">
                  <c:v>0.93762786997044789</c:v>
                </c:pt>
                <c:pt idx="492">
                  <c:v>0.93780783511404109</c:v>
                </c:pt>
                <c:pt idx="493">
                  <c:v>0.9513052208835342</c:v>
                </c:pt>
                <c:pt idx="494">
                  <c:v>0.95782185345154203</c:v>
                </c:pt>
                <c:pt idx="495">
                  <c:v>0.95580434947336523</c:v>
                </c:pt>
                <c:pt idx="496">
                  <c:v>0.95852277032658928</c:v>
                </c:pt>
                <c:pt idx="497">
                  <c:v>0.95913844055467157</c:v>
                </c:pt>
                <c:pt idx="498">
                  <c:v>0.95165567932105788</c:v>
                </c:pt>
                <c:pt idx="499">
                  <c:v>0.93305296658331438</c:v>
                </c:pt>
                <c:pt idx="500">
                  <c:v>0.93249412745320914</c:v>
                </c:pt>
                <c:pt idx="501">
                  <c:v>0.9338201864060014</c:v>
                </c:pt>
                <c:pt idx="502">
                  <c:v>0.93478631507160714</c:v>
                </c:pt>
                <c:pt idx="503">
                  <c:v>0.93362127756308244</c:v>
                </c:pt>
                <c:pt idx="504">
                  <c:v>0.92524816246116548</c:v>
                </c:pt>
                <c:pt idx="505">
                  <c:v>0.91442183829658252</c:v>
                </c:pt>
                <c:pt idx="506">
                  <c:v>0.90803781162385389</c:v>
                </c:pt>
                <c:pt idx="507">
                  <c:v>0.89607486549973492</c:v>
                </c:pt>
                <c:pt idx="508">
                  <c:v>0.88884784420701668</c:v>
                </c:pt>
                <c:pt idx="509">
                  <c:v>0.87525573994089556</c:v>
                </c:pt>
                <c:pt idx="510">
                  <c:v>0.86191937561567011</c:v>
                </c:pt>
                <c:pt idx="511">
                  <c:v>0.8696578767901797</c:v>
                </c:pt>
                <c:pt idx="512">
                  <c:v>0.88573160566795484</c:v>
                </c:pt>
                <c:pt idx="513">
                  <c:v>0.89471091914829126</c:v>
                </c:pt>
                <c:pt idx="514">
                  <c:v>0.90699590816094566</c:v>
                </c:pt>
                <c:pt idx="515">
                  <c:v>0.90167272865045089</c:v>
                </c:pt>
                <c:pt idx="516">
                  <c:v>0.90095286807607811</c:v>
                </c:pt>
                <c:pt idx="517">
                  <c:v>0.90040350079563536</c:v>
                </c:pt>
                <c:pt idx="518">
                  <c:v>0.90222209593089342</c:v>
                </c:pt>
                <c:pt idx="519">
                  <c:v>0.90806622717284247</c:v>
                </c:pt>
                <c:pt idx="520">
                  <c:v>0.90416382511176774</c:v>
                </c:pt>
                <c:pt idx="521">
                  <c:v>0.9058024551034326</c:v>
                </c:pt>
                <c:pt idx="522">
                  <c:v>0.90577403955444413</c:v>
                </c:pt>
                <c:pt idx="523">
                  <c:v>0.90334924604076694</c:v>
                </c:pt>
                <c:pt idx="524">
                  <c:v>0.8910074259301356</c:v>
                </c:pt>
                <c:pt idx="525">
                  <c:v>0.88536220353110562</c:v>
                </c:pt>
                <c:pt idx="526">
                  <c:v>0.89147154656361294</c:v>
                </c:pt>
                <c:pt idx="527">
                  <c:v>0.90818936121845883</c:v>
                </c:pt>
                <c:pt idx="528">
                  <c:v>0.91059521103281038</c:v>
                </c:pt>
                <c:pt idx="529">
                  <c:v>0.90506365082973406</c:v>
                </c:pt>
                <c:pt idx="530">
                  <c:v>0.90919337728271576</c:v>
                </c:pt>
                <c:pt idx="531">
                  <c:v>0.90525308782299008</c:v>
                </c:pt>
                <c:pt idx="532">
                  <c:v>0.90926915208001835</c:v>
                </c:pt>
                <c:pt idx="533">
                  <c:v>0.90689171781465494</c:v>
                </c:pt>
                <c:pt idx="534">
                  <c:v>0.90220315223156777</c:v>
                </c:pt>
                <c:pt idx="535">
                  <c:v>0.90672122452072434</c:v>
                </c:pt>
                <c:pt idx="536">
                  <c:v>0.92451883003712976</c:v>
                </c:pt>
                <c:pt idx="537">
                  <c:v>0.93158482988558011</c:v>
                </c:pt>
                <c:pt idx="538">
                  <c:v>0.93855611123740246</c:v>
                </c:pt>
                <c:pt idx="539">
                  <c:v>0.93649124801091166</c:v>
                </c:pt>
                <c:pt idx="540">
                  <c:v>0.93755209517314542</c:v>
                </c:pt>
                <c:pt idx="541">
                  <c:v>0.93264567704781387</c:v>
                </c:pt>
                <c:pt idx="542">
                  <c:v>0.92179093733424267</c:v>
                </c:pt>
                <c:pt idx="543">
                  <c:v>0.91082253542471781</c:v>
                </c:pt>
                <c:pt idx="544">
                  <c:v>0.91289687050087143</c:v>
                </c:pt>
                <c:pt idx="545">
                  <c:v>0.92492611957263027</c:v>
                </c:pt>
                <c:pt idx="546">
                  <c:v>0.92901795862696057</c:v>
                </c:pt>
                <c:pt idx="547">
                  <c:v>0.93033454573009022</c:v>
                </c:pt>
                <c:pt idx="548">
                  <c:v>0.92688679245283023</c:v>
                </c:pt>
                <c:pt idx="549">
                  <c:v>0.9214499507463817</c:v>
                </c:pt>
                <c:pt idx="550">
                  <c:v>0.91576684094870042</c:v>
                </c:pt>
                <c:pt idx="551">
                  <c:v>0.91044366143820565</c:v>
                </c:pt>
                <c:pt idx="552">
                  <c:v>0.91989656740168224</c:v>
                </c:pt>
                <c:pt idx="553">
                  <c:v>0.93454004698037418</c:v>
                </c:pt>
                <c:pt idx="554">
                  <c:v>0.93211525346669699</c:v>
                </c:pt>
                <c:pt idx="555">
                  <c:v>0.93119648404940525</c:v>
                </c:pt>
                <c:pt idx="556">
                  <c:v>0.93298666363567473</c:v>
                </c:pt>
                <c:pt idx="557">
                  <c:v>0.93304349473365167</c:v>
                </c:pt>
                <c:pt idx="558">
                  <c:v>0.93242782450556949</c:v>
                </c:pt>
                <c:pt idx="559">
                  <c:v>0.93152799878760328</c:v>
                </c:pt>
                <c:pt idx="560">
                  <c:v>0.93571455633856171</c:v>
                </c:pt>
                <c:pt idx="561">
                  <c:v>0.94036523452299758</c:v>
                </c:pt>
                <c:pt idx="562">
                  <c:v>0.94133136318860355</c:v>
                </c:pt>
                <c:pt idx="563">
                  <c:v>0.93797832840797146</c:v>
                </c:pt>
                <c:pt idx="564">
                  <c:v>0.9360650147760855</c:v>
                </c:pt>
                <c:pt idx="565">
                  <c:v>0.93411381374554825</c:v>
                </c:pt>
                <c:pt idx="566">
                  <c:v>0.92470826703038567</c:v>
                </c:pt>
                <c:pt idx="567">
                  <c:v>0.92309805258770938</c:v>
                </c:pt>
                <c:pt idx="568">
                  <c:v>0.91993445480033342</c:v>
                </c:pt>
                <c:pt idx="569">
                  <c:v>0.90855876335530805</c:v>
                </c:pt>
                <c:pt idx="570">
                  <c:v>0.89388686822762753</c:v>
                </c:pt>
                <c:pt idx="571">
                  <c:v>0.89322383875123135</c:v>
                </c:pt>
                <c:pt idx="572">
                  <c:v>0.89842388421610975</c:v>
                </c:pt>
                <c:pt idx="573">
                  <c:v>0.88993710691823891</c:v>
                </c:pt>
                <c:pt idx="574">
                  <c:v>0.89089376373418205</c:v>
                </c:pt>
                <c:pt idx="575">
                  <c:v>0.89893536409790098</c:v>
                </c:pt>
                <c:pt idx="576">
                  <c:v>0.90620027278927029</c:v>
                </c:pt>
                <c:pt idx="577">
                  <c:v>0.9140050769114193</c:v>
                </c:pt>
                <c:pt idx="578">
                  <c:v>0.91832424035765703</c:v>
                </c:pt>
                <c:pt idx="579">
                  <c:v>0.92386527241039629</c:v>
                </c:pt>
                <c:pt idx="580">
                  <c:v>0.92658369326362044</c:v>
                </c:pt>
                <c:pt idx="581">
                  <c:v>0.9245946048344319</c:v>
                </c:pt>
                <c:pt idx="582">
                  <c:v>0.911627642646056</c:v>
                </c:pt>
                <c:pt idx="583">
                  <c:v>0.9075073880427369</c:v>
                </c:pt>
                <c:pt idx="584">
                  <c:v>0.91773698567856332</c:v>
                </c:pt>
                <c:pt idx="585">
                  <c:v>0.92309805258770938</c:v>
                </c:pt>
                <c:pt idx="586">
                  <c:v>0.93101651890581194</c:v>
                </c:pt>
                <c:pt idx="587">
                  <c:v>0.94042206562097452</c:v>
                </c:pt>
                <c:pt idx="588">
                  <c:v>0.9418049556717436</c:v>
                </c:pt>
                <c:pt idx="589">
                  <c:v>0.95273547018261728</c:v>
                </c:pt>
                <c:pt idx="590">
                  <c:v>0.95311434416912932</c:v>
                </c:pt>
                <c:pt idx="591">
                  <c:v>0.96712320982041367</c:v>
                </c:pt>
                <c:pt idx="592">
                  <c:v>0.9743028718648179</c:v>
                </c:pt>
                <c:pt idx="593">
                  <c:v>0.97994809426384777</c:v>
                </c:pt>
                <c:pt idx="594">
                  <c:v>0.986455254982193</c:v>
                </c:pt>
                <c:pt idx="595">
                  <c:v>0.98201295749033879</c:v>
                </c:pt>
                <c:pt idx="596">
                  <c:v>0.98210767598696658</c:v>
                </c:pt>
                <c:pt idx="597">
                  <c:v>0.9966753807683566</c:v>
                </c:pt>
                <c:pt idx="598">
                  <c:v>0.98761082064105499</c:v>
                </c:pt>
                <c:pt idx="599">
                  <c:v>0.97917140259149804</c:v>
                </c:pt>
                <c:pt idx="600">
                  <c:v>0.98716564370690307</c:v>
                </c:pt>
                <c:pt idx="601">
                  <c:v>0.99228044252481629</c:v>
                </c:pt>
                <c:pt idx="602">
                  <c:v>0.99228044252481629</c:v>
                </c:pt>
                <c:pt idx="603">
                  <c:v>1.0044896567401682</c:v>
                </c:pt>
                <c:pt idx="604">
                  <c:v>1.0093392437675228</c:v>
                </c:pt>
                <c:pt idx="605">
                  <c:v>1.0106558308706524</c:v>
                </c:pt>
                <c:pt idx="606">
                  <c:v>1.0035519436235507</c:v>
                </c:pt>
                <c:pt idx="607">
                  <c:v>0.99244146396908373</c:v>
                </c:pt>
                <c:pt idx="608">
                  <c:v>0.99074600287944237</c:v>
                </c:pt>
                <c:pt idx="609">
                  <c:v>0.99283928165492175</c:v>
                </c:pt>
                <c:pt idx="610">
                  <c:v>0.99258354171402596</c:v>
                </c:pt>
                <c:pt idx="611">
                  <c:v>0.98548912631658714</c:v>
                </c:pt>
                <c:pt idx="612">
                  <c:v>0.97077934379025554</c:v>
                </c:pt>
                <c:pt idx="613">
                  <c:v>0.98027960900204603</c:v>
                </c:pt>
                <c:pt idx="614">
                  <c:v>0.98130256876562849</c:v>
                </c:pt>
                <c:pt idx="615">
                  <c:v>0.97468174585132983</c:v>
                </c:pt>
                <c:pt idx="616">
                  <c:v>0.97927559293778899</c:v>
                </c:pt>
                <c:pt idx="617">
                  <c:v>0.98109418807304682</c:v>
                </c:pt>
                <c:pt idx="618">
                  <c:v>0.9882927938167767</c:v>
                </c:pt>
                <c:pt idx="619">
                  <c:v>0.98597219064939001</c:v>
                </c:pt>
                <c:pt idx="620">
                  <c:v>0.9859153595514133</c:v>
                </c:pt>
                <c:pt idx="621">
                  <c:v>0.98137834356293085</c:v>
                </c:pt>
                <c:pt idx="622">
                  <c:v>0.97815791467757829</c:v>
                </c:pt>
                <c:pt idx="623">
                  <c:v>0.98281806471167665</c:v>
                </c:pt>
                <c:pt idx="624">
                  <c:v>0.98064901113889524</c:v>
                </c:pt>
                <c:pt idx="625">
                  <c:v>0.97223800863832688</c:v>
                </c:pt>
                <c:pt idx="626">
                  <c:v>0.96526672728650453</c:v>
                </c:pt>
                <c:pt idx="627">
                  <c:v>0.95620216715920281</c:v>
                </c:pt>
                <c:pt idx="628">
                  <c:v>0.95118208683791783</c:v>
                </c:pt>
                <c:pt idx="629">
                  <c:v>0.94996021823141619</c:v>
                </c:pt>
                <c:pt idx="630">
                  <c:v>0.94706183223459883</c:v>
                </c:pt>
                <c:pt idx="631">
                  <c:v>0.9432352049708268</c:v>
                </c:pt>
                <c:pt idx="632">
                  <c:v>0.93586610593316655</c:v>
                </c:pt>
                <c:pt idx="633">
                  <c:v>0.93026824278245057</c:v>
                </c:pt>
                <c:pt idx="634">
                  <c:v>0.92548495870273551</c:v>
                </c:pt>
                <c:pt idx="635">
                  <c:v>0.91980184890505423</c:v>
                </c:pt>
                <c:pt idx="636">
                  <c:v>0.92620481927710852</c:v>
                </c:pt>
                <c:pt idx="637">
                  <c:v>0.92519133136318854</c:v>
                </c:pt>
                <c:pt idx="638">
                  <c:v>0.92772978707281961</c:v>
                </c:pt>
                <c:pt idx="639">
                  <c:v>0.91925248162461171</c:v>
                </c:pt>
                <c:pt idx="640">
                  <c:v>0.91435553534894298</c:v>
                </c:pt>
                <c:pt idx="641">
                  <c:v>0.91820110631204055</c:v>
                </c:pt>
                <c:pt idx="642">
                  <c:v>0.9259774948852012</c:v>
                </c:pt>
                <c:pt idx="643">
                  <c:v>0.92308858073804645</c:v>
                </c:pt>
                <c:pt idx="644">
                  <c:v>0.93515571720845647</c:v>
                </c:pt>
                <c:pt idx="645">
                  <c:v>0.9383477305448209</c:v>
                </c:pt>
                <c:pt idx="646">
                  <c:v>0.94084829885580068</c:v>
                </c:pt>
                <c:pt idx="647">
                  <c:v>0.93598923997878303</c:v>
                </c:pt>
                <c:pt idx="648">
                  <c:v>0.92883799348336749</c:v>
                </c:pt>
                <c:pt idx="649">
                  <c:v>0.90874820034856407</c:v>
                </c:pt>
                <c:pt idx="650">
                  <c:v>0.92090058346593939</c:v>
                </c:pt>
                <c:pt idx="651">
                  <c:v>0.92057854057740396</c:v>
                </c:pt>
                <c:pt idx="652">
                  <c:v>0.92016177919224074</c:v>
                </c:pt>
                <c:pt idx="653">
                  <c:v>0.9133799348336743</c:v>
                </c:pt>
                <c:pt idx="654">
                  <c:v>0.89361218458740632</c:v>
                </c:pt>
                <c:pt idx="655">
                  <c:v>0.88111881488217003</c:v>
                </c:pt>
                <c:pt idx="656">
                  <c:v>0.8567951049480943</c:v>
                </c:pt>
                <c:pt idx="657">
                  <c:v>0.87120178828521633</c:v>
                </c:pt>
                <c:pt idx="658">
                  <c:v>0.88358149579449874</c:v>
                </c:pt>
                <c:pt idx="659">
                  <c:v>0.8932048950519057</c:v>
                </c:pt>
                <c:pt idx="660">
                  <c:v>0.8911400318254149</c:v>
                </c:pt>
                <c:pt idx="661">
                  <c:v>0.88844055467151639</c:v>
                </c:pt>
                <c:pt idx="662">
                  <c:v>0.89195461089641592</c:v>
                </c:pt>
                <c:pt idx="663">
                  <c:v>0.89194513904675299</c:v>
                </c:pt>
                <c:pt idx="664">
                  <c:v>0.88604417670682734</c:v>
                </c:pt>
                <c:pt idx="665">
                  <c:v>0.89017390315980904</c:v>
                </c:pt>
                <c:pt idx="666">
                  <c:v>0.88196180950215952</c:v>
                </c:pt>
                <c:pt idx="667">
                  <c:v>0.87478214745775551</c:v>
                </c:pt>
                <c:pt idx="668">
                  <c:v>0.86231719330150791</c:v>
                </c:pt>
                <c:pt idx="669">
                  <c:v>0.84545730090172011</c:v>
                </c:pt>
                <c:pt idx="670">
                  <c:v>0.84416912934757904</c:v>
                </c:pt>
                <c:pt idx="671">
                  <c:v>0.85258013184814729</c:v>
                </c:pt>
                <c:pt idx="672">
                  <c:v>0.84684966280215201</c:v>
                </c:pt>
                <c:pt idx="673">
                  <c:v>0.8540577403955445</c:v>
                </c:pt>
                <c:pt idx="674">
                  <c:v>0.84379972721072971</c:v>
                </c:pt>
                <c:pt idx="675">
                  <c:v>0.84594036523452298</c:v>
                </c:pt>
                <c:pt idx="676">
                  <c:v>0.84484163067363804</c:v>
                </c:pt>
                <c:pt idx="677">
                  <c:v>0.8381923922103508</c:v>
                </c:pt>
                <c:pt idx="678">
                  <c:v>0.8383249981056301</c:v>
                </c:pt>
                <c:pt idx="679">
                  <c:v>0.84081609456694706</c:v>
                </c:pt>
                <c:pt idx="680">
                  <c:v>0.83188414033492464</c:v>
                </c:pt>
                <c:pt idx="681">
                  <c:v>0.81619875729332425</c:v>
                </c:pt>
                <c:pt idx="682">
                  <c:v>0.81912555883912996</c:v>
                </c:pt>
                <c:pt idx="683">
                  <c:v>0.81820678942183833</c:v>
                </c:pt>
                <c:pt idx="684">
                  <c:v>0.80956846252936276</c:v>
                </c:pt>
                <c:pt idx="685">
                  <c:v>0.80332651360157614</c:v>
                </c:pt>
                <c:pt idx="686">
                  <c:v>0.79611843600818366</c:v>
                </c:pt>
                <c:pt idx="687">
                  <c:v>0.78642873380313705</c:v>
                </c:pt>
                <c:pt idx="688">
                  <c:v>0.76947412290672124</c:v>
                </c:pt>
                <c:pt idx="689">
                  <c:v>0.73100894142608164</c:v>
                </c:pt>
                <c:pt idx="690">
                  <c:v>0.74689323331060076</c:v>
                </c:pt>
                <c:pt idx="691">
                  <c:v>0.74571872395241323</c:v>
                </c:pt>
                <c:pt idx="692">
                  <c:v>0.77013715238311742</c:v>
                </c:pt>
                <c:pt idx="693">
                  <c:v>0.77692846859134657</c:v>
                </c:pt>
                <c:pt idx="694">
                  <c:v>0.77548874744260066</c:v>
                </c:pt>
                <c:pt idx="695">
                  <c:v>0.75879934833674323</c:v>
                </c:pt>
                <c:pt idx="696">
                  <c:v>0.75460331893612176</c:v>
                </c:pt>
                <c:pt idx="697">
                  <c:v>0.75914980677426702</c:v>
                </c:pt>
                <c:pt idx="698">
                  <c:v>0.74694059255891498</c:v>
                </c:pt>
                <c:pt idx="699">
                  <c:v>0.73708039705993789</c:v>
                </c:pt>
                <c:pt idx="700">
                  <c:v>0.74881601879214965</c:v>
                </c:pt>
                <c:pt idx="701">
                  <c:v>0.76675570205349697</c:v>
                </c:pt>
                <c:pt idx="702">
                  <c:v>0.76168826248389787</c:v>
                </c:pt>
                <c:pt idx="703">
                  <c:v>0.76010646359020995</c:v>
                </c:pt>
                <c:pt idx="704">
                  <c:v>0.76500340986587856</c:v>
                </c:pt>
                <c:pt idx="705">
                  <c:v>0.764169887095552</c:v>
                </c:pt>
                <c:pt idx="706">
                  <c:v>0.77925854360839575</c:v>
                </c:pt>
                <c:pt idx="707">
                  <c:v>0.78379555959687808</c:v>
                </c:pt>
                <c:pt idx="708">
                  <c:v>0.78603091611729936</c:v>
                </c:pt>
                <c:pt idx="709">
                  <c:v>0.7725524740471319</c:v>
                </c:pt>
                <c:pt idx="710">
                  <c:v>0.76554330529665837</c:v>
                </c:pt>
                <c:pt idx="711">
                  <c:v>0.74997158445101153</c:v>
                </c:pt>
                <c:pt idx="712">
                  <c:v>0.74418428430703942</c:v>
                </c:pt>
                <c:pt idx="713">
                  <c:v>0.74747101614003186</c:v>
                </c:pt>
                <c:pt idx="714">
                  <c:v>0.74029135409562785</c:v>
                </c:pt>
                <c:pt idx="715">
                  <c:v>0.73534704857164512</c:v>
                </c:pt>
                <c:pt idx="716">
                  <c:v>0.75021785254224438</c:v>
                </c:pt>
                <c:pt idx="717">
                  <c:v>0.75548420095476243</c:v>
                </c:pt>
                <c:pt idx="718">
                  <c:v>0.76163143138592104</c:v>
                </c:pt>
                <c:pt idx="719">
                  <c:v>0.77788512540728949</c:v>
                </c:pt>
                <c:pt idx="720">
                  <c:v>0.78491323785708866</c:v>
                </c:pt>
                <c:pt idx="721">
                  <c:v>0.80584602561188146</c:v>
                </c:pt>
                <c:pt idx="722">
                  <c:v>0.80356330984314606</c:v>
                </c:pt>
                <c:pt idx="723">
                  <c:v>0.81393498522391472</c:v>
                </c:pt>
                <c:pt idx="724">
                  <c:v>0.81953284837463058</c:v>
                </c:pt>
                <c:pt idx="725">
                  <c:v>0.80917064484352497</c:v>
                </c:pt>
                <c:pt idx="726">
                  <c:v>0.80453891035841485</c:v>
                </c:pt>
                <c:pt idx="727">
                  <c:v>0.81905925589149053</c:v>
                </c:pt>
                <c:pt idx="728">
                  <c:v>0.81958020762294448</c:v>
                </c:pt>
                <c:pt idx="729">
                  <c:v>0.82144616200651666</c:v>
                </c:pt>
                <c:pt idx="730">
                  <c:v>0.81881298780025769</c:v>
                </c:pt>
                <c:pt idx="731">
                  <c:v>0.81372660453133294</c:v>
                </c:pt>
                <c:pt idx="732">
                  <c:v>0.81284572251269227</c:v>
                </c:pt>
                <c:pt idx="733">
                  <c:v>0.82268697431234372</c:v>
                </c:pt>
                <c:pt idx="734">
                  <c:v>0.82182503599302881</c:v>
                </c:pt>
                <c:pt idx="735">
                  <c:v>0.81714594225960435</c:v>
                </c:pt>
                <c:pt idx="736">
                  <c:v>0.81486322649086906</c:v>
                </c:pt>
                <c:pt idx="737">
                  <c:v>0.80145108736834136</c:v>
                </c:pt>
                <c:pt idx="738">
                  <c:v>0.80306130181101765</c:v>
                </c:pt>
                <c:pt idx="739">
                  <c:v>0.8053250738804274</c:v>
                </c:pt>
                <c:pt idx="740">
                  <c:v>0.81530840342502087</c:v>
                </c:pt>
                <c:pt idx="741">
                  <c:v>0.82230810032583146</c:v>
                </c:pt>
                <c:pt idx="742">
                  <c:v>0.81850041676138519</c:v>
                </c:pt>
                <c:pt idx="743">
                  <c:v>0.80744676820489514</c:v>
                </c:pt>
                <c:pt idx="744">
                  <c:v>0.79901682200500124</c:v>
                </c:pt>
                <c:pt idx="745">
                  <c:v>0.78937447904826852</c:v>
                </c:pt>
                <c:pt idx="746">
                  <c:v>0.78936500719860581</c:v>
                </c:pt>
                <c:pt idx="747">
                  <c:v>0.78970599378646666</c:v>
                </c:pt>
                <c:pt idx="748">
                  <c:v>0.7777525195120103</c:v>
                </c:pt>
                <c:pt idx="749">
                  <c:v>0.77042130787300134</c:v>
                </c:pt>
                <c:pt idx="750">
                  <c:v>0.78056565886186258</c:v>
                </c:pt>
                <c:pt idx="751">
                  <c:v>0.77938167765401234</c:v>
                </c:pt>
                <c:pt idx="752">
                  <c:v>0.79292642267181934</c:v>
                </c:pt>
                <c:pt idx="753">
                  <c:v>0.79893157535803594</c:v>
                </c:pt>
                <c:pt idx="754">
                  <c:v>0.79668674698795183</c:v>
                </c:pt>
                <c:pt idx="755">
                  <c:v>0.79497234219898461</c:v>
                </c:pt>
                <c:pt idx="756">
                  <c:v>0.79198870955520195</c:v>
                </c:pt>
                <c:pt idx="757">
                  <c:v>0.79382624838978555</c:v>
                </c:pt>
                <c:pt idx="758">
                  <c:v>0.78271576873531867</c:v>
                </c:pt>
                <c:pt idx="759">
                  <c:v>0.77129271804197908</c:v>
                </c:pt>
                <c:pt idx="760">
                  <c:v>0.78188224596499212</c:v>
                </c:pt>
                <c:pt idx="761">
                  <c:v>0.77837766158975508</c:v>
                </c:pt>
                <c:pt idx="762">
                  <c:v>0.77598128362506624</c:v>
                </c:pt>
                <c:pt idx="763">
                  <c:v>0.7693699325604304</c:v>
                </c:pt>
                <c:pt idx="764">
                  <c:v>0.76512654391149515</c:v>
                </c:pt>
                <c:pt idx="765">
                  <c:v>0.75344775327725999</c:v>
                </c:pt>
                <c:pt idx="766">
                  <c:v>0.75322990073501561</c:v>
                </c:pt>
                <c:pt idx="767">
                  <c:v>0.74734788209441527</c:v>
                </c:pt>
                <c:pt idx="768">
                  <c:v>0.73270440251572322</c:v>
                </c:pt>
                <c:pt idx="769">
                  <c:v>0.73048798969462747</c:v>
                </c:pt>
                <c:pt idx="770">
                  <c:v>0.73824543456846248</c:v>
                </c:pt>
                <c:pt idx="771">
                  <c:v>0.74859816624990527</c:v>
                </c:pt>
                <c:pt idx="772">
                  <c:v>0.75641244222171711</c:v>
                </c:pt>
                <c:pt idx="773">
                  <c:v>0.74800143972114885</c:v>
                </c:pt>
                <c:pt idx="774">
                  <c:v>0.74963059786315067</c:v>
                </c:pt>
                <c:pt idx="775">
                  <c:v>0.75264264605592179</c:v>
                </c:pt>
                <c:pt idx="776">
                  <c:v>0.76071266196862919</c:v>
                </c:pt>
                <c:pt idx="777">
                  <c:v>0.76159354398726975</c:v>
                </c:pt>
                <c:pt idx="778">
                  <c:v>0.76181139652951435</c:v>
                </c:pt>
                <c:pt idx="779">
                  <c:v>0.75805107221338186</c:v>
                </c:pt>
                <c:pt idx="780">
                  <c:v>0.75745434568462533</c:v>
                </c:pt>
                <c:pt idx="781">
                  <c:v>0.74966848526180196</c:v>
                </c:pt>
                <c:pt idx="782">
                  <c:v>0.7521974691217701</c:v>
                </c:pt>
                <c:pt idx="783">
                  <c:v>0.75226377206940986</c:v>
                </c:pt>
                <c:pt idx="784">
                  <c:v>0.72722020156096079</c:v>
                </c:pt>
                <c:pt idx="785">
                  <c:v>0.72787375918769426</c:v>
                </c:pt>
                <c:pt idx="786">
                  <c:v>0.71968060922937027</c:v>
                </c:pt>
                <c:pt idx="787">
                  <c:v>0.69983708418579982</c:v>
                </c:pt>
                <c:pt idx="788">
                  <c:v>0.70098317799499876</c:v>
                </c:pt>
                <c:pt idx="789">
                  <c:v>0.68515571720845647</c:v>
                </c:pt>
                <c:pt idx="790">
                  <c:v>0.68501363946351446</c:v>
                </c:pt>
                <c:pt idx="791">
                  <c:v>0.69102826399939377</c:v>
                </c:pt>
                <c:pt idx="792">
                  <c:v>0.68495680836553763</c:v>
                </c:pt>
                <c:pt idx="793">
                  <c:v>0.67173410623626584</c:v>
                </c:pt>
                <c:pt idx="794">
                  <c:v>0.66625937713116612</c:v>
                </c:pt>
                <c:pt idx="795">
                  <c:v>0.67664052436159738</c:v>
                </c:pt>
                <c:pt idx="796">
                  <c:v>0.65617185724028193</c:v>
                </c:pt>
                <c:pt idx="797">
                  <c:v>0.65215579298325377</c:v>
                </c:pt>
                <c:pt idx="798">
                  <c:v>0.67312646813669774</c:v>
                </c:pt>
                <c:pt idx="799">
                  <c:v>0.67826021065393649</c:v>
                </c:pt>
                <c:pt idx="800">
                  <c:v>0.67091952716526493</c:v>
                </c:pt>
                <c:pt idx="801">
                  <c:v>0.67816549215730848</c:v>
                </c:pt>
                <c:pt idx="802">
                  <c:v>0.68408539819655989</c:v>
                </c:pt>
                <c:pt idx="803">
                  <c:v>0.70316170341744344</c:v>
                </c:pt>
                <c:pt idx="804">
                  <c:v>0.70351216185496701</c:v>
                </c:pt>
                <c:pt idx="805">
                  <c:v>0.69022315677805568</c:v>
                </c:pt>
                <c:pt idx="806">
                  <c:v>0.68353603091611737</c:v>
                </c:pt>
                <c:pt idx="807">
                  <c:v>0.70049064181253295</c:v>
                </c:pt>
                <c:pt idx="808">
                  <c:v>0.70054747291051001</c:v>
                </c:pt>
                <c:pt idx="809">
                  <c:v>0.69535689929529443</c:v>
                </c:pt>
                <c:pt idx="810">
                  <c:v>0.69133136318860333</c:v>
                </c:pt>
                <c:pt idx="811">
                  <c:v>0.69199439266499962</c:v>
                </c:pt>
                <c:pt idx="812">
                  <c:v>0.67538076835644456</c:v>
                </c:pt>
                <c:pt idx="813">
                  <c:v>0.67367583541714027</c:v>
                </c:pt>
                <c:pt idx="814">
                  <c:v>0.68847086459043727</c:v>
                </c:pt>
                <c:pt idx="815">
                  <c:v>0.69277108433734935</c:v>
                </c:pt>
                <c:pt idx="816">
                  <c:v>0.6969197544896566</c:v>
                </c:pt>
                <c:pt idx="817">
                  <c:v>0.70682730923694781</c:v>
                </c:pt>
                <c:pt idx="818">
                  <c:v>0.7018451163143139</c:v>
                </c:pt>
                <c:pt idx="819">
                  <c:v>0.70983935742971882</c:v>
                </c:pt>
                <c:pt idx="820">
                  <c:v>0.70542547548685308</c:v>
                </c:pt>
                <c:pt idx="821">
                  <c:v>0.69763014321436689</c:v>
                </c:pt>
                <c:pt idx="822">
                  <c:v>0.69651246495415631</c:v>
                </c:pt>
                <c:pt idx="823">
                  <c:v>0.70093581874668487</c:v>
                </c:pt>
                <c:pt idx="824">
                  <c:v>0.70122944608623172</c:v>
                </c:pt>
                <c:pt idx="825">
                  <c:v>0.71315450481169962</c:v>
                </c:pt>
                <c:pt idx="826">
                  <c:v>0.7284799575661135</c:v>
                </c:pt>
                <c:pt idx="827">
                  <c:v>0.73898423884216113</c:v>
                </c:pt>
                <c:pt idx="828">
                  <c:v>0.7491948927786618</c:v>
                </c:pt>
                <c:pt idx="829">
                  <c:v>0.7531825414867015</c:v>
                </c:pt>
                <c:pt idx="830">
                  <c:v>0.74646700007577482</c:v>
                </c:pt>
                <c:pt idx="831">
                  <c:v>0.74608812608926267</c:v>
                </c:pt>
                <c:pt idx="832">
                  <c:v>0.74897704023641731</c:v>
                </c:pt>
                <c:pt idx="833">
                  <c:v>0.7586099113434871</c:v>
                </c:pt>
                <c:pt idx="834">
                  <c:v>0.76101576115783898</c:v>
                </c:pt>
                <c:pt idx="835">
                  <c:v>0.74892020913844048</c:v>
                </c:pt>
                <c:pt idx="836">
                  <c:v>0.74939380162158065</c:v>
                </c:pt>
                <c:pt idx="837">
                  <c:v>0.77375539895430778</c:v>
                </c:pt>
                <c:pt idx="838">
                  <c:v>0.78308517087216789</c:v>
                </c:pt>
                <c:pt idx="839">
                  <c:v>0.78527316814427517</c:v>
                </c:pt>
                <c:pt idx="840">
                  <c:v>0.78664658634538154</c:v>
                </c:pt>
                <c:pt idx="841">
                  <c:v>0.77831135864211565</c:v>
                </c:pt>
                <c:pt idx="842">
                  <c:v>0.77063916041524594</c:v>
                </c:pt>
                <c:pt idx="843">
                  <c:v>0.76941729180874452</c:v>
                </c:pt>
                <c:pt idx="844">
                  <c:v>0.77009926498446613</c:v>
                </c:pt>
                <c:pt idx="845">
                  <c:v>0.77179472607410782</c:v>
                </c:pt>
                <c:pt idx="846">
                  <c:v>0.78993331817837387</c:v>
                </c:pt>
                <c:pt idx="847">
                  <c:v>0.79260437978328402</c:v>
                </c:pt>
                <c:pt idx="848">
                  <c:v>0.78255474729105101</c:v>
                </c:pt>
                <c:pt idx="849">
                  <c:v>0.78311358642115625</c:v>
                </c:pt>
                <c:pt idx="850">
                  <c:v>0.77003296203682647</c:v>
                </c:pt>
                <c:pt idx="851">
                  <c:v>0.76630105326968245</c:v>
                </c:pt>
                <c:pt idx="852">
                  <c:v>0.7665473213609153</c:v>
                </c:pt>
                <c:pt idx="853">
                  <c:v>0.77367962415700542</c:v>
                </c:pt>
                <c:pt idx="854">
                  <c:v>0.78048988406455999</c:v>
                </c:pt>
                <c:pt idx="855">
                  <c:v>0.78699704478290533</c:v>
                </c:pt>
                <c:pt idx="856">
                  <c:v>0.79956618928544354</c:v>
                </c:pt>
                <c:pt idx="857">
                  <c:v>0.80079752974160801</c:v>
                </c:pt>
                <c:pt idx="858">
                  <c:v>0.80198151094945824</c:v>
                </c:pt>
                <c:pt idx="859">
                  <c:v>0.79912101235129196</c:v>
                </c:pt>
                <c:pt idx="860">
                  <c:v>0.80769303629612788</c:v>
                </c:pt>
                <c:pt idx="861">
                  <c:v>0.80458626960672885</c:v>
                </c:pt>
                <c:pt idx="862">
                  <c:v>0.80860233386375702</c:v>
                </c:pt>
                <c:pt idx="863">
                  <c:v>0.80057020534970069</c:v>
                </c:pt>
                <c:pt idx="864">
                  <c:v>0.79487762370235659</c:v>
                </c:pt>
                <c:pt idx="865">
                  <c:v>0.79812646813669774</c:v>
                </c:pt>
                <c:pt idx="866">
                  <c:v>0.79863794801848897</c:v>
                </c:pt>
                <c:pt idx="867">
                  <c:v>0.79948094263847835</c:v>
                </c:pt>
                <c:pt idx="868">
                  <c:v>0.7958153368189741</c:v>
                </c:pt>
                <c:pt idx="869">
                  <c:v>0.79143934227475943</c:v>
                </c:pt>
                <c:pt idx="870">
                  <c:v>0.77772410396302194</c:v>
                </c:pt>
                <c:pt idx="871">
                  <c:v>0.77055391376828064</c:v>
                </c:pt>
                <c:pt idx="872">
                  <c:v>0.76670834280518307</c:v>
                </c:pt>
                <c:pt idx="873">
                  <c:v>0.76280594074410857</c:v>
                </c:pt>
                <c:pt idx="874">
                  <c:v>0.7586099113434871</c:v>
                </c:pt>
                <c:pt idx="875">
                  <c:v>0.76429302114116837</c:v>
                </c:pt>
                <c:pt idx="876">
                  <c:v>0.76529703720542552</c:v>
                </c:pt>
                <c:pt idx="877">
                  <c:v>0.76407516859892399</c:v>
                </c:pt>
                <c:pt idx="878">
                  <c:v>0.75402553610669099</c:v>
                </c:pt>
                <c:pt idx="879">
                  <c:v>0.75531370766083195</c:v>
                </c:pt>
                <c:pt idx="880">
                  <c:v>0.75930135636887175</c:v>
                </c:pt>
                <c:pt idx="881">
                  <c:v>0.75227324391907258</c:v>
                </c:pt>
                <c:pt idx="882">
                  <c:v>0.74054709403652352</c:v>
                </c:pt>
                <c:pt idx="883">
                  <c:v>0.74378646662120174</c:v>
                </c:pt>
                <c:pt idx="884">
                  <c:v>0.74723421989846173</c:v>
                </c:pt>
                <c:pt idx="885">
                  <c:v>0.74637228157914681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684288"/>
        <c:axId val="114685824"/>
      </c:lineChart>
      <c:dateAx>
        <c:axId val="114684288"/>
        <c:scaling>
          <c:orientation val="minMax"/>
          <c:min val="41275"/>
        </c:scaling>
        <c:delete val="0"/>
        <c:axPos val="b"/>
        <c:numFmt formatCode="mm/yy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14685824"/>
        <c:crosses val="autoZero"/>
        <c:auto val="1"/>
        <c:lblOffset val="100"/>
        <c:baseTimeUnit val="days"/>
        <c:majorUnit val="3"/>
        <c:majorTimeUnit val="months"/>
      </c:dateAx>
      <c:valAx>
        <c:axId val="114685824"/>
        <c:scaling>
          <c:orientation val="minMax"/>
          <c:max val="1.4"/>
          <c:min val="0.2"/>
        </c:scaling>
        <c:delete val="0"/>
        <c:axPos val="l"/>
        <c:majorGridlines/>
        <c:numFmt formatCode="0%" sourceLinked="0"/>
        <c:majorTickMark val="none"/>
        <c:minorTickMark val="none"/>
        <c:tickLblPos val="nextTo"/>
        <c:spPr>
          <a:ln w="9525">
            <a:noFill/>
          </a:ln>
        </c:spPr>
        <c:crossAx val="11468428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5.8972242708114186E-2"/>
          <c:y val="0.82670011689552036"/>
          <c:w val="0.78667828775447135"/>
          <c:h val="0.10186405948273425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 b="1" i="0" u="none" strike="noStrike" baseline="0">
                <a:effectLst/>
              </a:rPr>
              <a:t>World prices of Russian principal export commodities </a:t>
            </a:r>
            <a:r>
              <a:rPr lang="en-US" sz="1400" b="1" i="0" u="none" strike="noStrike" baseline="0"/>
              <a:t> </a:t>
            </a:r>
            <a:endParaRPr lang="ru-RU" sz="1400" b="1"/>
          </a:p>
        </c:rich>
      </c:tx>
      <c:layout>
        <c:manualLayout>
          <c:xMode val="edge"/>
          <c:yMode val="edge"/>
          <c:x val="0.17643142224958383"/>
          <c:y val="2.118223810797917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7871068446270383E-2"/>
          <c:y val="0.15352809395642639"/>
          <c:w val="0.9040820230948301"/>
          <c:h val="0.49162732973204115"/>
        </c:manualLayout>
      </c:layout>
      <c:lineChart>
        <c:grouping val="standard"/>
        <c:varyColors val="0"/>
        <c:ser>
          <c:idx val="0"/>
          <c:order val="0"/>
          <c:tx>
            <c:strRef>
              <c:f>'chart 1.4'!$C$5</c:f>
              <c:strCache>
                <c:ptCount val="1"/>
                <c:pt idx="0">
                  <c:v>Urals crude</c:v>
                </c:pt>
              </c:strCache>
            </c:strRef>
          </c:tx>
          <c:marker>
            <c:symbol val="none"/>
          </c:marker>
          <c:cat>
            <c:multiLvlStrRef>
              <c:f>'chart 1.4'!$A$6:$B$46</c:f>
              <c:multiLvlStrCache>
                <c:ptCount val="41"/>
                <c:lvl>
                  <c:pt idx="0">
                    <c:v>jan.13</c:v>
                  </c:pt>
                  <c:pt idx="1">
                    <c:v>feb.13</c:v>
                  </c:pt>
                  <c:pt idx="2">
                    <c:v>mar.13</c:v>
                  </c:pt>
                  <c:pt idx="3">
                    <c:v>apr.13</c:v>
                  </c:pt>
                  <c:pt idx="4">
                    <c:v>may.13</c:v>
                  </c:pt>
                  <c:pt idx="5">
                    <c:v>jun.13</c:v>
                  </c:pt>
                  <c:pt idx="6">
                    <c:v>jul.13</c:v>
                  </c:pt>
                  <c:pt idx="7">
                    <c:v>aug.13</c:v>
                  </c:pt>
                  <c:pt idx="8">
                    <c:v>sep.13</c:v>
                  </c:pt>
                  <c:pt idx="9">
                    <c:v>oct.13</c:v>
                  </c:pt>
                  <c:pt idx="10">
                    <c:v>nov.13</c:v>
                  </c:pt>
                  <c:pt idx="11">
                    <c:v>dec.13</c:v>
                  </c:pt>
                  <c:pt idx="12">
                    <c:v>jan.14</c:v>
                  </c:pt>
                  <c:pt idx="13">
                    <c:v>feb.14</c:v>
                  </c:pt>
                  <c:pt idx="14">
                    <c:v>mar.14</c:v>
                  </c:pt>
                  <c:pt idx="15">
                    <c:v>apr.14</c:v>
                  </c:pt>
                  <c:pt idx="16">
                    <c:v>may.14</c:v>
                  </c:pt>
                  <c:pt idx="17">
                    <c:v>jun.14</c:v>
                  </c:pt>
                  <c:pt idx="18">
                    <c:v>jul.14</c:v>
                  </c:pt>
                  <c:pt idx="19">
                    <c:v>aug.14</c:v>
                  </c:pt>
                  <c:pt idx="20">
                    <c:v>sep.14</c:v>
                  </c:pt>
                  <c:pt idx="21">
                    <c:v>oct.14</c:v>
                  </c:pt>
                  <c:pt idx="22">
                    <c:v>nov.14</c:v>
                  </c:pt>
                  <c:pt idx="23">
                    <c:v>dec.14</c:v>
                  </c:pt>
                  <c:pt idx="24">
                    <c:v>jan.15</c:v>
                  </c:pt>
                  <c:pt idx="25">
                    <c:v>feb.15</c:v>
                  </c:pt>
                  <c:pt idx="26">
                    <c:v>mar.15</c:v>
                  </c:pt>
                  <c:pt idx="27">
                    <c:v>apr.15</c:v>
                  </c:pt>
                  <c:pt idx="28">
                    <c:v>may.15</c:v>
                  </c:pt>
                  <c:pt idx="29">
                    <c:v>jun.15</c:v>
                  </c:pt>
                  <c:pt idx="30">
                    <c:v>jul.15</c:v>
                  </c:pt>
                  <c:pt idx="31">
                    <c:v>aug.15</c:v>
                  </c:pt>
                  <c:pt idx="32">
                    <c:v>sep.15</c:v>
                  </c:pt>
                  <c:pt idx="33">
                    <c:v>oct.15</c:v>
                  </c:pt>
                  <c:pt idx="34">
                    <c:v>nov.15</c:v>
                  </c:pt>
                  <c:pt idx="35">
                    <c:v>dec.15</c:v>
                  </c:pt>
                  <c:pt idx="36">
                    <c:v>jan.16</c:v>
                  </c:pt>
                  <c:pt idx="37">
                    <c:v>feb.16</c:v>
                  </c:pt>
                  <c:pt idx="38">
                    <c:v>mar.16</c:v>
                  </c:pt>
                  <c:pt idx="39">
                    <c:v>apr.16</c:v>
                  </c:pt>
                  <c:pt idx="40">
                    <c:v>may.16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1.4'!$C$6:$C$46</c:f>
              <c:numCache>
                <c:formatCode>0.00</c:formatCode>
                <c:ptCount val="41"/>
                <c:pt idx="0">
                  <c:v>1</c:v>
                </c:pt>
                <c:pt idx="1">
                  <c:v>1.0212084460237953</c:v>
                </c:pt>
                <c:pt idx="2">
                  <c:v>0.94978108740737155</c:v>
                </c:pt>
                <c:pt idx="3">
                  <c:v>0.90620515121746104</c:v>
                </c:pt>
                <c:pt idx="4">
                  <c:v>0.91016507913406752</c:v>
                </c:pt>
                <c:pt idx="5">
                  <c:v>0.91328029301541491</c:v>
                </c:pt>
                <c:pt idx="6">
                  <c:v>0.96606534034233305</c:v>
                </c:pt>
                <c:pt idx="7">
                  <c:v>0.99446707397903866</c:v>
                </c:pt>
                <c:pt idx="8">
                  <c:v>0.99072737734763361</c:v>
                </c:pt>
                <c:pt idx="9">
                  <c:v>0.96198185457257412</c:v>
                </c:pt>
                <c:pt idx="10">
                  <c:v>0.95981452829596614</c:v>
                </c:pt>
                <c:pt idx="11">
                  <c:v>0.98386717281360292</c:v>
                </c:pt>
                <c:pt idx="12">
                  <c:v>0.95342397082782504</c:v>
                </c:pt>
                <c:pt idx="13">
                  <c:v>0.96044049337198145</c:v>
                </c:pt>
                <c:pt idx="14">
                  <c:v>0.95056481431749784</c:v>
                </c:pt>
                <c:pt idx="15">
                  <c:v>0.95232920572932434</c:v>
                </c:pt>
                <c:pt idx="16">
                  <c:v>0.9591508697884451</c:v>
                </c:pt>
                <c:pt idx="17">
                  <c:v>0.97520107174091863</c:v>
                </c:pt>
                <c:pt idx="18">
                  <c:v>0.93954201752531141</c:v>
                </c:pt>
                <c:pt idx="19">
                  <c:v>0.90199386317053332</c:v>
                </c:pt>
                <c:pt idx="20">
                  <c:v>0.85091304541172963</c:v>
                </c:pt>
                <c:pt idx="21">
                  <c:v>0.77044471712211271</c:v>
                </c:pt>
                <c:pt idx="22">
                  <c:v>0.7023245566160925</c:v>
                </c:pt>
                <c:pt idx="23">
                  <c:v>0.54505125478892347</c:v>
                </c:pt>
                <c:pt idx="24">
                  <c:v>0.41215861503783108</c:v>
                </c:pt>
                <c:pt idx="25">
                  <c:v>0.51463096147704346</c:v>
                </c:pt>
                <c:pt idx="26">
                  <c:v>0.48598595563533148</c:v>
                </c:pt>
                <c:pt idx="27">
                  <c:v>0.52589515643255347</c:v>
                </c:pt>
                <c:pt idx="28">
                  <c:v>0.5636427429895734</c:v>
                </c:pt>
                <c:pt idx="29">
                  <c:v>0.54618186522422885</c:v>
                </c:pt>
                <c:pt idx="30">
                  <c:v>0.49713732390714643</c:v>
                </c:pt>
                <c:pt idx="31">
                  <c:v>0.40540873790725218</c:v>
                </c:pt>
                <c:pt idx="32">
                  <c:v>0.41812103056690875</c:v>
                </c:pt>
                <c:pt idx="33">
                  <c:v>0.42107220679255664</c:v>
                </c:pt>
                <c:pt idx="34">
                  <c:v>0.37706984200137877</c:v>
                </c:pt>
                <c:pt idx="35">
                  <c:v>0.32712392764786252</c:v>
                </c:pt>
                <c:pt idx="36">
                  <c:v>0.25892528672900522</c:v>
                </c:pt>
                <c:pt idx="37">
                  <c:v>0.27210422330066247</c:v>
                </c:pt>
                <c:pt idx="38">
                  <c:v>0.32567124820893634</c:v>
                </c:pt>
                <c:pt idx="39">
                  <c:v>0.35554646908994225</c:v>
                </c:pt>
                <c:pt idx="40">
                  <c:v>0.40039254686508274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1.4'!$D$5</c:f>
              <c:strCache>
                <c:ptCount val="1"/>
                <c:pt idx="0">
                  <c:v>Natural gas (Germany)</c:v>
                </c:pt>
              </c:strCache>
            </c:strRef>
          </c:tx>
          <c:marker>
            <c:symbol val="none"/>
          </c:marker>
          <c:cat>
            <c:multiLvlStrRef>
              <c:f>'chart 1.4'!$A$6:$B$46</c:f>
              <c:multiLvlStrCache>
                <c:ptCount val="41"/>
                <c:lvl>
                  <c:pt idx="0">
                    <c:v>jan.13</c:v>
                  </c:pt>
                  <c:pt idx="1">
                    <c:v>feb.13</c:v>
                  </c:pt>
                  <c:pt idx="2">
                    <c:v>mar.13</c:v>
                  </c:pt>
                  <c:pt idx="3">
                    <c:v>apr.13</c:v>
                  </c:pt>
                  <c:pt idx="4">
                    <c:v>may.13</c:v>
                  </c:pt>
                  <c:pt idx="5">
                    <c:v>jun.13</c:v>
                  </c:pt>
                  <c:pt idx="6">
                    <c:v>jul.13</c:v>
                  </c:pt>
                  <c:pt idx="7">
                    <c:v>aug.13</c:v>
                  </c:pt>
                  <c:pt idx="8">
                    <c:v>sep.13</c:v>
                  </c:pt>
                  <c:pt idx="9">
                    <c:v>oct.13</c:v>
                  </c:pt>
                  <c:pt idx="10">
                    <c:v>nov.13</c:v>
                  </c:pt>
                  <c:pt idx="11">
                    <c:v>dec.13</c:v>
                  </c:pt>
                  <c:pt idx="12">
                    <c:v>jan.14</c:v>
                  </c:pt>
                  <c:pt idx="13">
                    <c:v>feb.14</c:v>
                  </c:pt>
                  <c:pt idx="14">
                    <c:v>mar.14</c:v>
                  </c:pt>
                  <c:pt idx="15">
                    <c:v>apr.14</c:v>
                  </c:pt>
                  <c:pt idx="16">
                    <c:v>may.14</c:v>
                  </c:pt>
                  <c:pt idx="17">
                    <c:v>jun.14</c:v>
                  </c:pt>
                  <c:pt idx="18">
                    <c:v>jul.14</c:v>
                  </c:pt>
                  <c:pt idx="19">
                    <c:v>aug.14</c:v>
                  </c:pt>
                  <c:pt idx="20">
                    <c:v>sep.14</c:v>
                  </c:pt>
                  <c:pt idx="21">
                    <c:v>oct.14</c:v>
                  </c:pt>
                  <c:pt idx="22">
                    <c:v>nov.14</c:v>
                  </c:pt>
                  <c:pt idx="23">
                    <c:v>dec.14</c:v>
                  </c:pt>
                  <c:pt idx="24">
                    <c:v>jan.15</c:v>
                  </c:pt>
                  <c:pt idx="25">
                    <c:v>feb.15</c:v>
                  </c:pt>
                  <c:pt idx="26">
                    <c:v>mar.15</c:v>
                  </c:pt>
                  <c:pt idx="27">
                    <c:v>apr.15</c:v>
                  </c:pt>
                  <c:pt idx="28">
                    <c:v>may.15</c:v>
                  </c:pt>
                  <c:pt idx="29">
                    <c:v>jun.15</c:v>
                  </c:pt>
                  <c:pt idx="30">
                    <c:v>jul.15</c:v>
                  </c:pt>
                  <c:pt idx="31">
                    <c:v>aug.15</c:v>
                  </c:pt>
                  <c:pt idx="32">
                    <c:v>sep.15</c:v>
                  </c:pt>
                  <c:pt idx="33">
                    <c:v>oct.15</c:v>
                  </c:pt>
                  <c:pt idx="34">
                    <c:v>nov.15</c:v>
                  </c:pt>
                  <c:pt idx="35">
                    <c:v>dec.15</c:v>
                  </c:pt>
                  <c:pt idx="36">
                    <c:v>jan.16</c:v>
                  </c:pt>
                  <c:pt idx="37">
                    <c:v>feb.16</c:v>
                  </c:pt>
                  <c:pt idx="38">
                    <c:v>mar.16</c:v>
                  </c:pt>
                  <c:pt idx="39">
                    <c:v>apr.16</c:v>
                  </c:pt>
                  <c:pt idx="40">
                    <c:v>may.16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1.4'!$D$6:$D$46</c:f>
              <c:numCache>
                <c:formatCode>0.00</c:formatCode>
                <c:ptCount val="41"/>
                <c:pt idx="0">
                  <c:v>1</c:v>
                </c:pt>
                <c:pt idx="1">
                  <c:v>0.99157540016849199</c:v>
                </c:pt>
                <c:pt idx="2">
                  <c:v>1</c:v>
                </c:pt>
                <c:pt idx="3">
                  <c:v>1.085088458298231</c:v>
                </c:pt>
                <c:pt idx="4">
                  <c:v>1.0353833192923336</c:v>
                </c:pt>
                <c:pt idx="5">
                  <c:v>1.0042122999157541</c:v>
                </c:pt>
                <c:pt idx="6">
                  <c:v>0.97725358045492838</c:v>
                </c:pt>
                <c:pt idx="7">
                  <c:v>0.9806234203875317</c:v>
                </c:pt>
                <c:pt idx="8">
                  <c:v>0.94776748104465047</c:v>
                </c:pt>
                <c:pt idx="9">
                  <c:v>0.95787700084245997</c:v>
                </c:pt>
                <c:pt idx="10">
                  <c:v>0.96208930075821408</c:v>
                </c:pt>
                <c:pt idx="11">
                  <c:v>0.97304128053917449</c:v>
                </c:pt>
                <c:pt idx="12">
                  <c:v>0.97641112047177769</c:v>
                </c:pt>
                <c:pt idx="13">
                  <c:v>0.95197978096040448</c:v>
                </c:pt>
                <c:pt idx="14">
                  <c:v>0.91659646166807085</c:v>
                </c:pt>
                <c:pt idx="15">
                  <c:v>0.90395956192080884</c:v>
                </c:pt>
                <c:pt idx="16">
                  <c:v>0.8593091828138163</c:v>
                </c:pt>
                <c:pt idx="17">
                  <c:v>0.82308340353833198</c:v>
                </c:pt>
                <c:pt idx="18">
                  <c:v>0.78096040438079195</c:v>
                </c:pt>
                <c:pt idx="19">
                  <c:v>0.77000842459983165</c:v>
                </c:pt>
                <c:pt idx="20">
                  <c:v>0.77843302443133955</c:v>
                </c:pt>
                <c:pt idx="21">
                  <c:v>0.82308340353833198</c:v>
                </c:pt>
                <c:pt idx="22">
                  <c:v>0.74978938500421233</c:v>
                </c:pt>
                <c:pt idx="23">
                  <c:v>0.82813816343723679</c:v>
                </c:pt>
                <c:pt idx="24">
                  <c:v>0.77927548441449035</c:v>
                </c:pt>
                <c:pt idx="25">
                  <c:v>0.69671440606571189</c:v>
                </c:pt>
                <c:pt idx="26">
                  <c:v>0.69671440606571189</c:v>
                </c:pt>
                <c:pt idx="27">
                  <c:v>0.62510530749789384</c:v>
                </c:pt>
                <c:pt idx="28">
                  <c:v>0.61246840775063183</c:v>
                </c:pt>
                <c:pt idx="29">
                  <c:v>0.61415332771693354</c:v>
                </c:pt>
                <c:pt idx="30">
                  <c:v>0.58382476832350461</c:v>
                </c:pt>
                <c:pt idx="31">
                  <c:v>0.58550968828980632</c:v>
                </c:pt>
                <c:pt idx="32">
                  <c:v>0.5652906486941871</c:v>
                </c:pt>
                <c:pt idx="33">
                  <c:v>0.54170176916596458</c:v>
                </c:pt>
                <c:pt idx="34">
                  <c:v>0.52569502948609947</c:v>
                </c:pt>
                <c:pt idx="35">
                  <c:v>0.51390058972198815</c:v>
                </c:pt>
                <c:pt idx="36">
                  <c:v>0.45071609098567816</c:v>
                </c:pt>
                <c:pt idx="37">
                  <c:v>0.41280539174389225</c:v>
                </c:pt>
                <c:pt idx="38">
                  <c:v>0.35888795282224095</c:v>
                </c:pt>
                <c:pt idx="39">
                  <c:v>0.34793597304128054</c:v>
                </c:pt>
                <c:pt idx="40">
                  <c:v>0.34035383319292334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'chart 1.4'!$E$5</c:f>
              <c:strCache>
                <c:ptCount val="1"/>
                <c:pt idx="0">
                  <c:v>Aluminium</c:v>
                </c:pt>
              </c:strCache>
            </c:strRef>
          </c:tx>
          <c:marker>
            <c:symbol val="none"/>
          </c:marker>
          <c:cat>
            <c:multiLvlStrRef>
              <c:f>'chart 1.4'!$A$6:$B$46</c:f>
              <c:multiLvlStrCache>
                <c:ptCount val="41"/>
                <c:lvl>
                  <c:pt idx="0">
                    <c:v>jan.13</c:v>
                  </c:pt>
                  <c:pt idx="1">
                    <c:v>feb.13</c:v>
                  </c:pt>
                  <c:pt idx="2">
                    <c:v>mar.13</c:v>
                  </c:pt>
                  <c:pt idx="3">
                    <c:v>apr.13</c:v>
                  </c:pt>
                  <c:pt idx="4">
                    <c:v>may.13</c:v>
                  </c:pt>
                  <c:pt idx="5">
                    <c:v>jun.13</c:v>
                  </c:pt>
                  <c:pt idx="6">
                    <c:v>jul.13</c:v>
                  </c:pt>
                  <c:pt idx="7">
                    <c:v>aug.13</c:v>
                  </c:pt>
                  <c:pt idx="8">
                    <c:v>sep.13</c:v>
                  </c:pt>
                  <c:pt idx="9">
                    <c:v>oct.13</c:v>
                  </c:pt>
                  <c:pt idx="10">
                    <c:v>nov.13</c:v>
                  </c:pt>
                  <c:pt idx="11">
                    <c:v>dec.13</c:v>
                  </c:pt>
                  <c:pt idx="12">
                    <c:v>jan.14</c:v>
                  </c:pt>
                  <c:pt idx="13">
                    <c:v>feb.14</c:v>
                  </c:pt>
                  <c:pt idx="14">
                    <c:v>mar.14</c:v>
                  </c:pt>
                  <c:pt idx="15">
                    <c:v>apr.14</c:v>
                  </c:pt>
                  <c:pt idx="16">
                    <c:v>may.14</c:v>
                  </c:pt>
                  <c:pt idx="17">
                    <c:v>jun.14</c:v>
                  </c:pt>
                  <c:pt idx="18">
                    <c:v>jul.14</c:v>
                  </c:pt>
                  <c:pt idx="19">
                    <c:v>aug.14</c:v>
                  </c:pt>
                  <c:pt idx="20">
                    <c:v>sep.14</c:v>
                  </c:pt>
                  <c:pt idx="21">
                    <c:v>oct.14</c:v>
                  </c:pt>
                  <c:pt idx="22">
                    <c:v>nov.14</c:v>
                  </c:pt>
                  <c:pt idx="23">
                    <c:v>dec.14</c:v>
                  </c:pt>
                  <c:pt idx="24">
                    <c:v>jan.15</c:v>
                  </c:pt>
                  <c:pt idx="25">
                    <c:v>feb.15</c:v>
                  </c:pt>
                  <c:pt idx="26">
                    <c:v>mar.15</c:v>
                  </c:pt>
                  <c:pt idx="27">
                    <c:v>apr.15</c:v>
                  </c:pt>
                  <c:pt idx="28">
                    <c:v>may.15</c:v>
                  </c:pt>
                  <c:pt idx="29">
                    <c:v>jun.15</c:v>
                  </c:pt>
                  <c:pt idx="30">
                    <c:v>jul.15</c:v>
                  </c:pt>
                  <c:pt idx="31">
                    <c:v>aug.15</c:v>
                  </c:pt>
                  <c:pt idx="32">
                    <c:v>sep.15</c:v>
                  </c:pt>
                  <c:pt idx="33">
                    <c:v>oct.15</c:v>
                  </c:pt>
                  <c:pt idx="34">
                    <c:v>nov.15</c:v>
                  </c:pt>
                  <c:pt idx="35">
                    <c:v>dec.15</c:v>
                  </c:pt>
                  <c:pt idx="36">
                    <c:v>jan.16</c:v>
                  </c:pt>
                  <c:pt idx="37">
                    <c:v>feb.16</c:v>
                  </c:pt>
                  <c:pt idx="38">
                    <c:v>mar.16</c:v>
                  </c:pt>
                  <c:pt idx="39">
                    <c:v>apr.16</c:v>
                  </c:pt>
                  <c:pt idx="40">
                    <c:v>may.16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1.4'!$E$6:$E$46</c:f>
              <c:numCache>
                <c:formatCode>0.00</c:formatCode>
                <c:ptCount val="41"/>
                <c:pt idx="0">
                  <c:v>1</c:v>
                </c:pt>
                <c:pt idx="1">
                  <c:v>1.0077781867255551</c:v>
                </c:pt>
                <c:pt idx="2">
                  <c:v>0.93709728867623598</c:v>
                </c:pt>
                <c:pt idx="3">
                  <c:v>0.91359097043307569</c:v>
                </c:pt>
                <c:pt idx="4">
                  <c:v>0.89904060851429268</c:v>
                </c:pt>
                <c:pt idx="5">
                  <c:v>0.89046251993620418</c:v>
                </c:pt>
                <c:pt idx="6">
                  <c:v>0.86841369157158621</c:v>
                </c:pt>
                <c:pt idx="7">
                  <c:v>0.89197399092135932</c:v>
                </c:pt>
                <c:pt idx="8">
                  <c:v>0.86433566433566433</c:v>
                </c:pt>
                <c:pt idx="9">
                  <c:v>0.89048214942951787</c:v>
                </c:pt>
                <c:pt idx="10">
                  <c:v>0.85778922831554416</c:v>
                </c:pt>
                <c:pt idx="11">
                  <c:v>0.85378971905287693</c:v>
                </c:pt>
                <c:pt idx="12">
                  <c:v>0.84770457612562877</c:v>
                </c:pt>
                <c:pt idx="13">
                  <c:v>0.83188320451478348</c:v>
                </c:pt>
                <c:pt idx="14">
                  <c:v>0.83688872530977787</c:v>
                </c:pt>
                <c:pt idx="15">
                  <c:v>0.8885633664581033</c:v>
                </c:pt>
                <c:pt idx="16">
                  <c:v>0.85930560667402767</c:v>
                </c:pt>
                <c:pt idx="17">
                  <c:v>0.90244141823089197</c:v>
                </c:pt>
                <c:pt idx="18">
                  <c:v>0.95610354557722976</c:v>
                </c:pt>
                <c:pt idx="19">
                  <c:v>0.99643724696356273</c:v>
                </c:pt>
                <c:pt idx="20">
                  <c:v>0.97677830940988841</c:v>
                </c:pt>
                <c:pt idx="21">
                  <c:v>0.95506808980493196</c:v>
                </c:pt>
                <c:pt idx="22">
                  <c:v>1.0087351245245983</c:v>
                </c:pt>
                <c:pt idx="23">
                  <c:v>0.9370433075696234</c:v>
                </c:pt>
                <c:pt idx="24">
                  <c:v>0.89055085265611578</c:v>
                </c:pt>
                <c:pt idx="25">
                  <c:v>0.89207213838792787</c:v>
                </c:pt>
                <c:pt idx="26">
                  <c:v>0.87049932523616724</c:v>
                </c:pt>
                <c:pt idx="27">
                  <c:v>0.89274444853392221</c:v>
                </c:pt>
                <c:pt idx="28">
                  <c:v>0.8853097779413569</c:v>
                </c:pt>
                <c:pt idx="29">
                  <c:v>0.82823211875843461</c:v>
                </c:pt>
                <c:pt idx="30">
                  <c:v>0.80456385719543611</c:v>
                </c:pt>
                <c:pt idx="31">
                  <c:v>0.75972518709360815</c:v>
                </c:pt>
                <c:pt idx="32">
                  <c:v>0.7800760642865906</c:v>
                </c:pt>
                <c:pt idx="33">
                  <c:v>0.74419825788246841</c:v>
                </c:pt>
                <c:pt idx="34">
                  <c:v>0.72034842350631834</c:v>
                </c:pt>
                <c:pt idx="35">
                  <c:v>0.73473193473193477</c:v>
                </c:pt>
                <c:pt idx="36">
                  <c:v>0.72683106367316885</c:v>
                </c:pt>
                <c:pt idx="37">
                  <c:v>0.75144644828855356</c:v>
                </c:pt>
                <c:pt idx="38">
                  <c:v>0.75132376395534295</c:v>
                </c:pt>
                <c:pt idx="39">
                  <c:v>0.77106121948227213</c:v>
                </c:pt>
                <c:pt idx="40">
                  <c:v>0.76095203042571469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'chart 1.4'!$F$5</c:f>
              <c:strCache>
                <c:ptCount val="1"/>
                <c:pt idx="0">
                  <c:v>Coal (Australia)</c:v>
                </c:pt>
              </c:strCache>
            </c:strRef>
          </c:tx>
          <c:marker>
            <c:symbol val="none"/>
          </c:marker>
          <c:cat>
            <c:multiLvlStrRef>
              <c:f>'chart 1.4'!$A$6:$B$46</c:f>
              <c:multiLvlStrCache>
                <c:ptCount val="41"/>
                <c:lvl>
                  <c:pt idx="0">
                    <c:v>jan.13</c:v>
                  </c:pt>
                  <c:pt idx="1">
                    <c:v>feb.13</c:v>
                  </c:pt>
                  <c:pt idx="2">
                    <c:v>mar.13</c:v>
                  </c:pt>
                  <c:pt idx="3">
                    <c:v>apr.13</c:v>
                  </c:pt>
                  <c:pt idx="4">
                    <c:v>may.13</c:v>
                  </c:pt>
                  <c:pt idx="5">
                    <c:v>jun.13</c:v>
                  </c:pt>
                  <c:pt idx="6">
                    <c:v>jul.13</c:v>
                  </c:pt>
                  <c:pt idx="7">
                    <c:v>aug.13</c:v>
                  </c:pt>
                  <c:pt idx="8">
                    <c:v>sep.13</c:v>
                  </c:pt>
                  <c:pt idx="9">
                    <c:v>oct.13</c:v>
                  </c:pt>
                  <c:pt idx="10">
                    <c:v>nov.13</c:v>
                  </c:pt>
                  <c:pt idx="11">
                    <c:v>dec.13</c:v>
                  </c:pt>
                  <c:pt idx="12">
                    <c:v>jan.14</c:v>
                  </c:pt>
                  <c:pt idx="13">
                    <c:v>feb.14</c:v>
                  </c:pt>
                  <c:pt idx="14">
                    <c:v>mar.14</c:v>
                  </c:pt>
                  <c:pt idx="15">
                    <c:v>apr.14</c:v>
                  </c:pt>
                  <c:pt idx="16">
                    <c:v>may.14</c:v>
                  </c:pt>
                  <c:pt idx="17">
                    <c:v>jun.14</c:v>
                  </c:pt>
                  <c:pt idx="18">
                    <c:v>jul.14</c:v>
                  </c:pt>
                  <c:pt idx="19">
                    <c:v>aug.14</c:v>
                  </c:pt>
                  <c:pt idx="20">
                    <c:v>sep.14</c:v>
                  </c:pt>
                  <c:pt idx="21">
                    <c:v>oct.14</c:v>
                  </c:pt>
                  <c:pt idx="22">
                    <c:v>nov.14</c:v>
                  </c:pt>
                  <c:pt idx="23">
                    <c:v>dec.14</c:v>
                  </c:pt>
                  <c:pt idx="24">
                    <c:v>jan.15</c:v>
                  </c:pt>
                  <c:pt idx="25">
                    <c:v>feb.15</c:v>
                  </c:pt>
                  <c:pt idx="26">
                    <c:v>mar.15</c:v>
                  </c:pt>
                  <c:pt idx="27">
                    <c:v>apr.15</c:v>
                  </c:pt>
                  <c:pt idx="28">
                    <c:v>may.15</c:v>
                  </c:pt>
                  <c:pt idx="29">
                    <c:v>jun.15</c:v>
                  </c:pt>
                  <c:pt idx="30">
                    <c:v>jul.15</c:v>
                  </c:pt>
                  <c:pt idx="31">
                    <c:v>aug.15</c:v>
                  </c:pt>
                  <c:pt idx="32">
                    <c:v>sep.15</c:v>
                  </c:pt>
                  <c:pt idx="33">
                    <c:v>oct.15</c:v>
                  </c:pt>
                  <c:pt idx="34">
                    <c:v>nov.15</c:v>
                  </c:pt>
                  <c:pt idx="35">
                    <c:v>dec.15</c:v>
                  </c:pt>
                  <c:pt idx="36">
                    <c:v>jan.16</c:v>
                  </c:pt>
                  <c:pt idx="37">
                    <c:v>feb.16</c:v>
                  </c:pt>
                  <c:pt idx="38">
                    <c:v>mar.16</c:v>
                  </c:pt>
                  <c:pt idx="39">
                    <c:v>apr.16</c:v>
                  </c:pt>
                  <c:pt idx="40">
                    <c:v>may.16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1.4'!$F$6:$F$46</c:f>
              <c:numCache>
                <c:formatCode>0.00</c:formatCode>
                <c:ptCount val="41"/>
                <c:pt idx="0">
                  <c:v>1</c:v>
                </c:pt>
                <c:pt idx="1">
                  <c:v>1.0233911824943409</c:v>
                </c:pt>
                <c:pt idx="2">
                  <c:v>0.98070496927886175</c:v>
                </c:pt>
                <c:pt idx="3">
                  <c:v>0.94599547267435602</c:v>
                </c:pt>
                <c:pt idx="4">
                  <c:v>0.94545650533577663</c:v>
                </c:pt>
                <c:pt idx="5">
                  <c:v>0.89199094534871193</c:v>
                </c:pt>
                <c:pt idx="6">
                  <c:v>0.83281233157270673</c:v>
                </c:pt>
                <c:pt idx="7">
                  <c:v>0.82957852754123096</c:v>
                </c:pt>
                <c:pt idx="8">
                  <c:v>0.83658510294276167</c:v>
                </c:pt>
                <c:pt idx="9">
                  <c:v>0.85598792713161587</c:v>
                </c:pt>
                <c:pt idx="10">
                  <c:v>0.88660127196291905</c:v>
                </c:pt>
                <c:pt idx="11">
                  <c:v>0.90913010671553307</c:v>
                </c:pt>
                <c:pt idx="12">
                  <c:v>0.87970249002910428</c:v>
                </c:pt>
                <c:pt idx="13">
                  <c:v>0.82235636520426869</c:v>
                </c:pt>
                <c:pt idx="14">
                  <c:v>0.79055729222809101</c:v>
                </c:pt>
                <c:pt idx="15">
                  <c:v>0.78495203190686635</c:v>
                </c:pt>
                <c:pt idx="16">
                  <c:v>0.79433006359814595</c:v>
                </c:pt>
                <c:pt idx="17">
                  <c:v>0.77050770723294171</c:v>
                </c:pt>
                <c:pt idx="18">
                  <c:v>0.74108009054651292</c:v>
                </c:pt>
                <c:pt idx="19">
                  <c:v>0.74312816643311419</c:v>
                </c:pt>
                <c:pt idx="20">
                  <c:v>0.71079012611835724</c:v>
                </c:pt>
                <c:pt idx="21">
                  <c:v>0.68675218281772132</c:v>
                </c:pt>
                <c:pt idx="22">
                  <c:v>0.6742481405626819</c:v>
                </c:pt>
                <c:pt idx="23">
                  <c:v>0.67306241241780751</c:v>
                </c:pt>
                <c:pt idx="24">
                  <c:v>0.6693974345154684</c:v>
                </c:pt>
                <c:pt idx="25">
                  <c:v>0.66185189177535841</c:v>
                </c:pt>
                <c:pt idx="26">
                  <c:v>0.64800043117387096</c:v>
                </c:pt>
                <c:pt idx="27">
                  <c:v>0.62320023406581548</c:v>
                </c:pt>
                <c:pt idx="28">
                  <c:v>0.65104417830174199</c:v>
                </c:pt>
                <c:pt idx="29">
                  <c:v>0.63426656344625532</c:v>
                </c:pt>
                <c:pt idx="30">
                  <c:v>0.63738746127636847</c:v>
                </c:pt>
                <c:pt idx="31">
                  <c:v>0.63137328877870003</c:v>
                </c:pt>
                <c:pt idx="32">
                  <c:v>0.59012023871353347</c:v>
                </c:pt>
                <c:pt idx="33">
                  <c:v>0.56390682724626928</c:v>
                </c:pt>
                <c:pt idx="34">
                  <c:v>0.56668565884907407</c:v>
                </c:pt>
                <c:pt idx="35">
                  <c:v>0.56190039883583054</c:v>
                </c:pt>
                <c:pt idx="36">
                  <c:v>0.53697989651827094</c:v>
                </c:pt>
                <c:pt idx="37">
                  <c:v>0.546593726420179</c:v>
                </c:pt>
                <c:pt idx="38">
                  <c:v>0.56257410800905461</c:v>
                </c:pt>
                <c:pt idx="39">
                  <c:v>0.54733551567827643</c:v>
                </c:pt>
                <c:pt idx="40">
                  <c:v>0.5515073119902264</c:v>
                </c:pt>
              </c:numCache>
            </c:numRef>
          </c:val>
          <c:smooth val="0"/>
        </c:ser>
        <c:ser>
          <c:idx val="9"/>
          <c:order val="4"/>
          <c:tx>
            <c:strRef>
              <c:f>'chart 1.4'!$G$5</c:f>
              <c:strCache>
                <c:ptCount val="1"/>
                <c:pt idx="0">
                  <c:v>Nickel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multiLvlStrRef>
              <c:f>'chart 1.4'!$A$6:$B$46</c:f>
              <c:multiLvlStrCache>
                <c:ptCount val="41"/>
                <c:lvl>
                  <c:pt idx="0">
                    <c:v>jan.13</c:v>
                  </c:pt>
                  <c:pt idx="1">
                    <c:v>feb.13</c:v>
                  </c:pt>
                  <c:pt idx="2">
                    <c:v>mar.13</c:v>
                  </c:pt>
                  <c:pt idx="3">
                    <c:v>apr.13</c:v>
                  </c:pt>
                  <c:pt idx="4">
                    <c:v>may.13</c:v>
                  </c:pt>
                  <c:pt idx="5">
                    <c:v>jun.13</c:v>
                  </c:pt>
                  <c:pt idx="6">
                    <c:v>jul.13</c:v>
                  </c:pt>
                  <c:pt idx="7">
                    <c:v>aug.13</c:v>
                  </c:pt>
                  <c:pt idx="8">
                    <c:v>sep.13</c:v>
                  </c:pt>
                  <c:pt idx="9">
                    <c:v>oct.13</c:v>
                  </c:pt>
                  <c:pt idx="10">
                    <c:v>nov.13</c:v>
                  </c:pt>
                  <c:pt idx="11">
                    <c:v>dec.13</c:v>
                  </c:pt>
                  <c:pt idx="12">
                    <c:v>jan.14</c:v>
                  </c:pt>
                  <c:pt idx="13">
                    <c:v>feb.14</c:v>
                  </c:pt>
                  <c:pt idx="14">
                    <c:v>mar.14</c:v>
                  </c:pt>
                  <c:pt idx="15">
                    <c:v>apr.14</c:v>
                  </c:pt>
                  <c:pt idx="16">
                    <c:v>may.14</c:v>
                  </c:pt>
                  <c:pt idx="17">
                    <c:v>jun.14</c:v>
                  </c:pt>
                  <c:pt idx="18">
                    <c:v>jul.14</c:v>
                  </c:pt>
                  <c:pt idx="19">
                    <c:v>aug.14</c:v>
                  </c:pt>
                  <c:pt idx="20">
                    <c:v>sep.14</c:v>
                  </c:pt>
                  <c:pt idx="21">
                    <c:v>oct.14</c:v>
                  </c:pt>
                  <c:pt idx="22">
                    <c:v>nov.14</c:v>
                  </c:pt>
                  <c:pt idx="23">
                    <c:v>dec.14</c:v>
                  </c:pt>
                  <c:pt idx="24">
                    <c:v>jan.15</c:v>
                  </c:pt>
                  <c:pt idx="25">
                    <c:v>feb.15</c:v>
                  </c:pt>
                  <c:pt idx="26">
                    <c:v>mar.15</c:v>
                  </c:pt>
                  <c:pt idx="27">
                    <c:v>apr.15</c:v>
                  </c:pt>
                  <c:pt idx="28">
                    <c:v>may.15</c:v>
                  </c:pt>
                  <c:pt idx="29">
                    <c:v>jun.15</c:v>
                  </c:pt>
                  <c:pt idx="30">
                    <c:v>jul.15</c:v>
                  </c:pt>
                  <c:pt idx="31">
                    <c:v>aug.15</c:v>
                  </c:pt>
                  <c:pt idx="32">
                    <c:v>sep.15</c:v>
                  </c:pt>
                  <c:pt idx="33">
                    <c:v>oct.15</c:v>
                  </c:pt>
                  <c:pt idx="34">
                    <c:v>nov.15</c:v>
                  </c:pt>
                  <c:pt idx="35">
                    <c:v>dec.15</c:v>
                  </c:pt>
                  <c:pt idx="36">
                    <c:v>jan.16</c:v>
                  </c:pt>
                  <c:pt idx="37">
                    <c:v>feb.16</c:v>
                  </c:pt>
                  <c:pt idx="38">
                    <c:v>mar.16</c:v>
                  </c:pt>
                  <c:pt idx="39">
                    <c:v>apr.16</c:v>
                  </c:pt>
                  <c:pt idx="40">
                    <c:v>may.16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1.4'!$G$6:$G$46</c:f>
              <c:numCache>
                <c:formatCode>0.00</c:formatCode>
                <c:ptCount val="41"/>
                <c:pt idx="0">
                  <c:v>1</c:v>
                </c:pt>
                <c:pt idx="1">
                  <c:v>1.012453856059522</c:v>
                </c:pt>
                <c:pt idx="2">
                  <c:v>0.95721447989698094</c:v>
                </c:pt>
                <c:pt idx="3">
                  <c:v>0.89700672485334099</c:v>
                </c:pt>
                <c:pt idx="4">
                  <c:v>0.85551352124767488</c:v>
                </c:pt>
                <c:pt idx="5">
                  <c:v>0.81730032908856776</c:v>
                </c:pt>
                <c:pt idx="6">
                  <c:v>0.78696923737301472</c:v>
                </c:pt>
                <c:pt idx="7">
                  <c:v>0.81928344541422238</c:v>
                </c:pt>
                <c:pt idx="8">
                  <c:v>0.7898921161825726</c:v>
                </c:pt>
                <c:pt idx="9">
                  <c:v>0.80799255973672912</c:v>
                </c:pt>
                <c:pt idx="10">
                  <c:v>0.78317413077693521</c:v>
                </c:pt>
                <c:pt idx="11">
                  <c:v>0.79694090713979104</c:v>
                </c:pt>
                <c:pt idx="12">
                  <c:v>0.80705394190871371</c:v>
                </c:pt>
                <c:pt idx="13">
                  <c:v>0.81290885677493196</c:v>
                </c:pt>
                <c:pt idx="14">
                  <c:v>0.89730147374445557</c:v>
                </c:pt>
                <c:pt idx="15">
                  <c:v>0.99433967663471157</c:v>
                </c:pt>
                <c:pt idx="16">
                  <c:v>1.110378022606954</c:v>
                </c:pt>
                <c:pt idx="17">
                  <c:v>1.0661788524824725</c:v>
                </c:pt>
                <c:pt idx="18">
                  <c:v>1.09415653169266</c:v>
                </c:pt>
                <c:pt idx="19">
                  <c:v>1.0645414222349407</c:v>
                </c:pt>
                <c:pt idx="20">
                  <c:v>1.0321820002861639</c:v>
                </c:pt>
                <c:pt idx="21">
                  <c:v>0.9049861210473602</c:v>
                </c:pt>
                <c:pt idx="22">
                  <c:v>0.90468164258119899</c:v>
                </c:pt>
                <c:pt idx="23">
                  <c:v>0.91355272571183288</c:v>
                </c:pt>
                <c:pt idx="24">
                  <c:v>0.84986063814565749</c:v>
                </c:pt>
                <c:pt idx="25">
                  <c:v>0.83410158821004432</c:v>
                </c:pt>
                <c:pt idx="26">
                  <c:v>0.78726570324796108</c:v>
                </c:pt>
                <c:pt idx="27">
                  <c:v>0.73434940620975819</c:v>
                </c:pt>
                <c:pt idx="28">
                  <c:v>0.77329174416940905</c:v>
                </c:pt>
                <c:pt idx="29">
                  <c:v>0.73402375160967237</c:v>
                </c:pt>
                <c:pt idx="30">
                  <c:v>0.65320360566604663</c:v>
                </c:pt>
                <c:pt idx="31">
                  <c:v>0.59441980254685933</c:v>
                </c:pt>
                <c:pt idx="32">
                  <c:v>0.56875375590213184</c:v>
                </c:pt>
                <c:pt idx="33">
                  <c:v>0.59046101015882102</c:v>
                </c:pt>
                <c:pt idx="34">
                  <c:v>0.52907883817427381</c:v>
                </c:pt>
                <c:pt idx="35">
                  <c:v>0.4983711546716269</c:v>
                </c:pt>
                <c:pt idx="36">
                  <c:v>0.48689597939619406</c:v>
                </c:pt>
                <c:pt idx="37">
                  <c:v>0.47494634425525828</c:v>
                </c:pt>
                <c:pt idx="38">
                  <c:v>0.49891257690656748</c:v>
                </c:pt>
                <c:pt idx="39">
                  <c:v>0.50816196880812714</c:v>
                </c:pt>
                <c:pt idx="40">
                  <c:v>0.49565603090570898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'chart 1.4'!$H$5</c:f>
              <c:strCache>
                <c:ptCount val="1"/>
                <c:pt idx="0">
                  <c:v>Iron ore</c:v>
                </c:pt>
              </c:strCache>
            </c:strRef>
          </c:tx>
          <c:marker>
            <c:symbol val="none"/>
          </c:marker>
          <c:cat>
            <c:multiLvlStrRef>
              <c:f>'chart 1.4'!$A$6:$B$46</c:f>
              <c:multiLvlStrCache>
                <c:ptCount val="41"/>
                <c:lvl>
                  <c:pt idx="0">
                    <c:v>jan.13</c:v>
                  </c:pt>
                  <c:pt idx="1">
                    <c:v>feb.13</c:v>
                  </c:pt>
                  <c:pt idx="2">
                    <c:v>mar.13</c:v>
                  </c:pt>
                  <c:pt idx="3">
                    <c:v>apr.13</c:v>
                  </c:pt>
                  <c:pt idx="4">
                    <c:v>may.13</c:v>
                  </c:pt>
                  <c:pt idx="5">
                    <c:v>jun.13</c:v>
                  </c:pt>
                  <c:pt idx="6">
                    <c:v>jul.13</c:v>
                  </c:pt>
                  <c:pt idx="7">
                    <c:v>aug.13</c:v>
                  </c:pt>
                  <c:pt idx="8">
                    <c:v>sep.13</c:v>
                  </c:pt>
                  <c:pt idx="9">
                    <c:v>oct.13</c:v>
                  </c:pt>
                  <c:pt idx="10">
                    <c:v>nov.13</c:v>
                  </c:pt>
                  <c:pt idx="11">
                    <c:v>dec.13</c:v>
                  </c:pt>
                  <c:pt idx="12">
                    <c:v>jan.14</c:v>
                  </c:pt>
                  <c:pt idx="13">
                    <c:v>feb.14</c:v>
                  </c:pt>
                  <c:pt idx="14">
                    <c:v>mar.14</c:v>
                  </c:pt>
                  <c:pt idx="15">
                    <c:v>apr.14</c:v>
                  </c:pt>
                  <c:pt idx="16">
                    <c:v>may.14</c:v>
                  </c:pt>
                  <c:pt idx="17">
                    <c:v>jun.14</c:v>
                  </c:pt>
                  <c:pt idx="18">
                    <c:v>jul.14</c:v>
                  </c:pt>
                  <c:pt idx="19">
                    <c:v>aug.14</c:v>
                  </c:pt>
                  <c:pt idx="20">
                    <c:v>sep.14</c:v>
                  </c:pt>
                  <c:pt idx="21">
                    <c:v>oct.14</c:v>
                  </c:pt>
                  <c:pt idx="22">
                    <c:v>nov.14</c:v>
                  </c:pt>
                  <c:pt idx="23">
                    <c:v>dec.14</c:v>
                  </c:pt>
                  <c:pt idx="24">
                    <c:v>jan.15</c:v>
                  </c:pt>
                  <c:pt idx="25">
                    <c:v>feb.15</c:v>
                  </c:pt>
                  <c:pt idx="26">
                    <c:v>mar.15</c:v>
                  </c:pt>
                  <c:pt idx="27">
                    <c:v>apr.15</c:v>
                  </c:pt>
                  <c:pt idx="28">
                    <c:v>may.15</c:v>
                  </c:pt>
                  <c:pt idx="29">
                    <c:v>jun.15</c:v>
                  </c:pt>
                  <c:pt idx="30">
                    <c:v>jul.15</c:v>
                  </c:pt>
                  <c:pt idx="31">
                    <c:v>aug.15</c:v>
                  </c:pt>
                  <c:pt idx="32">
                    <c:v>sep.15</c:v>
                  </c:pt>
                  <c:pt idx="33">
                    <c:v>oct.15</c:v>
                  </c:pt>
                  <c:pt idx="34">
                    <c:v>nov.15</c:v>
                  </c:pt>
                  <c:pt idx="35">
                    <c:v>dec.15</c:v>
                  </c:pt>
                  <c:pt idx="36">
                    <c:v>jan.16</c:v>
                  </c:pt>
                  <c:pt idx="37">
                    <c:v>feb.16</c:v>
                  </c:pt>
                  <c:pt idx="38">
                    <c:v>mar.16</c:v>
                  </c:pt>
                  <c:pt idx="39">
                    <c:v>apr.16</c:v>
                  </c:pt>
                  <c:pt idx="40">
                    <c:v>may.16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</c:lvl>
              </c:multiLvlStrCache>
            </c:multiLvlStrRef>
          </c:cat>
          <c:val>
            <c:numRef>
              <c:f>'chart 1.4'!$H$6:$H$46</c:f>
              <c:numCache>
                <c:formatCode>0.00</c:formatCode>
                <c:ptCount val="41"/>
                <c:pt idx="0">
                  <c:v>1</c:v>
                </c:pt>
                <c:pt idx="1">
                  <c:v>1.0275765831616717</c:v>
                </c:pt>
                <c:pt idx="2">
                  <c:v>0.92943052694531192</c:v>
                </c:pt>
                <c:pt idx="3">
                  <c:v>0.91295102664628869</c:v>
                </c:pt>
                <c:pt idx="4">
                  <c:v>0.82404146454913951</c:v>
                </c:pt>
                <c:pt idx="5">
                  <c:v>0.76297428400558165</c:v>
                </c:pt>
                <c:pt idx="6">
                  <c:v>0.8451724367067579</c:v>
                </c:pt>
                <c:pt idx="7">
                  <c:v>0.91075818991295099</c:v>
                </c:pt>
                <c:pt idx="8">
                  <c:v>0.89168715529271037</c:v>
                </c:pt>
                <c:pt idx="9">
                  <c:v>0.88092232041996132</c:v>
                </c:pt>
                <c:pt idx="10">
                  <c:v>0.90584091966243596</c:v>
                </c:pt>
                <c:pt idx="11">
                  <c:v>0.90231909096949958</c:v>
                </c:pt>
                <c:pt idx="12">
                  <c:v>0.85135224931889164</c:v>
                </c:pt>
                <c:pt idx="13">
                  <c:v>0.80649877068243736</c:v>
                </c:pt>
                <c:pt idx="14">
                  <c:v>0.74310585420958197</c:v>
                </c:pt>
                <c:pt idx="15">
                  <c:v>0.76137949365406332</c:v>
                </c:pt>
                <c:pt idx="16">
                  <c:v>0.66821715728619835</c:v>
                </c:pt>
                <c:pt idx="17">
                  <c:v>0.61625357166589134</c:v>
                </c:pt>
                <c:pt idx="18">
                  <c:v>0.63824838859724897</c:v>
                </c:pt>
                <c:pt idx="19">
                  <c:v>0.61538972689215221</c:v>
                </c:pt>
                <c:pt idx="20">
                  <c:v>0.54741178815868152</c:v>
                </c:pt>
                <c:pt idx="21">
                  <c:v>0.53824174363745092</c:v>
                </c:pt>
                <c:pt idx="22">
                  <c:v>0.4917270250514984</c:v>
                </c:pt>
                <c:pt idx="23">
                  <c:v>0.45185726626353906</c:v>
                </c:pt>
                <c:pt idx="24">
                  <c:v>0.45185726626353906</c:v>
                </c:pt>
                <c:pt idx="25">
                  <c:v>0.41863246727357295</c:v>
                </c:pt>
                <c:pt idx="26">
                  <c:v>0.38540766828360684</c:v>
                </c:pt>
                <c:pt idx="27">
                  <c:v>0.34553790949564755</c:v>
                </c:pt>
                <c:pt idx="28">
                  <c:v>0.39869758787959331</c:v>
                </c:pt>
                <c:pt idx="29">
                  <c:v>0.41863246727357295</c:v>
                </c:pt>
                <c:pt idx="30">
                  <c:v>0.34553790949564755</c:v>
                </c:pt>
                <c:pt idx="31">
                  <c:v>0.37211774868762043</c:v>
                </c:pt>
                <c:pt idx="32">
                  <c:v>0.37876270848561366</c:v>
                </c:pt>
                <c:pt idx="33">
                  <c:v>0.35218286929364073</c:v>
                </c:pt>
                <c:pt idx="34">
                  <c:v>0.31231311050568145</c:v>
                </c:pt>
                <c:pt idx="35">
                  <c:v>0.2724433517177221</c:v>
                </c:pt>
                <c:pt idx="36">
                  <c:v>0.27908831151571534</c:v>
                </c:pt>
                <c:pt idx="37">
                  <c:v>0.31231311050568145</c:v>
                </c:pt>
                <c:pt idx="38">
                  <c:v>0.37211774868762043</c:v>
                </c:pt>
                <c:pt idx="39">
                  <c:v>0.40534254767758654</c:v>
                </c:pt>
                <c:pt idx="40">
                  <c:v>0.3654727888896272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48256"/>
        <c:axId val="42849792"/>
      </c:lineChart>
      <c:catAx>
        <c:axId val="4284825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mmm\-yy" sourceLinked="0"/>
        <c:majorTickMark val="out"/>
        <c:minorTickMark val="none"/>
        <c:tickLblPos val="low"/>
        <c:spPr>
          <a:ln w="19050">
            <a:solidFill>
              <a:schemeClr val="tx1"/>
            </a:solidFill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42849792"/>
        <c:crossesAt val="0"/>
        <c:auto val="1"/>
        <c:lblAlgn val="ctr"/>
        <c:lblOffset val="100"/>
        <c:tickLblSkip val="12"/>
        <c:noMultiLvlLbl val="0"/>
      </c:catAx>
      <c:valAx>
        <c:axId val="42849792"/>
        <c:scaling>
          <c:orientation val="minMax"/>
          <c:min val="0.2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crossAx val="4284825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9.1372814349014297E-3"/>
          <c:y val="0.82416775346699767"/>
          <c:w val="0.97113600087139762"/>
          <c:h val="0.13929466322777209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400"/>
            </a:pPr>
            <a:r>
              <a:rPr lang="en-US" sz="1400"/>
              <a:t>GDP growth rates of key developed and emerging economies </a:t>
            </a:r>
            <a:endParaRPr lang="ru-RU" sz="14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0085834404346918E-2"/>
          <c:y val="0.10494691788235168"/>
          <c:w val="0.92107649567697736"/>
          <c:h val="0.64172924589038083"/>
        </c:manualLayout>
      </c:layout>
      <c:lineChart>
        <c:grouping val="standard"/>
        <c:varyColors val="0"/>
        <c:ser>
          <c:idx val="0"/>
          <c:order val="0"/>
          <c:tx>
            <c:strRef>
              <c:f>'chart 1.5'!$D$5</c:f>
              <c:strCache>
                <c:ptCount val="1"/>
                <c:pt idx="0">
                  <c:v>USA</c:v>
                </c:pt>
              </c:strCache>
            </c:strRef>
          </c:tx>
          <c:spPr>
            <a:ln w="25400">
              <a:solidFill>
                <a:srgbClr val="0070C0"/>
              </a:solidFill>
            </a:ln>
          </c:spPr>
          <c:marker>
            <c:symbol val="none"/>
          </c:marker>
          <c:cat>
            <c:multiLvlStrRef>
              <c:f>'chart 1.5'!$A$6:$C$31</c:f>
              <c:multiLvlStrCache>
                <c:ptCount val="2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</c:v>
                  </c:pt>
                  <c:pt idx="14">
                    <c:v>II</c:v>
                  </c:pt>
                  <c:pt idx="15">
                    <c:v>III</c:v>
                  </c:pt>
                  <c:pt idx="16">
                    <c:v>IV</c:v>
                  </c:pt>
                  <c:pt idx="17">
                    <c:v>I</c:v>
                  </c:pt>
                  <c:pt idx="18">
                    <c:v>II</c:v>
                  </c:pt>
                  <c:pt idx="19">
                    <c:v>III</c:v>
                  </c:pt>
                  <c:pt idx="20">
                    <c:v>IV</c:v>
                  </c:pt>
                  <c:pt idx="21">
                    <c:v>I</c:v>
                  </c:pt>
                  <c:pt idx="22">
                    <c:v>II</c:v>
                  </c:pt>
                  <c:pt idx="23">
                    <c:v>III</c:v>
                  </c:pt>
                  <c:pt idx="24">
                    <c:v>IV</c:v>
                  </c:pt>
                  <c:pt idx="25">
                    <c:v>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3">
                    <c:v>2013</c:v>
                  </c:pt>
                  <c:pt idx="17">
                    <c:v>2014</c:v>
                  </c:pt>
                  <c:pt idx="21">
                    <c:v>2015</c:v>
                  </c:pt>
                  <c:pt idx="25">
                    <c:v>2016</c:v>
                  </c:pt>
                </c:lvl>
                <c:lvl>
                  <c:pt idx="0">
                    <c:v>Developed countries</c:v>
                  </c:pt>
                  <c:pt idx="13">
                    <c:v>BRICS</c:v>
                  </c:pt>
                </c:lvl>
              </c:multiLvlStrCache>
            </c:multiLvlStrRef>
          </c:cat>
          <c:val>
            <c:numRef>
              <c:f>'chart 1.5'!$D$6:$D$31</c:f>
              <c:numCache>
                <c:formatCode>0.000</c:formatCode>
                <c:ptCount val="26"/>
                <c:pt idx="0">
                  <c:v>1.1000000000000001</c:v>
                </c:pt>
                <c:pt idx="1">
                  <c:v>0.9</c:v>
                </c:pt>
                <c:pt idx="2">
                  <c:v>1.5</c:v>
                </c:pt>
                <c:pt idx="3">
                  <c:v>2.5</c:v>
                </c:pt>
                <c:pt idx="4">
                  <c:v>1.7</c:v>
                </c:pt>
                <c:pt idx="5">
                  <c:v>2.6</c:v>
                </c:pt>
                <c:pt idx="6">
                  <c:v>2.9</c:v>
                </c:pt>
                <c:pt idx="7">
                  <c:v>2.5</c:v>
                </c:pt>
                <c:pt idx="8">
                  <c:v>2.9</c:v>
                </c:pt>
                <c:pt idx="9">
                  <c:v>2.7</c:v>
                </c:pt>
                <c:pt idx="10">
                  <c:v>2.1</c:v>
                </c:pt>
                <c:pt idx="11">
                  <c:v>2</c:v>
                </c:pt>
                <c:pt idx="12">
                  <c:v>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1.5'!$E$5</c:f>
              <c:strCache>
                <c:ptCount val="1"/>
                <c:pt idx="0">
                  <c:v>Euro area</c:v>
                </c:pt>
              </c:strCache>
            </c:strRef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cat>
            <c:multiLvlStrRef>
              <c:f>'chart 1.5'!$A$6:$C$31</c:f>
              <c:multiLvlStrCache>
                <c:ptCount val="2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</c:v>
                  </c:pt>
                  <c:pt idx="14">
                    <c:v>II</c:v>
                  </c:pt>
                  <c:pt idx="15">
                    <c:v>III</c:v>
                  </c:pt>
                  <c:pt idx="16">
                    <c:v>IV</c:v>
                  </c:pt>
                  <c:pt idx="17">
                    <c:v>I</c:v>
                  </c:pt>
                  <c:pt idx="18">
                    <c:v>II</c:v>
                  </c:pt>
                  <c:pt idx="19">
                    <c:v>III</c:v>
                  </c:pt>
                  <c:pt idx="20">
                    <c:v>IV</c:v>
                  </c:pt>
                  <c:pt idx="21">
                    <c:v>I</c:v>
                  </c:pt>
                  <c:pt idx="22">
                    <c:v>II</c:v>
                  </c:pt>
                  <c:pt idx="23">
                    <c:v>III</c:v>
                  </c:pt>
                  <c:pt idx="24">
                    <c:v>IV</c:v>
                  </c:pt>
                  <c:pt idx="25">
                    <c:v>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3">
                    <c:v>2013</c:v>
                  </c:pt>
                  <c:pt idx="17">
                    <c:v>2014</c:v>
                  </c:pt>
                  <c:pt idx="21">
                    <c:v>2015</c:v>
                  </c:pt>
                  <c:pt idx="25">
                    <c:v>2016</c:v>
                  </c:pt>
                </c:lvl>
                <c:lvl>
                  <c:pt idx="0">
                    <c:v>Developed countries</c:v>
                  </c:pt>
                  <c:pt idx="13">
                    <c:v>BRICS</c:v>
                  </c:pt>
                </c:lvl>
              </c:multiLvlStrCache>
            </c:multiLvlStrRef>
          </c:cat>
          <c:val>
            <c:numRef>
              <c:f>'chart 1.5'!$E$6:$E$30</c:f>
              <c:numCache>
                <c:formatCode>0.000</c:formatCode>
                <c:ptCount val="25"/>
                <c:pt idx="0">
                  <c:v>-1.2</c:v>
                </c:pt>
                <c:pt idx="1">
                  <c:v>-0.4</c:v>
                </c:pt>
                <c:pt idx="2">
                  <c:v>0</c:v>
                </c:pt>
                <c:pt idx="3">
                  <c:v>0.6</c:v>
                </c:pt>
                <c:pt idx="4">
                  <c:v>1.1000000000000001</c:v>
                </c:pt>
                <c:pt idx="5">
                  <c:v>0.8</c:v>
                </c:pt>
                <c:pt idx="6">
                  <c:v>0.8</c:v>
                </c:pt>
                <c:pt idx="7">
                  <c:v>1</c:v>
                </c:pt>
                <c:pt idx="8">
                  <c:v>1.3</c:v>
                </c:pt>
                <c:pt idx="9">
                  <c:v>1.6</c:v>
                </c:pt>
                <c:pt idx="10">
                  <c:v>1.6</c:v>
                </c:pt>
                <c:pt idx="11">
                  <c:v>1.6</c:v>
                </c:pt>
                <c:pt idx="12">
                  <c:v>1.5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1.5'!$F$5</c:f>
              <c:strCache>
                <c:ptCount val="1"/>
                <c:pt idx="0">
                  <c:v>Germany</c:v>
                </c:pt>
              </c:strCache>
            </c:strRef>
          </c:tx>
          <c:spPr>
            <a:ln w="25400">
              <a:solidFill>
                <a:srgbClr val="92D050"/>
              </a:solidFill>
            </a:ln>
          </c:spPr>
          <c:marker>
            <c:symbol val="none"/>
          </c:marker>
          <c:cat>
            <c:multiLvlStrRef>
              <c:f>'chart 1.5'!$A$6:$C$31</c:f>
              <c:multiLvlStrCache>
                <c:ptCount val="2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</c:v>
                  </c:pt>
                  <c:pt idx="14">
                    <c:v>II</c:v>
                  </c:pt>
                  <c:pt idx="15">
                    <c:v>III</c:v>
                  </c:pt>
                  <c:pt idx="16">
                    <c:v>IV</c:v>
                  </c:pt>
                  <c:pt idx="17">
                    <c:v>I</c:v>
                  </c:pt>
                  <c:pt idx="18">
                    <c:v>II</c:v>
                  </c:pt>
                  <c:pt idx="19">
                    <c:v>III</c:v>
                  </c:pt>
                  <c:pt idx="20">
                    <c:v>IV</c:v>
                  </c:pt>
                  <c:pt idx="21">
                    <c:v>I</c:v>
                  </c:pt>
                  <c:pt idx="22">
                    <c:v>II</c:v>
                  </c:pt>
                  <c:pt idx="23">
                    <c:v>III</c:v>
                  </c:pt>
                  <c:pt idx="24">
                    <c:v>IV</c:v>
                  </c:pt>
                  <c:pt idx="25">
                    <c:v>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3">
                    <c:v>2013</c:v>
                  </c:pt>
                  <c:pt idx="17">
                    <c:v>2014</c:v>
                  </c:pt>
                  <c:pt idx="21">
                    <c:v>2015</c:v>
                  </c:pt>
                  <c:pt idx="25">
                    <c:v>2016</c:v>
                  </c:pt>
                </c:lvl>
                <c:lvl>
                  <c:pt idx="0">
                    <c:v>Developed countries</c:v>
                  </c:pt>
                  <c:pt idx="13">
                    <c:v>BRICS</c:v>
                  </c:pt>
                </c:lvl>
              </c:multiLvlStrCache>
            </c:multiLvlStrRef>
          </c:cat>
          <c:val>
            <c:numRef>
              <c:f>'chart 1.5'!$F$6:$F$31</c:f>
              <c:numCache>
                <c:formatCode>0.000</c:formatCode>
                <c:ptCount val="26"/>
                <c:pt idx="0">
                  <c:v>-0.5</c:v>
                </c:pt>
                <c:pt idx="1">
                  <c:v>0.3</c:v>
                </c:pt>
                <c:pt idx="2">
                  <c:v>0.5</c:v>
                </c:pt>
                <c:pt idx="3">
                  <c:v>1.3</c:v>
                </c:pt>
                <c:pt idx="4">
                  <c:v>2.2999999999999998</c:v>
                </c:pt>
                <c:pt idx="5">
                  <c:v>1.4</c:v>
                </c:pt>
                <c:pt idx="6">
                  <c:v>1.2</c:v>
                </c:pt>
                <c:pt idx="7">
                  <c:v>1.5</c:v>
                </c:pt>
                <c:pt idx="8">
                  <c:v>1.1000000000000001</c:v>
                </c:pt>
                <c:pt idx="9">
                  <c:v>1.6</c:v>
                </c:pt>
                <c:pt idx="10">
                  <c:v>1.7</c:v>
                </c:pt>
                <c:pt idx="11">
                  <c:v>1.3</c:v>
                </c:pt>
                <c:pt idx="12">
                  <c:v>1.6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'chart 1.5'!$G$5</c:f>
              <c:strCache>
                <c:ptCount val="1"/>
                <c:pt idx="0">
                  <c:v>Japan</c:v>
                </c:pt>
              </c:strCache>
            </c:strRef>
          </c:tx>
          <c:spPr>
            <a:ln w="25400">
              <a:solidFill>
                <a:srgbClr val="FFC000"/>
              </a:solidFill>
            </a:ln>
          </c:spPr>
          <c:marker>
            <c:symbol val="none"/>
          </c:marker>
          <c:cat>
            <c:multiLvlStrRef>
              <c:f>'chart 1.5'!$A$6:$C$31</c:f>
              <c:multiLvlStrCache>
                <c:ptCount val="2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</c:v>
                  </c:pt>
                  <c:pt idx="14">
                    <c:v>II</c:v>
                  </c:pt>
                  <c:pt idx="15">
                    <c:v>III</c:v>
                  </c:pt>
                  <c:pt idx="16">
                    <c:v>IV</c:v>
                  </c:pt>
                  <c:pt idx="17">
                    <c:v>I</c:v>
                  </c:pt>
                  <c:pt idx="18">
                    <c:v>II</c:v>
                  </c:pt>
                  <c:pt idx="19">
                    <c:v>III</c:v>
                  </c:pt>
                  <c:pt idx="20">
                    <c:v>IV</c:v>
                  </c:pt>
                  <c:pt idx="21">
                    <c:v>I</c:v>
                  </c:pt>
                  <c:pt idx="22">
                    <c:v>II</c:v>
                  </c:pt>
                  <c:pt idx="23">
                    <c:v>III</c:v>
                  </c:pt>
                  <c:pt idx="24">
                    <c:v>IV</c:v>
                  </c:pt>
                  <c:pt idx="25">
                    <c:v>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3">
                    <c:v>2013</c:v>
                  </c:pt>
                  <c:pt idx="17">
                    <c:v>2014</c:v>
                  </c:pt>
                  <c:pt idx="21">
                    <c:v>2015</c:v>
                  </c:pt>
                  <c:pt idx="25">
                    <c:v>2016</c:v>
                  </c:pt>
                </c:lvl>
                <c:lvl>
                  <c:pt idx="0">
                    <c:v>Developed countries</c:v>
                  </c:pt>
                  <c:pt idx="13">
                    <c:v>BRICS</c:v>
                  </c:pt>
                </c:lvl>
              </c:multiLvlStrCache>
            </c:multiLvlStrRef>
          </c:cat>
          <c:val>
            <c:numRef>
              <c:f>'chart 1.5'!$G$6:$G$31</c:f>
              <c:numCache>
                <c:formatCode>0.000</c:formatCode>
                <c:ptCount val="26"/>
                <c:pt idx="0">
                  <c:v>0.3</c:v>
                </c:pt>
                <c:pt idx="1">
                  <c:v>1.1000000000000001</c:v>
                </c:pt>
                <c:pt idx="2">
                  <c:v>2</c:v>
                </c:pt>
                <c:pt idx="3">
                  <c:v>2.1</c:v>
                </c:pt>
                <c:pt idx="4">
                  <c:v>2.7</c:v>
                </c:pt>
                <c:pt idx="5">
                  <c:v>-0.3</c:v>
                </c:pt>
                <c:pt idx="6">
                  <c:v>-1.5</c:v>
                </c:pt>
                <c:pt idx="7">
                  <c:v>-1</c:v>
                </c:pt>
                <c:pt idx="8">
                  <c:v>-1</c:v>
                </c:pt>
                <c:pt idx="9">
                  <c:v>0.7</c:v>
                </c:pt>
                <c:pt idx="10">
                  <c:v>1.8</c:v>
                </c:pt>
                <c:pt idx="11">
                  <c:v>0.7</c:v>
                </c:pt>
                <c:pt idx="12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'chart 1.5'!$H$5</c:f>
              <c:strCache>
                <c:ptCount val="1"/>
                <c:pt idx="0">
                  <c:v>Russia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multiLvlStrRef>
              <c:f>'chart 1.5'!$A$6:$C$31</c:f>
              <c:multiLvlStrCache>
                <c:ptCount val="2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</c:v>
                  </c:pt>
                  <c:pt idx="14">
                    <c:v>II</c:v>
                  </c:pt>
                  <c:pt idx="15">
                    <c:v>III</c:v>
                  </c:pt>
                  <c:pt idx="16">
                    <c:v>IV</c:v>
                  </c:pt>
                  <c:pt idx="17">
                    <c:v>I</c:v>
                  </c:pt>
                  <c:pt idx="18">
                    <c:v>II</c:v>
                  </c:pt>
                  <c:pt idx="19">
                    <c:v>III</c:v>
                  </c:pt>
                  <c:pt idx="20">
                    <c:v>IV</c:v>
                  </c:pt>
                  <c:pt idx="21">
                    <c:v>I</c:v>
                  </c:pt>
                  <c:pt idx="22">
                    <c:v>II</c:v>
                  </c:pt>
                  <c:pt idx="23">
                    <c:v>III</c:v>
                  </c:pt>
                  <c:pt idx="24">
                    <c:v>IV</c:v>
                  </c:pt>
                  <c:pt idx="25">
                    <c:v>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3">
                    <c:v>2013</c:v>
                  </c:pt>
                  <c:pt idx="17">
                    <c:v>2014</c:v>
                  </c:pt>
                  <c:pt idx="21">
                    <c:v>2015</c:v>
                  </c:pt>
                  <c:pt idx="25">
                    <c:v>2016</c:v>
                  </c:pt>
                </c:lvl>
                <c:lvl>
                  <c:pt idx="0">
                    <c:v>Developed countries</c:v>
                  </c:pt>
                  <c:pt idx="13">
                    <c:v>BRICS</c:v>
                  </c:pt>
                </c:lvl>
              </c:multiLvlStrCache>
            </c:multiLvlStrRef>
          </c:cat>
          <c:val>
            <c:numRef>
              <c:f>'chart 1.5'!$H$6:$H$31</c:f>
              <c:numCache>
                <c:formatCode>0.000</c:formatCode>
                <c:ptCount val="26"/>
                <c:pt idx="0">
                  <c:v>0.6</c:v>
                </c:pt>
                <c:pt idx="1">
                  <c:v>1.1000000000000001</c:v>
                </c:pt>
                <c:pt idx="2">
                  <c:v>1.2</c:v>
                </c:pt>
                <c:pt idx="3">
                  <c:v>2.1</c:v>
                </c:pt>
                <c:pt idx="4">
                  <c:v>0.6</c:v>
                </c:pt>
                <c:pt idx="5">
                  <c:v>1.1000000000000001</c:v>
                </c:pt>
                <c:pt idx="6">
                  <c:v>0.9</c:v>
                </c:pt>
                <c:pt idx="7">
                  <c:v>0.2</c:v>
                </c:pt>
                <c:pt idx="8">
                  <c:v>-2.8</c:v>
                </c:pt>
                <c:pt idx="9">
                  <c:v>-4.5</c:v>
                </c:pt>
                <c:pt idx="10">
                  <c:v>-3.7</c:v>
                </c:pt>
                <c:pt idx="11">
                  <c:v>-3.8</c:v>
                </c:pt>
                <c:pt idx="12">
                  <c:v>-1.2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'chart 1.5'!$I$5</c:f>
              <c:strCache>
                <c:ptCount val="1"/>
                <c:pt idx="0">
                  <c:v>China  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multiLvlStrRef>
              <c:f>'chart 1.5'!$A$6:$C$31</c:f>
              <c:multiLvlStrCache>
                <c:ptCount val="2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</c:v>
                  </c:pt>
                  <c:pt idx="14">
                    <c:v>II</c:v>
                  </c:pt>
                  <c:pt idx="15">
                    <c:v>III</c:v>
                  </c:pt>
                  <c:pt idx="16">
                    <c:v>IV</c:v>
                  </c:pt>
                  <c:pt idx="17">
                    <c:v>I</c:v>
                  </c:pt>
                  <c:pt idx="18">
                    <c:v>II</c:v>
                  </c:pt>
                  <c:pt idx="19">
                    <c:v>III</c:v>
                  </c:pt>
                  <c:pt idx="20">
                    <c:v>IV</c:v>
                  </c:pt>
                  <c:pt idx="21">
                    <c:v>I</c:v>
                  </c:pt>
                  <c:pt idx="22">
                    <c:v>II</c:v>
                  </c:pt>
                  <c:pt idx="23">
                    <c:v>III</c:v>
                  </c:pt>
                  <c:pt idx="24">
                    <c:v>IV</c:v>
                  </c:pt>
                  <c:pt idx="25">
                    <c:v>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3">
                    <c:v>2013</c:v>
                  </c:pt>
                  <c:pt idx="17">
                    <c:v>2014</c:v>
                  </c:pt>
                  <c:pt idx="21">
                    <c:v>2015</c:v>
                  </c:pt>
                  <c:pt idx="25">
                    <c:v>2016</c:v>
                  </c:pt>
                </c:lvl>
                <c:lvl>
                  <c:pt idx="0">
                    <c:v>Developed countries</c:v>
                  </c:pt>
                  <c:pt idx="13">
                    <c:v>BRICS</c:v>
                  </c:pt>
                </c:lvl>
              </c:multiLvlStrCache>
            </c:multiLvlStrRef>
          </c:cat>
          <c:val>
            <c:numRef>
              <c:f>'chart 1.5'!$I$6:$I$31</c:f>
              <c:numCache>
                <c:formatCode>0.0</c:formatCode>
                <c:ptCount val="26"/>
                <c:pt idx="13" formatCode="0.000">
                  <c:v>7.8</c:v>
                </c:pt>
                <c:pt idx="14" formatCode="0.000">
                  <c:v>7.5</c:v>
                </c:pt>
                <c:pt idx="15" formatCode="0.000">
                  <c:v>7.9</c:v>
                </c:pt>
                <c:pt idx="16" formatCode="0.000">
                  <c:v>7.6</c:v>
                </c:pt>
                <c:pt idx="17" formatCode="0.000">
                  <c:v>7.3</c:v>
                </c:pt>
                <c:pt idx="18" formatCode="0.000">
                  <c:v>7.4</c:v>
                </c:pt>
                <c:pt idx="19" formatCode="0.000">
                  <c:v>7.1</c:v>
                </c:pt>
                <c:pt idx="20" formatCode="0.000">
                  <c:v>7.2</c:v>
                </c:pt>
                <c:pt idx="21" formatCode="0.000">
                  <c:v>7</c:v>
                </c:pt>
                <c:pt idx="22" formatCode="0.000">
                  <c:v>7</c:v>
                </c:pt>
                <c:pt idx="23" formatCode="0.000">
                  <c:v>6.9</c:v>
                </c:pt>
                <c:pt idx="24" formatCode="0.000">
                  <c:v>6.8</c:v>
                </c:pt>
                <c:pt idx="25" formatCode="0.000">
                  <c:v>6.7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'chart 1.5'!$K$5</c:f>
              <c:strCache>
                <c:ptCount val="1"/>
                <c:pt idx="0">
                  <c:v>Brazil</c:v>
                </c:pt>
              </c:strCache>
            </c:strRef>
          </c:tx>
          <c:spPr>
            <a:ln w="25400"/>
          </c:spPr>
          <c:marker>
            <c:symbol val="none"/>
          </c:marker>
          <c:cat>
            <c:multiLvlStrRef>
              <c:f>'chart 1.5'!$A$6:$C$31</c:f>
              <c:multiLvlStrCache>
                <c:ptCount val="2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</c:v>
                  </c:pt>
                  <c:pt idx="14">
                    <c:v>II</c:v>
                  </c:pt>
                  <c:pt idx="15">
                    <c:v>III</c:v>
                  </c:pt>
                  <c:pt idx="16">
                    <c:v>IV</c:v>
                  </c:pt>
                  <c:pt idx="17">
                    <c:v>I</c:v>
                  </c:pt>
                  <c:pt idx="18">
                    <c:v>II</c:v>
                  </c:pt>
                  <c:pt idx="19">
                    <c:v>III</c:v>
                  </c:pt>
                  <c:pt idx="20">
                    <c:v>IV</c:v>
                  </c:pt>
                  <c:pt idx="21">
                    <c:v>I</c:v>
                  </c:pt>
                  <c:pt idx="22">
                    <c:v>II</c:v>
                  </c:pt>
                  <c:pt idx="23">
                    <c:v>III</c:v>
                  </c:pt>
                  <c:pt idx="24">
                    <c:v>IV</c:v>
                  </c:pt>
                  <c:pt idx="25">
                    <c:v>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3">
                    <c:v>2013</c:v>
                  </c:pt>
                  <c:pt idx="17">
                    <c:v>2014</c:v>
                  </c:pt>
                  <c:pt idx="21">
                    <c:v>2015</c:v>
                  </c:pt>
                  <c:pt idx="25">
                    <c:v>2016</c:v>
                  </c:pt>
                </c:lvl>
                <c:lvl>
                  <c:pt idx="0">
                    <c:v>Developed countries</c:v>
                  </c:pt>
                  <c:pt idx="13">
                    <c:v>BRICS</c:v>
                  </c:pt>
                </c:lvl>
              </c:multiLvlStrCache>
            </c:multiLvlStrRef>
          </c:cat>
          <c:val>
            <c:numRef>
              <c:f>'chart 1.5'!$K$6:$K$31</c:f>
              <c:numCache>
                <c:formatCode>0.0</c:formatCode>
                <c:ptCount val="26"/>
                <c:pt idx="13" formatCode="0.000">
                  <c:v>2.81</c:v>
                </c:pt>
                <c:pt idx="14" formatCode="0.000">
                  <c:v>4.09</c:v>
                </c:pt>
                <c:pt idx="15" formatCode="0.000">
                  <c:v>2.76</c:v>
                </c:pt>
                <c:pt idx="16" formatCode="0.000">
                  <c:v>2.42</c:v>
                </c:pt>
                <c:pt idx="17" formatCode="0.000">
                  <c:v>3.17</c:v>
                </c:pt>
                <c:pt idx="18" formatCode="0.000">
                  <c:v>-0.84</c:v>
                </c:pt>
                <c:pt idx="19" formatCode="0.000">
                  <c:v>-1.08</c:v>
                </c:pt>
                <c:pt idx="20" formatCode="0.000">
                  <c:v>-0.68</c:v>
                </c:pt>
                <c:pt idx="21" formatCode="0.000">
                  <c:v>-2.02</c:v>
                </c:pt>
                <c:pt idx="22" formatCode="0.000">
                  <c:v>-3</c:v>
                </c:pt>
                <c:pt idx="23" formatCode="0.000">
                  <c:v>-4.45</c:v>
                </c:pt>
                <c:pt idx="24" formatCode="0.000">
                  <c:v>-5.89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'chart 1.5'!$L$5</c:f>
              <c:strCache>
                <c:ptCount val="1"/>
                <c:pt idx="0">
                  <c:v>South Africa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cat>
            <c:multiLvlStrRef>
              <c:f>'chart 1.5'!$A$6:$C$31</c:f>
              <c:multiLvlStrCache>
                <c:ptCount val="2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</c:v>
                  </c:pt>
                  <c:pt idx="14">
                    <c:v>II</c:v>
                  </c:pt>
                  <c:pt idx="15">
                    <c:v>III</c:v>
                  </c:pt>
                  <c:pt idx="16">
                    <c:v>IV</c:v>
                  </c:pt>
                  <c:pt idx="17">
                    <c:v>I</c:v>
                  </c:pt>
                  <c:pt idx="18">
                    <c:v>II</c:v>
                  </c:pt>
                  <c:pt idx="19">
                    <c:v>III</c:v>
                  </c:pt>
                  <c:pt idx="20">
                    <c:v>IV</c:v>
                  </c:pt>
                  <c:pt idx="21">
                    <c:v>I</c:v>
                  </c:pt>
                  <c:pt idx="22">
                    <c:v>II</c:v>
                  </c:pt>
                  <c:pt idx="23">
                    <c:v>III</c:v>
                  </c:pt>
                  <c:pt idx="24">
                    <c:v>IV</c:v>
                  </c:pt>
                  <c:pt idx="25">
                    <c:v>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3">
                    <c:v>2013</c:v>
                  </c:pt>
                  <c:pt idx="17">
                    <c:v>2014</c:v>
                  </c:pt>
                  <c:pt idx="21">
                    <c:v>2015</c:v>
                  </c:pt>
                  <c:pt idx="25">
                    <c:v>2016</c:v>
                  </c:pt>
                </c:lvl>
                <c:lvl>
                  <c:pt idx="0">
                    <c:v>Developed countries</c:v>
                  </c:pt>
                  <c:pt idx="13">
                    <c:v>BRICS</c:v>
                  </c:pt>
                </c:lvl>
              </c:multiLvlStrCache>
            </c:multiLvlStrRef>
          </c:cat>
          <c:val>
            <c:numRef>
              <c:f>'chart 1.5'!$L$6:$L$31</c:f>
              <c:numCache>
                <c:formatCode>0.0</c:formatCode>
                <c:ptCount val="26"/>
                <c:pt idx="13" formatCode="0.000">
                  <c:v>1.8</c:v>
                </c:pt>
                <c:pt idx="14" formatCode="0.000">
                  <c:v>2.2000000000000002</c:v>
                </c:pt>
                <c:pt idx="15" formatCode="0.000">
                  <c:v>1.8</c:v>
                </c:pt>
                <c:pt idx="16" formatCode="0.000">
                  <c:v>2.9</c:v>
                </c:pt>
                <c:pt idx="17" formatCode="0.000">
                  <c:v>1.9</c:v>
                </c:pt>
                <c:pt idx="18" formatCode="0.000">
                  <c:v>1.3</c:v>
                </c:pt>
                <c:pt idx="19" formatCode="0.000">
                  <c:v>1.6</c:v>
                </c:pt>
                <c:pt idx="20" formatCode="0.000">
                  <c:v>1.4</c:v>
                </c:pt>
                <c:pt idx="21" formatCode="0.000">
                  <c:v>2.2000000000000002</c:v>
                </c:pt>
                <c:pt idx="22" formatCode="0.000">
                  <c:v>1.3</c:v>
                </c:pt>
                <c:pt idx="23" formatCode="0.000">
                  <c:v>1</c:v>
                </c:pt>
                <c:pt idx="24" formatCode="0.000">
                  <c:v>0.6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'chart 1.5'!$M$5</c:f>
              <c:strCache>
                <c:ptCount val="1"/>
                <c:pt idx="0">
                  <c:v>Russia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multiLvlStrRef>
              <c:f>'chart 1.5'!$A$6:$C$31</c:f>
              <c:multiLvlStrCache>
                <c:ptCount val="2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</c:v>
                  </c:pt>
                  <c:pt idx="14">
                    <c:v>II</c:v>
                  </c:pt>
                  <c:pt idx="15">
                    <c:v>III</c:v>
                  </c:pt>
                  <c:pt idx="16">
                    <c:v>IV</c:v>
                  </c:pt>
                  <c:pt idx="17">
                    <c:v>I</c:v>
                  </c:pt>
                  <c:pt idx="18">
                    <c:v>II</c:v>
                  </c:pt>
                  <c:pt idx="19">
                    <c:v>III</c:v>
                  </c:pt>
                  <c:pt idx="20">
                    <c:v>IV</c:v>
                  </c:pt>
                  <c:pt idx="21">
                    <c:v>I</c:v>
                  </c:pt>
                  <c:pt idx="22">
                    <c:v>II</c:v>
                  </c:pt>
                  <c:pt idx="23">
                    <c:v>III</c:v>
                  </c:pt>
                  <c:pt idx="24">
                    <c:v>IV</c:v>
                  </c:pt>
                  <c:pt idx="25">
                    <c:v>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3">
                    <c:v>2013</c:v>
                  </c:pt>
                  <c:pt idx="17">
                    <c:v>2014</c:v>
                  </c:pt>
                  <c:pt idx="21">
                    <c:v>2015</c:v>
                  </c:pt>
                  <c:pt idx="25">
                    <c:v>2016</c:v>
                  </c:pt>
                </c:lvl>
                <c:lvl>
                  <c:pt idx="0">
                    <c:v>Developed countries</c:v>
                  </c:pt>
                  <c:pt idx="13">
                    <c:v>BRICS</c:v>
                  </c:pt>
                </c:lvl>
              </c:multiLvlStrCache>
            </c:multiLvlStrRef>
          </c:cat>
          <c:val>
            <c:numRef>
              <c:f>'chart 1.5'!$M$6:$M$31</c:f>
              <c:numCache>
                <c:formatCode>0.0</c:formatCode>
                <c:ptCount val="26"/>
                <c:pt idx="13" formatCode="0.000">
                  <c:v>0.6</c:v>
                </c:pt>
                <c:pt idx="14" formatCode="0.000">
                  <c:v>1.1000000000000001</c:v>
                </c:pt>
                <c:pt idx="15" formatCode="0.000">
                  <c:v>1.2</c:v>
                </c:pt>
                <c:pt idx="16" formatCode="0.000">
                  <c:v>2.1</c:v>
                </c:pt>
                <c:pt idx="17" formatCode="0.000">
                  <c:v>0.6</c:v>
                </c:pt>
                <c:pt idx="18" formatCode="0.000">
                  <c:v>1.1000000000000001</c:v>
                </c:pt>
                <c:pt idx="19" formatCode="0.000">
                  <c:v>0.9</c:v>
                </c:pt>
                <c:pt idx="20" formatCode="0.000">
                  <c:v>0.2</c:v>
                </c:pt>
                <c:pt idx="21" formatCode="0.000">
                  <c:v>-2.8</c:v>
                </c:pt>
                <c:pt idx="22" formatCode="0.000">
                  <c:v>-4.5</c:v>
                </c:pt>
                <c:pt idx="23" formatCode="0.000">
                  <c:v>-3.7</c:v>
                </c:pt>
                <c:pt idx="24" formatCode="0.000">
                  <c:v>-3.8</c:v>
                </c:pt>
                <c:pt idx="25" formatCode="0.000">
                  <c:v>-1.2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327488"/>
        <c:axId val="91337472"/>
      </c:lineChart>
      <c:lineChart>
        <c:grouping val="standard"/>
        <c:varyColors val="0"/>
        <c:ser>
          <c:idx val="6"/>
          <c:order val="6"/>
          <c:tx>
            <c:strRef>
              <c:f>'chart 1.5'!$J$5</c:f>
              <c:strCache>
                <c:ptCount val="1"/>
                <c:pt idx="0">
                  <c:v>India</c:v>
                </c:pt>
              </c:strCache>
            </c:strRef>
          </c:tx>
          <c:spPr>
            <a:ln w="2540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cat>
            <c:multiLvlStrRef>
              <c:f>'chart 1.5'!$A$6:$B$31</c:f>
              <c:multiLvlStrCache>
                <c:ptCount val="26"/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3">
                    <c:v>2013</c:v>
                  </c:pt>
                  <c:pt idx="17">
                    <c:v>2014</c:v>
                  </c:pt>
                  <c:pt idx="21">
                    <c:v>2015</c:v>
                  </c:pt>
                  <c:pt idx="25">
                    <c:v>2016</c:v>
                  </c:pt>
                </c:lvl>
                <c:lvl>
                  <c:pt idx="0">
                    <c:v>Developed countries</c:v>
                  </c:pt>
                  <c:pt idx="13">
                    <c:v>BRICS</c:v>
                  </c:pt>
                </c:lvl>
              </c:multiLvlStrCache>
            </c:multiLvlStrRef>
          </c:cat>
          <c:val>
            <c:numRef>
              <c:f>'chart 1.5'!$J$6:$J$31</c:f>
              <c:numCache>
                <c:formatCode>0.0</c:formatCode>
                <c:ptCount val="26"/>
                <c:pt idx="13" formatCode="0.000">
                  <c:v>4.5</c:v>
                </c:pt>
                <c:pt idx="14" formatCode="0.000">
                  <c:v>6.7</c:v>
                </c:pt>
                <c:pt idx="15" formatCode="0.000">
                  <c:v>7.8</c:v>
                </c:pt>
                <c:pt idx="16" formatCode="0.000">
                  <c:v>6.4</c:v>
                </c:pt>
                <c:pt idx="17" formatCode="0.000">
                  <c:v>5.8</c:v>
                </c:pt>
                <c:pt idx="18" formatCode="0.000">
                  <c:v>7.5</c:v>
                </c:pt>
                <c:pt idx="19" formatCode="0.000">
                  <c:v>8.3000000000000007</c:v>
                </c:pt>
                <c:pt idx="20" formatCode="0.000">
                  <c:v>6.6</c:v>
                </c:pt>
                <c:pt idx="21" formatCode="0.000">
                  <c:v>6.7</c:v>
                </c:pt>
                <c:pt idx="22" formatCode="0.000">
                  <c:v>7.6</c:v>
                </c:pt>
                <c:pt idx="23" formatCode="0.000">
                  <c:v>7.7</c:v>
                </c:pt>
                <c:pt idx="24" formatCode="0.000">
                  <c:v>7.3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361280"/>
        <c:axId val="91339008"/>
      </c:lineChart>
      <c:catAx>
        <c:axId val="9132748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ajorTickMark val="cross"/>
        <c:minorTickMark val="none"/>
        <c:tickLblPos val="low"/>
        <c:spPr>
          <a:ln>
            <a:solidFill>
              <a:schemeClr val="tx1"/>
            </a:solidFill>
          </a:ln>
        </c:spPr>
        <c:crossAx val="91337472"/>
        <c:crossesAt val="0"/>
        <c:auto val="1"/>
        <c:lblAlgn val="ctr"/>
        <c:lblOffset val="100"/>
        <c:noMultiLvlLbl val="0"/>
      </c:catAx>
      <c:valAx>
        <c:axId val="91337472"/>
        <c:scaling>
          <c:orientation val="minMax"/>
          <c:max val="10"/>
          <c:min val="-6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" sourceLinked="0"/>
        <c:majorTickMark val="none"/>
        <c:minorTickMark val="none"/>
        <c:tickLblPos val="low"/>
        <c:spPr>
          <a:ln w="12700">
            <a:solidFill>
              <a:schemeClr val="tx1"/>
            </a:solidFill>
          </a:ln>
        </c:spPr>
        <c:crossAx val="91327488"/>
        <c:crossesAt val="14"/>
        <c:crossBetween val="between"/>
        <c:majorUnit val="2"/>
      </c:valAx>
      <c:valAx>
        <c:axId val="91339008"/>
        <c:scaling>
          <c:orientation val="minMax"/>
          <c:max val="10"/>
          <c:min val="-6"/>
        </c:scaling>
        <c:delete val="0"/>
        <c:axPos val="r"/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91361280"/>
        <c:crosses val="max"/>
        <c:crossBetween val="between"/>
        <c:majorUnit val="2"/>
      </c:valAx>
      <c:catAx>
        <c:axId val="91361280"/>
        <c:scaling>
          <c:orientation val="minMax"/>
        </c:scaling>
        <c:delete val="1"/>
        <c:axPos val="b"/>
        <c:majorTickMark val="out"/>
        <c:minorTickMark val="none"/>
        <c:tickLblPos val="nextTo"/>
        <c:crossAx val="91339008"/>
        <c:crosses val="autoZero"/>
        <c:auto val="1"/>
        <c:lblAlgn val="ctr"/>
        <c:lblOffset val="100"/>
        <c:noMultiLvlLbl val="0"/>
      </c:catAx>
      <c:spPr>
        <a:noFill/>
        <a:ln w="9525">
          <a:solidFill>
            <a:schemeClr val="tx1">
              <a:lumMod val="50000"/>
              <a:lumOff val="50000"/>
            </a:schemeClr>
          </a:solidFill>
        </a:ln>
      </c:spPr>
    </c:plotArea>
    <c:legend>
      <c:legendPos val="r"/>
      <c:legendEntry>
        <c:idx val="8"/>
        <c:delete val="1"/>
      </c:legendEntry>
      <c:layout>
        <c:manualLayout>
          <c:xMode val="edge"/>
          <c:yMode val="edge"/>
          <c:x val="2.9973950254342029E-2"/>
          <c:y val="0.86418920639614882"/>
          <c:w val="0.92849692691234909"/>
          <c:h val="5.0166513743312983E-2"/>
        </c:manualLayout>
      </c:layout>
      <c:overlay val="0"/>
      <c:spPr>
        <a:noFill/>
      </c:sp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400"/>
            </a:pPr>
            <a:r>
              <a:rPr lang="en-US" sz="1400"/>
              <a:t>Inflation in key developed and emerging economies</a:t>
            </a:r>
            <a:endParaRPr lang="ru-RU" sz="1400"/>
          </a:p>
        </c:rich>
      </c:tx>
      <c:layout>
        <c:manualLayout>
          <c:xMode val="edge"/>
          <c:yMode val="edge"/>
          <c:x val="0.20948394551183691"/>
          <c:y val="2.085413995203181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6.41267056651358E-2"/>
          <c:y val="0.1132174278215223"/>
          <c:w val="0.87654262896479263"/>
          <c:h val="0.6257280839895013"/>
        </c:manualLayout>
      </c:layout>
      <c:lineChart>
        <c:grouping val="standard"/>
        <c:varyColors val="0"/>
        <c:ser>
          <c:idx val="0"/>
          <c:order val="0"/>
          <c:tx>
            <c:strRef>
              <c:f>'chart 1.6'!$D$5</c:f>
              <c:strCache>
                <c:ptCount val="1"/>
                <c:pt idx="0">
                  <c:v>USA</c:v>
                </c:pt>
              </c:strCache>
            </c:strRef>
          </c:tx>
          <c:spPr>
            <a:ln w="25400">
              <a:solidFill>
                <a:srgbClr val="0070C0"/>
              </a:solidFill>
            </a:ln>
          </c:spPr>
          <c:marker>
            <c:symbol val="none"/>
          </c:marker>
          <c:cat>
            <c:multiLvlStrRef>
              <c:f>'chart 1.6'!$A$6:$C$85</c:f>
              <c:multiLvlStrCache>
                <c:ptCount val="80"/>
                <c:lvl>
                  <c:pt idx="0">
                    <c:v>jan.13</c:v>
                  </c:pt>
                  <c:pt idx="1">
                    <c:v>feb.13</c:v>
                  </c:pt>
                  <c:pt idx="2">
                    <c:v>mar.13</c:v>
                  </c:pt>
                  <c:pt idx="3">
                    <c:v>apr.13</c:v>
                  </c:pt>
                  <c:pt idx="4">
                    <c:v>may.13</c:v>
                  </c:pt>
                  <c:pt idx="5">
                    <c:v>jun.13</c:v>
                  </c:pt>
                  <c:pt idx="6">
                    <c:v>jul.13</c:v>
                  </c:pt>
                  <c:pt idx="7">
                    <c:v>aug.13</c:v>
                  </c:pt>
                  <c:pt idx="8">
                    <c:v>sep.13</c:v>
                  </c:pt>
                  <c:pt idx="9">
                    <c:v>oct.13</c:v>
                  </c:pt>
                  <c:pt idx="10">
                    <c:v>nov.13</c:v>
                  </c:pt>
                  <c:pt idx="11">
                    <c:v>dec.13</c:v>
                  </c:pt>
                  <c:pt idx="12">
                    <c:v>jan.14</c:v>
                  </c:pt>
                  <c:pt idx="13">
                    <c:v>feb.14</c:v>
                  </c:pt>
                  <c:pt idx="14">
                    <c:v>mar.14</c:v>
                  </c:pt>
                  <c:pt idx="15">
                    <c:v>apr.14</c:v>
                  </c:pt>
                  <c:pt idx="16">
                    <c:v>may.14</c:v>
                  </c:pt>
                  <c:pt idx="17">
                    <c:v>jun.14</c:v>
                  </c:pt>
                  <c:pt idx="18">
                    <c:v>jul.14</c:v>
                  </c:pt>
                  <c:pt idx="19">
                    <c:v>aug.14</c:v>
                  </c:pt>
                  <c:pt idx="20">
                    <c:v>sep.14</c:v>
                  </c:pt>
                  <c:pt idx="21">
                    <c:v>oct.14</c:v>
                  </c:pt>
                  <c:pt idx="22">
                    <c:v>nov.14</c:v>
                  </c:pt>
                  <c:pt idx="23">
                    <c:v>dec.14</c:v>
                  </c:pt>
                  <c:pt idx="24">
                    <c:v>jan.15</c:v>
                  </c:pt>
                  <c:pt idx="25">
                    <c:v>feb.15</c:v>
                  </c:pt>
                  <c:pt idx="26">
                    <c:v>mar.15</c:v>
                  </c:pt>
                  <c:pt idx="27">
                    <c:v>apr.15</c:v>
                  </c:pt>
                  <c:pt idx="28">
                    <c:v>may.15</c:v>
                  </c:pt>
                  <c:pt idx="29">
                    <c:v>jun.15</c:v>
                  </c:pt>
                  <c:pt idx="30">
                    <c:v>jul.15</c:v>
                  </c:pt>
                  <c:pt idx="31">
                    <c:v>aug.15</c:v>
                  </c:pt>
                  <c:pt idx="32">
                    <c:v>sep.15</c:v>
                  </c:pt>
                  <c:pt idx="33">
                    <c:v>oct.15</c:v>
                  </c:pt>
                  <c:pt idx="34">
                    <c:v>nov.15</c:v>
                  </c:pt>
                  <c:pt idx="35">
                    <c:v>dec.15</c:v>
                  </c:pt>
                  <c:pt idx="36">
                    <c:v>jan.16</c:v>
                  </c:pt>
                  <c:pt idx="37">
                    <c:v>feb.16</c:v>
                  </c:pt>
                  <c:pt idx="38">
                    <c:v>mar.16</c:v>
                  </c:pt>
                  <c:pt idx="39">
                    <c:v>apr.16</c:v>
                  </c:pt>
                  <c:pt idx="40">
                    <c:v>jan.13</c:v>
                  </c:pt>
                  <c:pt idx="41">
                    <c:v>feb.13</c:v>
                  </c:pt>
                  <c:pt idx="42">
                    <c:v>mar.13</c:v>
                  </c:pt>
                  <c:pt idx="43">
                    <c:v>apr.13</c:v>
                  </c:pt>
                  <c:pt idx="44">
                    <c:v>may.13</c:v>
                  </c:pt>
                  <c:pt idx="45">
                    <c:v>jun.13</c:v>
                  </c:pt>
                  <c:pt idx="46">
                    <c:v>jul.13</c:v>
                  </c:pt>
                  <c:pt idx="47">
                    <c:v>aug.13</c:v>
                  </c:pt>
                  <c:pt idx="48">
                    <c:v>sep.13</c:v>
                  </c:pt>
                  <c:pt idx="49">
                    <c:v>oct.13</c:v>
                  </c:pt>
                  <c:pt idx="50">
                    <c:v>nov.13</c:v>
                  </c:pt>
                  <c:pt idx="51">
                    <c:v>dec.13</c:v>
                  </c:pt>
                  <c:pt idx="52">
                    <c:v>jan.14</c:v>
                  </c:pt>
                  <c:pt idx="53">
                    <c:v>feb.14</c:v>
                  </c:pt>
                  <c:pt idx="54">
                    <c:v>mar.14</c:v>
                  </c:pt>
                  <c:pt idx="55">
                    <c:v>apr.14</c:v>
                  </c:pt>
                  <c:pt idx="56">
                    <c:v>may.14</c:v>
                  </c:pt>
                  <c:pt idx="57">
                    <c:v>jun.14</c:v>
                  </c:pt>
                  <c:pt idx="58">
                    <c:v>jul.14</c:v>
                  </c:pt>
                  <c:pt idx="59">
                    <c:v>aug.14</c:v>
                  </c:pt>
                  <c:pt idx="60">
                    <c:v>sep.14</c:v>
                  </c:pt>
                  <c:pt idx="61">
                    <c:v>oct.14</c:v>
                  </c:pt>
                  <c:pt idx="62">
                    <c:v>nov.14</c:v>
                  </c:pt>
                  <c:pt idx="63">
                    <c:v>dec.14</c:v>
                  </c:pt>
                  <c:pt idx="64">
                    <c:v>jan.15</c:v>
                  </c:pt>
                  <c:pt idx="65">
                    <c:v>feb.15</c:v>
                  </c:pt>
                  <c:pt idx="66">
                    <c:v>mar.15</c:v>
                  </c:pt>
                  <c:pt idx="67">
                    <c:v>apr.15</c:v>
                  </c:pt>
                  <c:pt idx="68">
                    <c:v>may.15</c:v>
                  </c:pt>
                  <c:pt idx="69">
                    <c:v>jun.15</c:v>
                  </c:pt>
                  <c:pt idx="70">
                    <c:v>jul.15</c:v>
                  </c:pt>
                  <c:pt idx="71">
                    <c:v>aug.15</c:v>
                  </c:pt>
                  <c:pt idx="72">
                    <c:v>sep.15</c:v>
                  </c:pt>
                  <c:pt idx="73">
                    <c:v>oct.15</c:v>
                  </c:pt>
                  <c:pt idx="74">
                    <c:v>nov.15</c:v>
                  </c:pt>
                  <c:pt idx="75">
                    <c:v>dec.15</c:v>
                  </c:pt>
                  <c:pt idx="76">
                    <c:v>jan.16</c:v>
                  </c:pt>
                  <c:pt idx="77">
                    <c:v>feb.16</c:v>
                  </c:pt>
                  <c:pt idx="78">
                    <c:v>mar.16</c:v>
                  </c:pt>
                  <c:pt idx="79">
                    <c:v>apr.16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0">
                    <c:v>2013</c:v>
                  </c:pt>
                  <c:pt idx="52">
                    <c:v>2014</c:v>
                  </c:pt>
                  <c:pt idx="64">
                    <c:v>2015</c:v>
                  </c:pt>
                  <c:pt idx="76">
                    <c:v>2016</c:v>
                  </c:pt>
                </c:lvl>
                <c:lvl>
                  <c:pt idx="0">
                    <c:v>Developed countries and Russia</c:v>
                  </c:pt>
                  <c:pt idx="40">
                    <c:v>BRICS</c:v>
                  </c:pt>
                </c:lvl>
              </c:multiLvlStrCache>
            </c:multiLvlStrRef>
          </c:cat>
          <c:val>
            <c:numRef>
              <c:f>'chart 1.6'!$D$6:$D$83</c:f>
              <c:numCache>
                <c:formatCode>0.000</c:formatCode>
                <c:ptCount val="78"/>
                <c:pt idx="0">
                  <c:v>1.5948646681225531</c:v>
                </c:pt>
                <c:pt idx="1">
                  <c:v>1.9779235097490577</c:v>
                </c:pt>
                <c:pt idx="2">
                  <c:v>1.4738962125967703</c:v>
                </c:pt>
                <c:pt idx="3">
                  <c:v>1.0630853814894481</c:v>
                </c:pt>
                <c:pt idx="4">
                  <c:v>1.3619650588516885</c:v>
                </c:pt>
                <c:pt idx="5">
                  <c:v>1.7544165453768912</c:v>
                </c:pt>
                <c:pt idx="6">
                  <c:v>1.9606816118443948</c:v>
                </c:pt>
                <c:pt idx="7">
                  <c:v>1.5183675595431989</c:v>
                </c:pt>
                <c:pt idx="8">
                  <c:v>1.184925261552161</c:v>
                </c:pt>
                <c:pt idx="9">
                  <c:v>0.96361270464340176</c:v>
                </c:pt>
                <c:pt idx="10">
                  <c:v>1.2370722045339066</c:v>
                </c:pt>
                <c:pt idx="11">
                  <c:v>1.501735619618394</c:v>
                </c:pt>
                <c:pt idx="12">
                  <c:v>1.5789473684210575</c:v>
                </c:pt>
                <c:pt idx="13">
                  <c:v>1.1263492501055294</c:v>
                </c:pt>
                <c:pt idx="14">
                  <c:v>1.5122028757630801</c:v>
                </c:pt>
                <c:pt idx="15">
                  <c:v>1.9528578985167577</c:v>
                </c:pt>
                <c:pt idx="16">
                  <c:v>2.1271115499366777</c:v>
                </c:pt>
                <c:pt idx="17">
                  <c:v>2.0723413731670526</c:v>
                </c:pt>
                <c:pt idx="18">
                  <c:v>1.9923286357643066</c:v>
                </c:pt>
                <c:pt idx="19">
                  <c:v>1.6996113341628316</c:v>
                </c:pt>
                <c:pt idx="20">
                  <c:v>1.657918675715031</c:v>
                </c:pt>
                <c:pt idx="21">
                  <c:v>1.664340215632043</c:v>
                </c:pt>
                <c:pt idx="22">
                  <c:v>1.3223551823708934</c:v>
                </c:pt>
                <c:pt idx="23">
                  <c:v>0.7564932696557447</c:v>
                </c:pt>
                <c:pt idx="24">
                  <c:v>-8.9348313069648189E-2</c:v>
                </c:pt>
                <c:pt idx="25">
                  <c:v>-2.5129801815304553E-2</c:v>
                </c:pt>
                <c:pt idx="26">
                  <c:v>-7.3637390866432284E-2</c:v>
                </c:pt>
                <c:pt idx="27">
                  <c:v>-0.19951744617668909</c:v>
                </c:pt>
                <c:pt idx="28">
                  <c:v>-3.9932744850779134E-2</c:v>
                </c:pt>
                <c:pt idx="29">
                  <c:v>0.12377120368545214</c:v>
                </c:pt>
                <c:pt idx="30">
                  <c:v>0.1695697796432194</c:v>
                </c:pt>
                <c:pt idx="31">
                  <c:v>0.19507929300572879</c:v>
                </c:pt>
                <c:pt idx="32">
                  <c:v>-3.612974780596856E-2</c:v>
                </c:pt>
                <c:pt idx="33">
                  <c:v>0.17057443573555986</c:v>
                </c:pt>
                <c:pt idx="34">
                  <c:v>0.5017975786678841</c:v>
                </c:pt>
                <c:pt idx="35">
                  <c:v>0.72951978604158807</c:v>
                </c:pt>
                <c:pt idx="36">
                  <c:v>1.3730868138309926</c:v>
                </c:pt>
                <c:pt idx="37">
                  <c:v>1.0177997801654737</c:v>
                </c:pt>
                <c:pt idx="38">
                  <c:v>0.85253622114274119</c:v>
                </c:pt>
                <c:pt idx="39">
                  <c:v>1.1251104188944261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1.6'!$E$5</c:f>
              <c:strCache>
                <c:ptCount val="1"/>
                <c:pt idx="0">
                  <c:v>Euro area</c:v>
                </c:pt>
              </c:strCache>
            </c:strRef>
          </c:tx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cat>
            <c:multiLvlStrRef>
              <c:f>'chart 1.6'!$A$6:$C$85</c:f>
              <c:multiLvlStrCache>
                <c:ptCount val="80"/>
                <c:lvl>
                  <c:pt idx="0">
                    <c:v>jan.13</c:v>
                  </c:pt>
                  <c:pt idx="1">
                    <c:v>feb.13</c:v>
                  </c:pt>
                  <c:pt idx="2">
                    <c:v>mar.13</c:v>
                  </c:pt>
                  <c:pt idx="3">
                    <c:v>apr.13</c:v>
                  </c:pt>
                  <c:pt idx="4">
                    <c:v>may.13</c:v>
                  </c:pt>
                  <c:pt idx="5">
                    <c:v>jun.13</c:v>
                  </c:pt>
                  <c:pt idx="6">
                    <c:v>jul.13</c:v>
                  </c:pt>
                  <c:pt idx="7">
                    <c:v>aug.13</c:v>
                  </c:pt>
                  <c:pt idx="8">
                    <c:v>sep.13</c:v>
                  </c:pt>
                  <c:pt idx="9">
                    <c:v>oct.13</c:v>
                  </c:pt>
                  <c:pt idx="10">
                    <c:v>nov.13</c:v>
                  </c:pt>
                  <c:pt idx="11">
                    <c:v>dec.13</c:v>
                  </c:pt>
                  <c:pt idx="12">
                    <c:v>jan.14</c:v>
                  </c:pt>
                  <c:pt idx="13">
                    <c:v>feb.14</c:v>
                  </c:pt>
                  <c:pt idx="14">
                    <c:v>mar.14</c:v>
                  </c:pt>
                  <c:pt idx="15">
                    <c:v>apr.14</c:v>
                  </c:pt>
                  <c:pt idx="16">
                    <c:v>may.14</c:v>
                  </c:pt>
                  <c:pt idx="17">
                    <c:v>jun.14</c:v>
                  </c:pt>
                  <c:pt idx="18">
                    <c:v>jul.14</c:v>
                  </c:pt>
                  <c:pt idx="19">
                    <c:v>aug.14</c:v>
                  </c:pt>
                  <c:pt idx="20">
                    <c:v>sep.14</c:v>
                  </c:pt>
                  <c:pt idx="21">
                    <c:v>oct.14</c:v>
                  </c:pt>
                  <c:pt idx="22">
                    <c:v>nov.14</c:v>
                  </c:pt>
                  <c:pt idx="23">
                    <c:v>dec.14</c:v>
                  </c:pt>
                  <c:pt idx="24">
                    <c:v>jan.15</c:v>
                  </c:pt>
                  <c:pt idx="25">
                    <c:v>feb.15</c:v>
                  </c:pt>
                  <c:pt idx="26">
                    <c:v>mar.15</c:v>
                  </c:pt>
                  <c:pt idx="27">
                    <c:v>apr.15</c:v>
                  </c:pt>
                  <c:pt idx="28">
                    <c:v>may.15</c:v>
                  </c:pt>
                  <c:pt idx="29">
                    <c:v>jun.15</c:v>
                  </c:pt>
                  <c:pt idx="30">
                    <c:v>jul.15</c:v>
                  </c:pt>
                  <c:pt idx="31">
                    <c:v>aug.15</c:v>
                  </c:pt>
                  <c:pt idx="32">
                    <c:v>sep.15</c:v>
                  </c:pt>
                  <c:pt idx="33">
                    <c:v>oct.15</c:v>
                  </c:pt>
                  <c:pt idx="34">
                    <c:v>nov.15</c:v>
                  </c:pt>
                  <c:pt idx="35">
                    <c:v>dec.15</c:v>
                  </c:pt>
                  <c:pt idx="36">
                    <c:v>jan.16</c:v>
                  </c:pt>
                  <c:pt idx="37">
                    <c:v>feb.16</c:v>
                  </c:pt>
                  <c:pt idx="38">
                    <c:v>mar.16</c:v>
                  </c:pt>
                  <c:pt idx="39">
                    <c:v>apr.16</c:v>
                  </c:pt>
                  <c:pt idx="40">
                    <c:v>jan.13</c:v>
                  </c:pt>
                  <c:pt idx="41">
                    <c:v>feb.13</c:v>
                  </c:pt>
                  <c:pt idx="42">
                    <c:v>mar.13</c:v>
                  </c:pt>
                  <c:pt idx="43">
                    <c:v>apr.13</c:v>
                  </c:pt>
                  <c:pt idx="44">
                    <c:v>may.13</c:v>
                  </c:pt>
                  <c:pt idx="45">
                    <c:v>jun.13</c:v>
                  </c:pt>
                  <c:pt idx="46">
                    <c:v>jul.13</c:v>
                  </c:pt>
                  <c:pt idx="47">
                    <c:v>aug.13</c:v>
                  </c:pt>
                  <c:pt idx="48">
                    <c:v>sep.13</c:v>
                  </c:pt>
                  <c:pt idx="49">
                    <c:v>oct.13</c:v>
                  </c:pt>
                  <c:pt idx="50">
                    <c:v>nov.13</c:v>
                  </c:pt>
                  <c:pt idx="51">
                    <c:v>dec.13</c:v>
                  </c:pt>
                  <c:pt idx="52">
                    <c:v>jan.14</c:v>
                  </c:pt>
                  <c:pt idx="53">
                    <c:v>feb.14</c:v>
                  </c:pt>
                  <c:pt idx="54">
                    <c:v>mar.14</c:v>
                  </c:pt>
                  <c:pt idx="55">
                    <c:v>apr.14</c:v>
                  </c:pt>
                  <c:pt idx="56">
                    <c:v>may.14</c:v>
                  </c:pt>
                  <c:pt idx="57">
                    <c:v>jun.14</c:v>
                  </c:pt>
                  <c:pt idx="58">
                    <c:v>jul.14</c:v>
                  </c:pt>
                  <c:pt idx="59">
                    <c:v>aug.14</c:v>
                  </c:pt>
                  <c:pt idx="60">
                    <c:v>sep.14</c:v>
                  </c:pt>
                  <c:pt idx="61">
                    <c:v>oct.14</c:v>
                  </c:pt>
                  <c:pt idx="62">
                    <c:v>nov.14</c:v>
                  </c:pt>
                  <c:pt idx="63">
                    <c:v>dec.14</c:v>
                  </c:pt>
                  <c:pt idx="64">
                    <c:v>jan.15</c:v>
                  </c:pt>
                  <c:pt idx="65">
                    <c:v>feb.15</c:v>
                  </c:pt>
                  <c:pt idx="66">
                    <c:v>mar.15</c:v>
                  </c:pt>
                  <c:pt idx="67">
                    <c:v>apr.15</c:v>
                  </c:pt>
                  <c:pt idx="68">
                    <c:v>may.15</c:v>
                  </c:pt>
                  <c:pt idx="69">
                    <c:v>jun.15</c:v>
                  </c:pt>
                  <c:pt idx="70">
                    <c:v>jul.15</c:v>
                  </c:pt>
                  <c:pt idx="71">
                    <c:v>aug.15</c:v>
                  </c:pt>
                  <c:pt idx="72">
                    <c:v>sep.15</c:v>
                  </c:pt>
                  <c:pt idx="73">
                    <c:v>oct.15</c:v>
                  </c:pt>
                  <c:pt idx="74">
                    <c:v>nov.15</c:v>
                  </c:pt>
                  <c:pt idx="75">
                    <c:v>dec.15</c:v>
                  </c:pt>
                  <c:pt idx="76">
                    <c:v>jan.16</c:v>
                  </c:pt>
                  <c:pt idx="77">
                    <c:v>feb.16</c:v>
                  </c:pt>
                  <c:pt idx="78">
                    <c:v>mar.16</c:v>
                  </c:pt>
                  <c:pt idx="79">
                    <c:v>apr.16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0">
                    <c:v>2013</c:v>
                  </c:pt>
                  <c:pt idx="52">
                    <c:v>2014</c:v>
                  </c:pt>
                  <c:pt idx="64">
                    <c:v>2015</c:v>
                  </c:pt>
                  <c:pt idx="76">
                    <c:v>2016</c:v>
                  </c:pt>
                </c:lvl>
                <c:lvl>
                  <c:pt idx="0">
                    <c:v>Developed countries and Russia</c:v>
                  </c:pt>
                  <c:pt idx="40">
                    <c:v>BRICS</c:v>
                  </c:pt>
                </c:lvl>
              </c:multiLvlStrCache>
            </c:multiLvlStrRef>
          </c:cat>
          <c:val>
            <c:numRef>
              <c:f>'chart 1.6'!$E$6:$E$83</c:f>
              <c:numCache>
                <c:formatCode>0.000</c:formatCode>
                <c:ptCount val="78"/>
                <c:pt idx="0">
                  <c:v>1.981855016295242</c:v>
                </c:pt>
                <c:pt idx="1">
                  <c:v>1.8492550394390905</c:v>
                </c:pt>
                <c:pt idx="2">
                  <c:v>1.7304031839418643</c:v>
                </c:pt>
                <c:pt idx="3">
                  <c:v>1.171303074670571</c:v>
                </c:pt>
                <c:pt idx="4">
                  <c:v>1.4142807864780949</c:v>
                </c:pt>
                <c:pt idx="5">
                  <c:v>1.6052472598601986</c:v>
                </c:pt>
                <c:pt idx="6">
                  <c:v>1.5963907686968426</c:v>
                </c:pt>
                <c:pt idx="7">
                  <c:v>1.3396715643906543</c:v>
                </c:pt>
                <c:pt idx="8">
                  <c:v>1.0983353355071168</c:v>
                </c:pt>
                <c:pt idx="9">
                  <c:v>0.72761513439481007</c:v>
                </c:pt>
                <c:pt idx="10">
                  <c:v>0.84920226453937264</c:v>
                </c:pt>
                <c:pt idx="11">
                  <c:v>0.84615384615385203</c:v>
                </c:pt>
                <c:pt idx="12">
                  <c:v>0.76869925721194665</c:v>
                </c:pt>
                <c:pt idx="13">
                  <c:v>0.70561913776783225</c:v>
                </c:pt>
                <c:pt idx="14">
                  <c:v>0.46776662697738391</c:v>
                </c:pt>
                <c:pt idx="15">
                  <c:v>0.71507618966544229</c:v>
                </c:pt>
                <c:pt idx="16">
                  <c:v>0.49319727891157239</c:v>
                </c:pt>
                <c:pt idx="17">
                  <c:v>0.4926526798606945</c:v>
                </c:pt>
                <c:pt idx="18">
                  <c:v>0.37574722459436938</c:v>
                </c:pt>
                <c:pt idx="19">
                  <c:v>0.36673773987208058</c:v>
                </c:pt>
                <c:pt idx="20">
                  <c:v>0.31403836360550663</c:v>
                </c:pt>
                <c:pt idx="21">
                  <c:v>0.38242542704172156</c:v>
                </c:pt>
                <c:pt idx="22">
                  <c:v>0.28918941906950213</c:v>
                </c:pt>
                <c:pt idx="23">
                  <c:v>-0.16950589032967978</c:v>
                </c:pt>
                <c:pt idx="24">
                  <c:v>-0.59998285763264159</c:v>
                </c:pt>
                <c:pt idx="25">
                  <c:v>-0.26488934461249558</c:v>
                </c:pt>
                <c:pt idx="26">
                  <c:v>-7.6187251333270645E-2</c:v>
                </c:pt>
                <c:pt idx="27">
                  <c:v>8.4523708900219319E-3</c:v>
                </c:pt>
                <c:pt idx="28">
                  <c:v>0.34692841428329846</c:v>
                </c:pt>
                <c:pt idx="29">
                  <c:v>0.2197616431409033</c:v>
                </c:pt>
                <c:pt idx="30">
                  <c:v>0.23821677726729718</c:v>
                </c:pt>
                <c:pt idx="31">
                  <c:v>0.12746430999319713</c:v>
                </c:pt>
                <c:pt idx="32">
                  <c:v>-8.4609527032741827E-2</c:v>
                </c:pt>
                <c:pt idx="33">
                  <c:v>0.11852353538774896</c:v>
                </c:pt>
                <c:pt idx="34">
                  <c:v>0.14417776270037042</c:v>
                </c:pt>
                <c:pt idx="35">
                  <c:v>0.2292214958824923</c:v>
                </c:pt>
                <c:pt idx="36">
                  <c:v>0.32767094938346286</c:v>
                </c:pt>
                <c:pt idx="37">
                  <c:v>-0.15421521590129883</c:v>
                </c:pt>
                <c:pt idx="38">
                  <c:v>-5.930193154863872E-2</c:v>
                </c:pt>
                <c:pt idx="39">
                  <c:v>-0.25354969574036268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1.6'!$F$5</c:f>
              <c:strCache>
                <c:ptCount val="1"/>
                <c:pt idx="0">
                  <c:v>Germany</c:v>
                </c:pt>
              </c:strCache>
            </c:strRef>
          </c:tx>
          <c:spPr>
            <a:ln w="25400">
              <a:solidFill>
                <a:srgbClr val="92D050"/>
              </a:solidFill>
            </a:ln>
          </c:spPr>
          <c:marker>
            <c:symbol val="none"/>
          </c:marker>
          <c:cat>
            <c:multiLvlStrRef>
              <c:f>'chart 1.6'!$A$6:$C$85</c:f>
              <c:multiLvlStrCache>
                <c:ptCount val="80"/>
                <c:lvl>
                  <c:pt idx="0">
                    <c:v>jan.13</c:v>
                  </c:pt>
                  <c:pt idx="1">
                    <c:v>feb.13</c:v>
                  </c:pt>
                  <c:pt idx="2">
                    <c:v>mar.13</c:v>
                  </c:pt>
                  <c:pt idx="3">
                    <c:v>apr.13</c:v>
                  </c:pt>
                  <c:pt idx="4">
                    <c:v>may.13</c:v>
                  </c:pt>
                  <c:pt idx="5">
                    <c:v>jun.13</c:v>
                  </c:pt>
                  <c:pt idx="6">
                    <c:v>jul.13</c:v>
                  </c:pt>
                  <c:pt idx="7">
                    <c:v>aug.13</c:v>
                  </c:pt>
                  <c:pt idx="8">
                    <c:v>sep.13</c:v>
                  </c:pt>
                  <c:pt idx="9">
                    <c:v>oct.13</c:v>
                  </c:pt>
                  <c:pt idx="10">
                    <c:v>nov.13</c:v>
                  </c:pt>
                  <c:pt idx="11">
                    <c:v>dec.13</c:v>
                  </c:pt>
                  <c:pt idx="12">
                    <c:v>jan.14</c:v>
                  </c:pt>
                  <c:pt idx="13">
                    <c:v>feb.14</c:v>
                  </c:pt>
                  <c:pt idx="14">
                    <c:v>mar.14</c:v>
                  </c:pt>
                  <c:pt idx="15">
                    <c:v>apr.14</c:v>
                  </c:pt>
                  <c:pt idx="16">
                    <c:v>may.14</c:v>
                  </c:pt>
                  <c:pt idx="17">
                    <c:v>jun.14</c:v>
                  </c:pt>
                  <c:pt idx="18">
                    <c:v>jul.14</c:v>
                  </c:pt>
                  <c:pt idx="19">
                    <c:v>aug.14</c:v>
                  </c:pt>
                  <c:pt idx="20">
                    <c:v>sep.14</c:v>
                  </c:pt>
                  <c:pt idx="21">
                    <c:v>oct.14</c:v>
                  </c:pt>
                  <c:pt idx="22">
                    <c:v>nov.14</c:v>
                  </c:pt>
                  <c:pt idx="23">
                    <c:v>dec.14</c:v>
                  </c:pt>
                  <c:pt idx="24">
                    <c:v>jan.15</c:v>
                  </c:pt>
                  <c:pt idx="25">
                    <c:v>feb.15</c:v>
                  </c:pt>
                  <c:pt idx="26">
                    <c:v>mar.15</c:v>
                  </c:pt>
                  <c:pt idx="27">
                    <c:v>apr.15</c:v>
                  </c:pt>
                  <c:pt idx="28">
                    <c:v>may.15</c:v>
                  </c:pt>
                  <c:pt idx="29">
                    <c:v>jun.15</c:v>
                  </c:pt>
                  <c:pt idx="30">
                    <c:v>jul.15</c:v>
                  </c:pt>
                  <c:pt idx="31">
                    <c:v>aug.15</c:v>
                  </c:pt>
                  <c:pt idx="32">
                    <c:v>sep.15</c:v>
                  </c:pt>
                  <c:pt idx="33">
                    <c:v>oct.15</c:v>
                  </c:pt>
                  <c:pt idx="34">
                    <c:v>nov.15</c:v>
                  </c:pt>
                  <c:pt idx="35">
                    <c:v>dec.15</c:v>
                  </c:pt>
                  <c:pt idx="36">
                    <c:v>jan.16</c:v>
                  </c:pt>
                  <c:pt idx="37">
                    <c:v>feb.16</c:v>
                  </c:pt>
                  <c:pt idx="38">
                    <c:v>mar.16</c:v>
                  </c:pt>
                  <c:pt idx="39">
                    <c:v>apr.16</c:v>
                  </c:pt>
                  <c:pt idx="40">
                    <c:v>jan.13</c:v>
                  </c:pt>
                  <c:pt idx="41">
                    <c:v>feb.13</c:v>
                  </c:pt>
                  <c:pt idx="42">
                    <c:v>mar.13</c:v>
                  </c:pt>
                  <c:pt idx="43">
                    <c:v>apr.13</c:v>
                  </c:pt>
                  <c:pt idx="44">
                    <c:v>may.13</c:v>
                  </c:pt>
                  <c:pt idx="45">
                    <c:v>jun.13</c:v>
                  </c:pt>
                  <c:pt idx="46">
                    <c:v>jul.13</c:v>
                  </c:pt>
                  <c:pt idx="47">
                    <c:v>aug.13</c:v>
                  </c:pt>
                  <c:pt idx="48">
                    <c:v>sep.13</c:v>
                  </c:pt>
                  <c:pt idx="49">
                    <c:v>oct.13</c:v>
                  </c:pt>
                  <c:pt idx="50">
                    <c:v>nov.13</c:v>
                  </c:pt>
                  <c:pt idx="51">
                    <c:v>dec.13</c:v>
                  </c:pt>
                  <c:pt idx="52">
                    <c:v>jan.14</c:v>
                  </c:pt>
                  <c:pt idx="53">
                    <c:v>feb.14</c:v>
                  </c:pt>
                  <c:pt idx="54">
                    <c:v>mar.14</c:v>
                  </c:pt>
                  <c:pt idx="55">
                    <c:v>apr.14</c:v>
                  </c:pt>
                  <c:pt idx="56">
                    <c:v>may.14</c:v>
                  </c:pt>
                  <c:pt idx="57">
                    <c:v>jun.14</c:v>
                  </c:pt>
                  <c:pt idx="58">
                    <c:v>jul.14</c:v>
                  </c:pt>
                  <c:pt idx="59">
                    <c:v>aug.14</c:v>
                  </c:pt>
                  <c:pt idx="60">
                    <c:v>sep.14</c:v>
                  </c:pt>
                  <c:pt idx="61">
                    <c:v>oct.14</c:v>
                  </c:pt>
                  <c:pt idx="62">
                    <c:v>nov.14</c:v>
                  </c:pt>
                  <c:pt idx="63">
                    <c:v>dec.14</c:v>
                  </c:pt>
                  <c:pt idx="64">
                    <c:v>jan.15</c:v>
                  </c:pt>
                  <c:pt idx="65">
                    <c:v>feb.15</c:v>
                  </c:pt>
                  <c:pt idx="66">
                    <c:v>mar.15</c:v>
                  </c:pt>
                  <c:pt idx="67">
                    <c:v>apr.15</c:v>
                  </c:pt>
                  <c:pt idx="68">
                    <c:v>may.15</c:v>
                  </c:pt>
                  <c:pt idx="69">
                    <c:v>jun.15</c:v>
                  </c:pt>
                  <c:pt idx="70">
                    <c:v>jul.15</c:v>
                  </c:pt>
                  <c:pt idx="71">
                    <c:v>aug.15</c:v>
                  </c:pt>
                  <c:pt idx="72">
                    <c:v>sep.15</c:v>
                  </c:pt>
                  <c:pt idx="73">
                    <c:v>oct.15</c:v>
                  </c:pt>
                  <c:pt idx="74">
                    <c:v>nov.15</c:v>
                  </c:pt>
                  <c:pt idx="75">
                    <c:v>dec.15</c:v>
                  </c:pt>
                  <c:pt idx="76">
                    <c:v>jan.16</c:v>
                  </c:pt>
                  <c:pt idx="77">
                    <c:v>feb.16</c:v>
                  </c:pt>
                  <c:pt idx="78">
                    <c:v>mar.16</c:v>
                  </c:pt>
                  <c:pt idx="79">
                    <c:v>apr.16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0">
                    <c:v>2013</c:v>
                  </c:pt>
                  <c:pt idx="52">
                    <c:v>2014</c:v>
                  </c:pt>
                  <c:pt idx="64">
                    <c:v>2015</c:v>
                  </c:pt>
                  <c:pt idx="76">
                    <c:v>2016</c:v>
                  </c:pt>
                </c:lvl>
                <c:lvl>
                  <c:pt idx="0">
                    <c:v>Developed countries and Russia</c:v>
                  </c:pt>
                  <c:pt idx="40">
                    <c:v>BRICS</c:v>
                  </c:pt>
                </c:lvl>
              </c:multiLvlStrCache>
            </c:multiLvlStrRef>
          </c:cat>
          <c:val>
            <c:numRef>
              <c:f>'chart 1.6'!$F$6:$F$83</c:f>
              <c:numCache>
                <c:formatCode>0.000</c:formatCode>
                <c:ptCount val="78"/>
                <c:pt idx="0">
                  <c:v>1.8711018711018657</c:v>
                </c:pt>
                <c:pt idx="1">
                  <c:v>1.7525773195876226</c:v>
                </c:pt>
                <c:pt idx="2">
                  <c:v>1.848049281314168</c:v>
                </c:pt>
                <c:pt idx="3">
                  <c:v>1.0245901639344357</c:v>
                </c:pt>
                <c:pt idx="4">
                  <c:v>1.6443987667009274</c:v>
                </c:pt>
                <c:pt idx="5">
                  <c:v>1.8518518518518379</c:v>
                </c:pt>
                <c:pt idx="6">
                  <c:v>1.9467213114754189</c:v>
                </c:pt>
                <c:pt idx="7">
                  <c:v>1.5321756894790539</c:v>
                </c:pt>
                <c:pt idx="8">
                  <c:v>1.5321756894790539</c:v>
                </c:pt>
                <c:pt idx="9">
                  <c:v>1.2257405515832431</c:v>
                </c:pt>
                <c:pt idx="10">
                  <c:v>1.6359918200409052</c:v>
                </c:pt>
                <c:pt idx="11">
                  <c:v>1.3184584178498993</c:v>
                </c:pt>
                <c:pt idx="12">
                  <c:v>1.1224489795918391</c:v>
                </c:pt>
                <c:pt idx="13">
                  <c:v>1.0131712259371817</c:v>
                </c:pt>
                <c:pt idx="14">
                  <c:v>0.80645161290322509</c:v>
                </c:pt>
                <c:pt idx="15">
                  <c:v>1.2170385395537497</c:v>
                </c:pt>
                <c:pt idx="16">
                  <c:v>0.70778564206268602</c:v>
                </c:pt>
                <c:pt idx="17">
                  <c:v>0.90909090909090384</c:v>
                </c:pt>
                <c:pt idx="18">
                  <c:v>0.70351758793969488</c:v>
                </c:pt>
                <c:pt idx="19">
                  <c:v>0.80482897384306362</c:v>
                </c:pt>
                <c:pt idx="20">
                  <c:v>0.80482897384306362</c:v>
                </c:pt>
                <c:pt idx="21">
                  <c:v>0.80726538849646978</c:v>
                </c:pt>
                <c:pt idx="22">
                  <c:v>0.50301810865192031</c:v>
                </c:pt>
                <c:pt idx="23">
                  <c:v>0</c:v>
                </c:pt>
                <c:pt idx="24">
                  <c:v>-0.40363269424822379</c:v>
                </c:pt>
                <c:pt idx="25">
                  <c:v>0</c:v>
                </c:pt>
                <c:pt idx="26">
                  <c:v>0.20000000000000018</c:v>
                </c:pt>
                <c:pt idx="27">
                  <c:v>0.30060120240480437</c:v>
                </c:pt>
                <c:pt idx="28">
                  <c:v>0.60240963855422436</c:v>
                </c:pt>
                <c:pt idx="29">
                  <c:v>0.20020020020019569</c:v>
                </c:pt>
                <c:pt idx="30">
                  <c:v>9.9800399201588341E-2</c:v>
                </c:pt>
                <c:pt idx="31">
                  <c:v>9.9800399201588341E-2</c:v>
                </c:pt>
                <c:pt idx="32">
                  <c:v>-9.9800399201610546E-2</c:v>
                </c:pt>
                <c:pt idx="33">
                  <c:v>0.20020020020019569</c:v>
                </c:pt>
                <c:pt idx="34">
                  <c:v>0.20020020020019569</c:v>
                </c:pt>
                <c:pt idx="35">
                  <c:v>0.20020020020019569</c:v>
                </c:pt>
                <c:pt idx="36">
                  <c:v>0.40526849037485491</c:v>
                </c:pt>
                <c:pt idx="37">
                  <c:v>-0.20060180541625616</c:v>
                </c:pt>
                <c:pt idx="38">
                  <c:v>9.9800399201588341E-2</c:v>
                </c:pt>
                <c:pt idx="39">
                  <c:v>-0.29970029970030065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'chart 1.6'!$G$5</c:f>
              <c:strCache>
                <c:ptCount val="1"/>
                <c:pt idx="0">
                  <c:v>Japan</c:v>
                </c:pt>
              </c:strCache>
            </c:strRef>
          </c:tx>
          <c:spPr>
            <a:ln w="25400">
              <a:solidFill>
                <a:srgbClr val="FFC000"/>
              </a:solidFill>
            </a:ln>
          </c:spPr>
          <c:marker>
            <c:symbol val="none"/>
          </c:marker>
          <c:cat>
            <c:multiLvlStrRef>
              <c:f>'chart 1.6'!$A$6:$C$85</c:f>
              <c:multiLvlStrCache>
                <c:ptCount val="80"/>
                <c:lvl>
                  <c:pt idx="0">
                    <c:v>jan.13</c:v>
                  </c:pt>
                  <c:pt idx="1">
                    <c:v>feb.13</c:v>
                  </c:pt>
                  <c:pt idx="2">
                    <c:v>mar.13</c:v>
                  </c:pt>
                  <c:pt idx="3">
                    <c:v>apr.13</c:v>
                  </c:pt>
                  <c:pt idx="4">
                    <c:v>may.13</c:v>
                  </c:pt>
                  <c:pt idx="5">
                    <c:v>jun.13</c:v>
                  </c:pt>
                  <c:pt idx="6">
                    <c:v>jul.13</c:v>
                  </c:pt>
                  <c:pt idx="7">
                    <c:v>aug.13</c:v>
                  </c:pt>
                  <c:pt idx="8">
                    <c:v>sep.13</c:v>
                  </c:pt>
                  <c:pt idx="9">
                    <c:v>oct.13</c:v>
                  </c:pt>
                  <c:pt idx="10">
                    <c:v>nov.13</c:v>
                  </c:pt>
                  <c:pt idx="11">
                    <c:v>dec.13</c:v>
                  </c:pt>
                  <c:pt idx="12">
                    <c:v>jan.14</c:v>
                  </c:pt>
                  <c:pt idx="13">
                    <c:v>feb.14</c:v>
                  </c:pt>
                  <c:pt idx="14">
                    <c:v>mar.14</c:v>
                  </c:pt>
                  <c:pt idx="15">
                    <c:v>apr.14</c:v>
                  </c:pt>
                  <c:pt idx="16">
                    <c:v>may.14</c:v>
                  </c:pt>
                  <c:pt idx="17">
                    <c:v>jun.14</c:v>
                  </c:pt>
                  <c:pt idx="18">
                    <c:v>jul.14</c:v>
                  </c:pt>
                  <c:pt idx="19">
                    <c:v>aug.14</c:v>
                  </c:pt>
                  <c:pt idx="20">
                    <c:v>sep.14</c:v>
                  </c:pt>
                  <c:pt idx="21">
                    <c:v>oct.14</c:v>
                  </c:pt>
                  <c:pt idx="22">
                    <c:v>nov.14</c:v>
                  </c:pt>
                  <c:pt idx="23">
                    <c:v>dec.14</c:v>
                  </c:pt>
                  <c:pt idx="24">
                    <c:v>jan.15</c:v>
                  </c:pt>
                  <c:pt idx="25">
                    <c:v>feb.15</c:v>
                  </c:pt>
                  <c:pt idx="26">
                    <c:v>mar.15</c:v>
                  </c:pt>
                  <c:pt idx="27">
                    <c:v>apr.15</c:v>
                  </c:pt>
                  <c:pt idx="28">
                    <c:v>may.15</c:v>
                  </c:pt>
                  <c:pt idx="29">
                    <c:v>jun.15</c:v>
                  </c:pt>
                  <c:pt idx="30">
                    <c:v>jul.15</c:v>
                  </c:pt>
                  <c:pt idx="31">
                    <c:v>aug.15</c:v>
                  </c:pt>
                  <c:pt idx="32">
                    <c:v>sep.15</c:v>
                  </c:pt>
                  <c:pt idx="33">
                    <c:v>oct.15</c:v>
                  </c:pt>
                  <c:pt idx="34">
                    <c:v>nov.15</c:v>
                  </c:pt>
                  <c:pt idx="35">
                    <c:v>dec.15</c:v>
                  </c:pt>
                  <c:pt idx="36">
                    <c:v>jan.16</c:v>
                  </c:pt>
                  <c:pt idx="37">
                    <c:v>feb.16</c:v>
                  </c:pt>
                  <c:pt idx="38">
                    <c:v>mar.16</c:v>
                  </c:pt>
                  <c:pt idx="39">
                    <c:v>apr.16</c:v>
                  </c:pt>
                  <c:pt idx="40">
                    <c:v>jan.13</c:v>
                  </c:pt>
                  <c:pt idx="41">
                    <c:v>feb.13</c:v>
                  </c:pt>
                  <c:pt idx="42">
                    <c:v>mar.13</c:v>
                  </c:pt>
                  <c:pt idx="43">
                    <c:v>apr.13</c:v>
                  </c:pt>
                  <c:pt idx="44">
                    <c:v>may.13</c:v>
                  </c:pt>
                  <c:pt idx="45">
                    <c:v>jun.13</c:v>
                  </c:pt>
                  <c:pt idx="46">
                    <c:v>jul.13</c:v>
                  </c:pt>
                  <c:pt idx="47">
                    <c:v>aug.13</c:v>
                  </c:pt>
                  <c:pt idx="48">
                    <c:v>sep.13</c:v>
                  </c:pt>
                  <c:pt idx="49">
                    <c:v>oct.13</c:v>
                  </c:pt>
                  <c:pt idx="50">
                    <c:v>nov.13</c:v>
                  </c:pt>
                  <c:pt idx="51">
                    <c:v>dec.13</c:v>
                  </c:pt>
                  <c:pt idx="52">
                    <c:v>jan.14</c:v>
                  </c:pt>
                  <c:pt idx="53">
                    <c:v>feb.14</c:v>
                  </c:pt>
                  <c:pt idx="54">
                    <c:v>mar.14</c:v>
                  </c:pt>
                  <c:pt idx="55">
                    <c:v>apr.14</c:v>
                  </c:pt>
                  <c:pt idx="56">
                    <c:v>may.14</c:v>
                  </c:pt>
                  <c:pt idx="57">
                    <c:v>jun.14</c:v>
                  </c:pt>
                  <c:pt idx="58">
                    <c:v>jul.14</c:v>
                  </c:pt>
                  <c:pt idx="59">
                    <c:v>aug.14</c:v>
                  </c:pt>
                  <c:pt idx="60">
                    <c:v>sep.14</c:v>
                  </c:pt>
                  <c:pt idx="61">
                    <c:v>oct.14</c:v>
                  </c:pt>
                  <c:pt idx="62">
                    <c:v>nov.14</c:v>
                  </c:pt>
                  <c:pt idx="63">
                    <c:v>dec.14</c:v>
                  </c:pt>
                  <c:pt idx="64">
                    <c:v>jan.15</c:v>
                  </c:pt>
                  <c:pt idx="65">
                    <c:v>feb.15</c:v>
                  </c:pt>
                  <c:pt idx="66">
                    <c:v>mar.15</c:v>
                  </c:pt>
                  <c:pt idx="67">
                    <c:v>apr.15</c:v>
                  </c:pt>
                  <c:pt idx="68">
                    <c:v>may.15</c:v>
                  </c:pt>
                  <c:pt idx="69">
                    <c:v>jun.15</c:v>
                  </c:pt>
                  <c:pt idx="70">
                    <c:v>jul.15</c:v>
                  </c:pt>
                  <c:pt idx="71">
                    <c:v>aug.15</c:v>
                  </c:pt>
                  <c:pt idx="72">
                    <c:v>sep.15</c:v>
                  </c:pt>
                  <c:pt idx="73">
                    <c:v>oct.15</c:v>
                  </c:pt>
                  <c:pt idx="74">
                    <c:v>nov.15</c:v>
                  </c:pt>
                  <c:pt idx="75">
                    <c:v>dec.15</c:v>
                  </c:pt>
                  <c:pt idx="76">
                    <c:v>jan.16</c:v>
                  </c:pt>
                  <c:pt idx="77">
                    <c:v>feb.16</c:v>
                  </c:pt>
                  <c:pt idx="78">
                    <c:v>mar.16</c:v>
                  </c:pt>
                  <c:pt idx="79">
                    <c:v>apr.16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0">
                    <c:v>2013</c:v>
                  </c:pt>
                  <c:pt idx="52">
                    <c:v>2014</c:v>
                  </c:pt>
                  <c:pt idx="64">
                    <c:v>2015</c:v>
                  </c:pt>
                  <c:pt idx="76">
                    <c:v>2016</c:v>
                  </c:pt>
                </c:lvl>
                <c:lvl>
                  <c:pt idx="0">
                    <c:v>Developed countries and Russia</c:v>
                  </c:pt>
                  <c:pt idx="40">
                    <c:v>BRICS</c:v>
                  </c:pt>
                </c:lvl>
              </c:multiLvlStrCache>
            </c:multiLvlStrRef>
          </c:cat>
          <c:val>
            <c:numRef>
              <c:f>'chart 1.6'!$G$6:$G$83</c:f>
              <c:numCache>
                <c:formatCode>0.000</c:formatCode>
                <c:ptCount val="78"/>
                <c:pt idx="0">
                  <c:v>-0.30120481927710108</c:v>
                </c:pt>
                <c:pt idx="1">
                  <c:v>-0.60120240480960874</c:v>
                </c:pt>
                <c:pt idx="2">
                  <c:v>-0.89730807577267369</c:v>
                </c:pt>
                <c:pt idx="3">
                  <c:v>-0.69721115537848544</c:v>
                </c:pt>
                <c:pt idx="4">
                  <c:v>-0.29970029970030065</c:v>
                </c:pt>
                <c:pt idx="5">
                  <c:v>0.20080321285140812</c:v>
                </c:pt>
                <c:pt idx="6">
                  <c:v>0.70493454179254567</c:v>
                </c:pt>
                <c:pt idx="7">
                  <c:v>0.90543259557342992</c:v>
                </c:pt>
                <c:pt idx="8">
                  <c:v>1.0040160642570184</c:v>
                </c:pt>
                <c:pt idx="9">
                  <c:v>1.1044176706827447</c:v>
                </c:pt>
                <c:pt idx="10">
                  <c:v>1.6129032258064502</c:v>
                </c:pt>
                <c:pt idx="11">
                  <c:v>1.6112789526686822</c:v>
                </c:pt>
                <c:pt idx="12">
                  <c:v>1.4098690835850913</c:v>
                </c:pt>
                <c:pt idx="13">
                  <c:v>1.5120967741935498</c:v>
                </c:pt>
                <c:pt idx="14">
                  <c:v>1.609657947686105</c:v>
                </c:pt>
                <c:pt idx="15">
                  <c:v>3.4102306920762215</c:v>
                </c:pt>
                <c:pt idx="16">
                  <c:v>3.7074148296593279</c:v>
                </c:pt>
                <c:pt idx="17">
                  <c:v>3.607214428857719</c:v>
                </c:pt>
                <c:pt idx="18">
                  <c:v>3.400000000000003</c:v>
                </c:pt>
                <c:pt idx="19">
                  <c:v>3.3898305084745894</c:v>
                </c:pt>
                <c:pt idx="20">
                  <c:v>3.2803180914513064</c:v>
                </c:pt>
                <c:pt idx="21">
                  <c:v>2.9000000000000004</c:v>
                </c:pt>
                <c:pt idx="22">
                  <c:v>2.3809523809523947</c:v>
                </c:pt>
                <c:pt idx="23">
                  <c:v>2.3785926660059298</c:v>
                </c:pt>
                <c:pt idx="24">
                  <c:v>2.3833167825223267</c:v>
                </c:pt>
                <c:pt idx="25">
                  <c:v>2.1847070506454846</c:v>
                </c:pt>
                <c:pt idx="26">
                  <c:v>2.2772277227722793</c:v>
                </c:pt>
                <c:pt idx="27">
                  <c:v>0.58195926285160571</c:v>
                </c:pt>
                <c:pt idx="28">
                  <c:v>0.48309178743961567</c:v>
                </c:pt>
                <c:pt idx="29">
                  <c:v>0.38684719535782008</c:v>
                </c:pt>
                <c:pt idx="30">
                  <c:v>0.29013539651836506</c:v>
                </c:pt>
                <c:pt idx="31">
                  <c:v>0.19286403085825299</c:v>
                </c:pt>
                <c:pt idx="32">
                  <c:v>0</c:v>
                </c:pt>
                <c:pt idx="33">
                  <c:v>0.28957528957529455</c:v>
                </c:pt>
                <c:pt idx="34">
                  <c:v>0.29069767441860517</c:v>
                </c:pt>
                <c:pt idx="35">
                  <c:v>0.19361084220717029</c:v>
                </c:pt>
                <c:pt idx="36">
                  <c:v>-9.6993210475260216E-2</c:v>
                </c:pt>
                <c:pt idx="37">
                  <c:v>0.29154518950436081</c:v>
                </c:pt>
                <c:pt idx="38">
                  <c:v>0</c:v>
                </c:pt>
                <c:pt idx="39">
                  <c:v>-0.28929604628736838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'chart 1.6'!$H$5</c:f>
              <c:strCache>
                <c:ptCount val="1"/>
                <c:pt idx="0">
                  <c:v>Russia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multiLvlStrRef>
              <c:f>'chart 1.6'!$A$6:$C$85</c:f>
              <c:multiLvlStrCache>
                <c:ptCount val="80"/>
                <c:lvl>
                  <c:pt idx="0">
                    <c:v>jan.13</c:v>
                  </c:pt>
                  <c:pt idx="1">
                    <c:v>feb.13</c:v>
                  </c:pt>
                  <c:pt idx="2">
                    <c:v>mar.13</c:v>
                  </c:pt>
                  <c:pt idx="3">
                    <c:v>apr.13</c:v>
                  </c:pt>
                  <c:pt idx="4">
                    <c:v>may.13</c:v>
                  </c:pt>
                  <c:pt idx="5">
                    <c:v>jun.13</c:v>
                  </c:pt>
                  <c:pt idx="6">
                    <c:v>jul.13</c:v>
                  </c:pt>
                  <c:pt idx="7">
                    <c:v>aug.13</c:v>
                  </c:pt>
                  <c:pt idx="8">
                    <c:v>sep.13</c:v>
                  </c:pt>
                  <c:pt idx="9">
                    <c:v>oct.13</c:v>
                  </c:pt>
                  <c:pt idx="10">
                    <c:v>nov.13</c:v>
                  </c:pt>
                  <c:pt idx="11">
                    <c:v>dec.13</c:v>
                  </c:pt>
                  <c:pt idx="12">
                    <c:v>jan.14</c:v>
                  </c:pt>
                  <c:pt idx="13">
                    <c:v>feb.14</c:v>
                  </c:pt>
                  <c:pt idx="14">
                    <c:v>mar.14</c:v>
                  </c:pt>
                  <c:pt idx="15">
                    <c:v>apr.14</c:v>
                  </c:pt>
                  <c:pt idx="16">
                    <c:v>may.14</c:v>
                  </c:pt>
                  <c:pt idx="17">
                    <c:v>jun.14</c:v>
                  </c:pt>
                  <c:pt idx="18">
                    <c:v>jul.14</c:v>
                  </c:pt>
                  <c:pt idx="19">
                    <c:v>aug.14</c:v>
                  </c:pt>
                  <c:pt idx="20">
                    <c:v>sep.14</c:v>
                  </c:pt>
                  <c:pt idx="21">
                    <c:v>oct.14</c:v>
                  </c:pt>
                  <c:pt idx="22">
                    <c:v>nov.14</c:v>
                  </c:pt>
                  <c:pt idx="23">
                    <c:v>dec.14</c:v>
                  </c:pt>
                  <c:pt idx="24">
                    <c:v>jan.15</c:v>
                  </c:pt>
                  <c:pt idx="25">
                    <c:v>feb.15</c:v>
                  </c:pt>
                  <c:pt idx="26">
                    <c:v>mar.15</c:v>
                  </c:pt>
                  <c:pt idx="27">
                    <c:v>apr.15</c:v>
                  </c:pt>
                  <c:pt idx="28">
                    <c:v>may.15</c:v>
                  </c:pt>
                  <c:pt idx="29">
                    <c:v>jun.15</c:v>
                  </c:pt>
                  <c:pt idx="30">
                    <c:v>jul.15</c:v>
                  </c:pt>
                  <c:pt idx="31">
                    <c:v>aug.15</c:v>
                  </c:pt>
                  <c:pt idx="32">
                    <c:v>sep.15</c:v>
                  </c:pt>
                  <c:pt idx="33">
                    <c:v>oct.15</c:v>
                  </c:pt>
                  <c:pt idx="34">
                    <c:v>nov.15</c:v>
                  </c:pt>
                  <c:pt idx="35">
                    <c:v>dec.15</c:v>
                  </c:pt>
                  <c:pt idx="36">
                    <c:v>jan.16</c:v>
                  </c:pt>
                  <c:pt idx="37">
                    <c:v>feb.16</c:v>
                  </c:pt>
                  <c:pt idx="38">
                    <c:v>mar.16</c:v>
                  </c:pt>
                  <c:pt idx="39">
                    <c:v>apr.16</c:v>
                  </c:pt>
                  <c:pt idx="40">
                    <c:v>jan.13</c:v>
                  </c:pt>
                  <c:pt idx="41">
                    <c:v>feb.13</c:v>
                  </c:pt>
                  <c:pt idx="42">
                    <c:v>mar.13</c:v>
                  </c:pt>
                  <c:pt idx="43">
                    <c:v>apr.13</c:v>
                  </c:pt>
                  <c:pt idx="44">
                    <c:v>may.13</c:v>
                  </c:pt>
                  <c:pt idx="45">
                    <c:v>jun.13</c:v>
                  </c:pt>
                  <c:pt idx="46">
                    <c:v>jul.13</c:v>
                  </c:pt>
                  <c:pt idx="47">
                    <c:v>aug.13</c:v>
                  </c:pt>
                  <c:pt idx="48">
                    <c:v>sep.13</c:v>
                  </c:pt>
                  <c:pt idx="49">
                    <c:v>oct.13</c:v>
                  </c:pt>
                  <c:pt idx="50">
                    <c:v>nov.13</c:v>
                  </c:pt>
                  <c:pt idx="51">
                    <c:v>dec.13</c:v>
                  </c:pt>
                  <c:pt idx="52">
                    <c:v>jan.14</c:v>
                  </c:pt>
                  <c:pt idx="53">
                    <c:v>feb.14</c:v>
                  </c:pt>
                  <c:pt idx="54">
                    <c:v>mar.14</c:v>
                  </c:pt>
                  <c:pt idx="55">
                    <c:v>apr.14</c:v>
                  </c:pt>
                  <c:pt idx="56">
                    <c:v>may.14</c:v>
                  </c:pt>
                  <c:pt idx="57">
                    <c:v>jun.14</c:v>
                  </c:pt>
                  <c:pt idx="58">
                    <c:v>jul.14</c:v>
                  </c:pt>
                  <c:pt idx="59">
                    <c:v>aug.14</c:v>
                  </c:pt>
                  <c:pt idx="60">
                    <c:v>sep.14</c:v>
                  </c:pt>
                  <c:pt idx="61">
                    <c:v>oct.14</c:v>
                  </c:pt>
                  <c:pt idx="62">
                    <c:v>nov.14</c:v>
                  </c:pt>
                  <c:pt idx="63">
                    <c:v>dec.14</c:v>
                  </c:pt>
                  <c:pt idx="64">
                    <c:v>jan.15</c:v>
                  </c:pt>
                  <c:pt idx="65">
                    <c:v>feb.15</c:v>
                  </c:pt>
                  <c:pt idx="66">
                    <c:v>mar.15</c:v>
                  </c:pt>
                  <c:pt idx="67">
                    <c:v>apr.15</c:v>
                  </c:pt>
                  <c:pt idx="68">
                    <c:v>may.15</c:v>
                  </c:pt>
                  <c:pt idx="69">
                    <c:v>jun.15</c:v>
                  </c:pt>
                  <c:pt idx="70">
                    <c:v>jul.15</c:v>
                  </c:pt>
                  <c:pt idx="71">
                    <c:v>aug.15</c:v>
                  </c:pt>
                  <c:pt idx="72">
                    <c:v>sep.15</c:v>
                  </c:pt>
                  <c:pt idx="73">
                    <c:v>oct.15</c:v>
                  </c:pt>
                  <c:pt idx="74">
                    <c:v>nov.15</c:v>
                  </c:pt>
                  <c:pt idx="75">
                    <c:v>dec.15</c:v>
                  </c:pt>
                  <c:pt idx="76">
                    <c:v>jan.16</c:v>
                  </c:pt>
                  <c:pt idx="77">
                    <c:v>feb.16</c:v>
                  </c:pt>
                  <c:pt idx="78">
                    <c:v>mar.16</c:v>
                  </c:pt>
                  <c:pt idx="79">
                    <c:v>apr.16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0">
                    <c:v>2013</c:v>
                  </c:pt>
                  <c:pt idx="52">
                    <c:v>2014</c:v>
                  </c:pt>
                  <c:pt idx="64">
                    <c:v>2015</c:v>
                  </c:pt>
                  <c:pt idx="76">
                    <c:v>2016</c:v>
                  </c:pt>
                </c:lvl>
                <c:lvl>
                  <c:pt idx="0">
                    <c:v>Developed countries and Russia</c:v>
                  </c:pt>
                  <c:pt idx="40">
                    <c:v>BRICS</c:v>
                  </c:pt>
                </c:lvl>
              </c:multiLvlStrCache>
            </c:multiLvlStrRef>
          </c:cat>
          <c:val>
            <c:numRef>
              <c:f>'chart 1.6'!$H$6:$H$83</c:f>
              <c:numCache>
                <c:formatCode>0.000</c:formatCode>
                <c:ptCount val="78"/>
                <c:pt idx="0">
                  <c:v>7.0653685674547884</c:v>
                </c:pt>
                <c:pt idx="1">
                  <c:v>7.2596287060127551</c:v>
                </c:pt>
                <c:pt idx="2">
                  <c:v>7.024793388429762</c:v>
                </c:pt>
                <c:pt idx="3">
                  <c:v>7.2232903048612851</c:v>
                </c:pt>
                <c:pt idx="4">
                  <c:v>7.3770491803278659</c:v>
                </c:pt>
                <c:pt idx="5">
                  <c:v>6.9068255687974034</c:v>
                </c:pt>
                <c:pt idx="6">
                  <c:v>6.4472980203317265</c:v>
                </c:pt>
                <c:pt idx="7">
                  <c:v>6.5223202352312049</c:v>
                </c:pt>
                <c:pt idx="8">
                  <c:v>6.1403508771929793</c:v>
                </c:pt>
                <c:pt idx="9">
                  <c:v>6.2715003969304073</c:v>
                </c:pt>
                <c:pt idx="10">
                  <c:v>6.5137130801687704</c:v>
                </c:pt>
                <c:pt idx="11">
                  <c:v>6.4795383001049256</c:v>
                </c:pt>
                <c:pt idx="12">
                  <c:v>6.0795011691348488</c:v>
                </c:pt>
                <c:pt idx="13">
                  <c:v>6.2257814518212218</c:v>
                </c:pt>
                <c:pt idx="14">
                  <c:v>6.8983268983269008</c:v>
                </c:pt>
                <c:pt idx="15">
                  <c:v>7.3514344262295195</c:v>
                </c:pt>
                <c:pt idx="16">
                  <c:v>7.5826972010178073</c:v>
                </c:pt>
                <c:pt idx="17">
                  <c:v>7.8033949835317973</c:v>
                </c:pt>
                <c:pt idx="18">
                  <c:v>7.4499999999999993</c:v>
                </c:pt>
                <c:pt idx="19">
                  <c:v>7.5533249686323689</c:v>
                </c:pt>
                <c:pt idx="20">
                  <c:v>8.0390683696468734</c:v>
                </c:pt>
                <c:pt idx="21">
                  <c:v>8.3000000000000007</c:v>
                </c:pt>
                <c:pt idx="22">
                  <c:v>9.0616489230007424</c:v>
                </c:pt>
                <c:pt idx="23">
                  <c:v>11.357477211135759</c:v>
                </c:pt>
                <c:pt idx="24">
                  <c:v>14.964486896889539</c:v>
                </c:pt>
                <c:pt idx="25">
                  <c:v>16.682879377431913</c:v>
                </c:pt>
                <c:pt idx="26">
                  <c:v>16.927522273055629</c:v>
                </c:pt>
                <c:pt idx="27">
                  <c:v>16.392269148174666</c:v>
                </c:pt>
                <c:pt idx="28">
                  <c:v>15.775780510879844</c:v>
                </c:pt>
                <c:pt idx="29">
                  <c:v>15.276145710928324</c:v>
                </c:pt>
                <c:pt idx="30">
                  <c:v>15.649122807017534</c:v>
                </c:pt>
                <c:pt idx="31">
                  <c:v>15.748950069995328</c:v>
                </c:pt>
                <c:pt idx="32">
                  <c:v>15.669911914696332</c:v>
                </c:pt>
                <c:pt idx="33">
                  <c:v>15.589790756495759</c:v>
                </c:pt>
                <c:pt idx="34">
                  <c:v>14.960272417707143</c:v>
                </c:pt>
                <c:pt idx="35">
                  <c:v>12.898230088495577</c:v>
                </c:pt>
                <c:pt idx="36">
                  <c:v>9.7571367703451308</c:v>
                </c:pt>
                <c:pt idx="37">
                  <c:v>8.0658607753230527</c:v>
                </c:pt>
                <c:pt idx="38">
                  <c:v>7.2693574958813789</c:v>
                </c:pt>
                <c:pt idx="39">
                  <c:v>7.3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'chart 1.6'!$I$5</c:f>
              <c:strCache>
                <c:ptCount val="1"/>
                <c:pt idx="0">
                  <c:v>China  </c:v>
                </c:pt>
              </c:strCache>
            </c:strRef>
          </c:tx>
          <c:spPr>
            <a:ln w="2540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multiLvlStrRef>
              <c:f>'chart 1.6'!$A$6:$C$85</c:f>
              <c:multiLvlStrCache>
                <c:ptCount val="80"/>
                <c:lvl>
                  <c:pt idx="0">
                    <c:v>jan.13</c:v>
                  </c:pt>
                  <c:pt idx="1">
                    <c:v>feb.13</c:v>
                  </c:pt>
                  <c:pt idx="2">
                    <c:v>mar.13</c:v>
                  </c:pt>
                  <c:pt idx="3">
                    <c:v>apr.13</c:v>
                  </c:pt>
                  <c:pt idx="4">
                    <c:v>may.13</c:v>
                  </c:pt>
                  <c:pt idx="5">
                    <c:v>jun.13</c:v>
                  </c:pt>
                  <c:pt idx="6">
                    <c:v>jul.13</c:v>
                  </c:pt>
                  <c:pt idx="7">
                    <c:v>aug.13</c:v>
                  </c:pt>
                  <c:pt idx="8">
                    <c:v>sep.13</c:v>
                  </c:pt>
                  <c:pt idx="9">
                    <c:v>oct.13</c:v>
                  </c:pt>
                  <c:pt idx="10">
                    <c:v>nov.13</c:v>
                  </c:pt>
                  <c:pt idx="11">
                    <c:v>dec.13</c:v>
                  </c:pt>
                  <c:pt idx="12">
                    <c:v>jan.14</c:v>
                  </c:pt>
                  <c:pt idx="13">
                    <c:v>feb.14</c:v>
                  </c:pt>
                  <c:pt idx="14">
                    <c:v>mar.14</c:v>
                  </c:pt>
                  <c:pt idx="15">
                    <c:v>apr.14</c:v>
                  </c:pt>
                  <c:pt idx="16">
                    <c:v>may.14</c:v>
                  </c:pt>
                  <c:pt idx="17">
                    <c:v>jun.14</c:v>
                  </c:pt>
                  <c:pt idx="18">
                    <c:v>jul.14</c:v>
                  </c:pt>
                  <c:pt idx="19">
                    <c:v>aug.14</c:v>
                  </c:pt>
                  <c:pt idx="20">
                    <c:v>sep.14</c:v>
                  </c:pt>
                  <c:pt idx="21">
                    <c:v>oct.14</c:v>
                  </c:pt>
                  <c:pt idx="22">
                    <c:v>nov.14</c:v>
                  </c:pt>
                  <c:pt idx="23">
                    <c:v>dec.14</c:v>
                  </c:pt>
                  <c:pt idx="24">
                    <c:v>jan.15</c:v>
                  </c:pt>
                  <c:pt idx="25">
                    <c:v>feb.15</c:v>
                  </c:pt>
                  <c:pt idx="26">
                    <c:v>mar.15</c:v>
                  </c:pt>
                  <c:pt idx="27">
                    <c:v>apr.15</c:v>
                  </c:pt>
                  <c:pt idx="28">
                    <c:v>may.15</c:v>
                  </c:pt>
                  <c:pt idx="29">
                    <c:v>jun.15</c:v>
                  </c:pt>
                  <c:pt idx="30">
                    <c:v>jul.15</c:v>
                  </c:pt>
                  <c:pt idx="31">
                    <c:v>aug.15</c:v>
                  </c:pt>
                  <c:pt idx="32">
                    <c:v>sep.15</c:v>
                  </c:pt>
                  <c:pt idx="33">
                    <c:v>oct.15</c:v>
                  </c:pt>
                  <c:pt idx="34">
                    <c:v>nov.15</c:v>
                  </c:pt>
                  <c:pt idx="35">
                    <c:v>dec.15</c:v>
                  </c:pt>
                  <c:pt idx="36">
                    <c:v>jan.16</c:v>
                  </c:pt>
                  <c:pt idx="37">
                    <c:v>feb.16</c:v>
                  </c:pt>
                  <c:pt idx="38">
                    <c:v>mar.16</c:v>
                  </c:pt>
                  <c:pt idx="39">
                    <c:v>apr.16</c:v>
                  </c:pt>
                  <c:pt idx="40">
                    <c:v>jan.13</c:v>
                  </c:pt>
                  <c:pt idx="41">
                    <c:v>feb.13</c:v>
                  </c:pt>
                  <c:pt idx="42">
                    <c:v>mar.13</c:v>
                  </c:pt>
                  <c:pt idx="43">
                    <c:v>apr.13</c:v>
                  </c:pt>
                  <c:pt idx="44">
                    <c:v>may.13</c:v>
                  </c:pt>
                  <c:pt idx="45">
                    <c:v>jun.13</c:v>
                  </c:pt>
                  <c:pt idx="46">
                    <c:v>jul.13</c:v>
                  </c:pt>
                  <c:pt idx="47">
                    <c:v>aug.13</c:v>
                  </c:pt>
                  <c:pt idx="48">
                    <c:v>sep.13</c:v>
                  </c:pt>
                  <c:pt idx="49">
                    <c:v>oct.13</c:v>
                  </c:pt>
                  <c:pt idx="50">
                    <c:v>nov.13</c:v>
                  </c:pt>
                  <c:pt idx="51">
                    <c:v>dec.13</c:v>
                  </c:pt>
                  <c:pt idx="52">
                    <c:v>jan.14</c:v>
                  </c:pt>
                  <c:pt idx="53">
                    <c:v>feb.14</c:v>
                  </c:pt>
                  <c:pt idx="54">
                    <c:v>mar.14</c:v>
                  </c:pt>
                  <c:pt idx="55">
                    <c:v>apr.14</c:v>
                  </c:pt>
                  <c:pt idx="56">
                    <c:v>may.14</c:v>
                  </c:pt>
                  <c:pt idx="57">
                    <c:v>jun.14</c:v>
                  </c:pt>
                  <c:pt idx="58">
                    <c:v>jul.14</c:v>
                  </c:pt>
                  <c:pt idx="59">
                    <c:v>aug.14</c:v>
                  </c:pt>
                  <c:pt idx="60">
                    <c:v>sep.14</c:v>
                  </c:pt>
                  <c:pt idx="61">
                    <c:v>oct.14</c:v>
                  </c:pt>
                  <c:pt idx="62">
                    <c:v>nov.14</c:v>
                  </c:pt>
                  <c:pt idx="63">
                    <c:v>dec.14</c:v>
                  </c:pt>
                  <c:pt idx="64">
                    <c:v>jan.15</c:v>
                  </c:pt>
                  <c:pt idx="65">
                    <c:v>feb.15</c:v>
                  </c:pt>
                  <c:pt idx="66">
                    <c:v>mar.15</c:v>
                  </c:pt>
                  <c:pt idx="67">
                    <c:v>apr.15</c:v>
                  </c:pt>
                  <c:pt idx="68">
                    <c:v>may.15</c:v>
                  </c:pt>
                  <c:pt idx="69">
                    <c:v>jun.15</c:v>
                  </c:pt>
                  <c:pt idx="70">
                    <c:v>jul.15</c:v>
                  </c:pt>
                  <c:pt idx="71">
                    <c:v>aug.15</c:v>
                  </c:pt>
                  <c:pt idx="72">
                    <c:v>sep.15</c:v>
                  </c:pt>
                  <c:pt idx="73">
                    <c:v>oct.15</c:v>
                  </c:pt>
                  <c:pt idx="74">
                    <c:v>nov.15</c:v>
                  </c:pt>
                  <c:pt idx="75">
                    <c:v>dec.15</c:v>
                  </c:pt>
                  <c:pt idx="76">
                    <c:v>jan.16</c:v>
                  </c:pt>
                  <c:pt idx="77">
                    <c:v>feb.16</c:v>
                  </c:pt>
                  <c:pt idx="78">
                    <c:v>mar.16</c:v>
                  </c:pt>
                  <c:pt idx="79">
                    <c:v>apr.16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0">
                    <c:v>2013</c:v>
                  </c:pt>
                  <c:pt idx="52">
                    <c:v>2014</c:v>
                  </c:pt>
                  <c:pt idx="64">
                    <c:v>2015</c:v>
                  </c:pt>
                  <c:pt idx="76">
                    <c:v>2016</c:v>
                  </c:pt>
                </c:lvl>
                <c:lvl>
                  <c:pt idx="0">
                    <c:v>Developed countries and Russia</c:v>
                  </c:pt>
                  <c:pt idx="40">
                    <c:v>BRICS</c:v>
                  </c:pt>
                </c:lvl>
              </c:multiLvlStrCache>
            </c:multiLvlStrRef>
          </c:cat>
          <c:val>
            <c:numRef>
              <c:f>'chart 1.6'!$I$6:$I$85</c:f>
              <c:numCache>
                <c:formatCode>0.0</c:formatCode>
                <c:ptCount val="80"/>
                <c:pt idx="40" formatCode="0.000">
                  <c:v>2</c:v>
                </c:pt>
                <c:pt idx="41" formatCode="0.000">
                  <c:v>3.2</c:v>
                </c:pt>
                <c:pt idx="42" formatCode="0.000">
                  <c:v>2.1</c:v>
                </c:pt>
                <c:pt idx="43" formatCode="0.000">
                  <c:v>2.4</c:v>
                </c:pt>
                <c:pt idx="44" formatCode="0.000">
                  <c:v>2.1</c:v>
                </c:pt>
                <c:pt idx="45" formatCode="0.000">
                  <c:v>2.7</c:v>
                </c:pt>
                <c:pt idx="46" formatCode="0.000">
                  <c:v>2.7</c:v>
                </c:pt>
                <c:pt idx="47" formatCode="0.000">
                  <c:v>2.6</c:v>
                </c:pt>
                <c:pt idx="48" formatCode="0.000">
                  <c:v>3.1</c:v>
                </c:pt>
                <c:pt idx="49" formatCode="0.000">
                  <c:v>3.2</c:v>
                </c:pt>
                <c:pt idx="50" formatCode="0.000">
                  <c:v>3</c:v>
                </c:pt>
                <c:pt idx="51" formatCode="0.000">
                  <c:v>2.5</c:v>
                </c:pt>
                <c:pt idx="52" formatCode="0.000">
                  <c:v>2.5</c:v>
                </c:pt>
                <c:pt idx="53" formatCode="0.000">
                  <c:v>2</c:v>
                </c:pt>
                <c:pt idx="54" formatCode="0.000">
                  <c:v>2.4</c:v>
                </c:pt>
                <c:pt idx="55" formatCode="0.000">
                  <c:v>1.8</c:v>
                </c:pt>
                <c:pt idx="56" formatCode="0.000">
                  <c:v>2.5</c:v>
                </c:pt>
                <c:pt idx="57" formatCode="0.000">
                  <c:v>2.2999999999999998</c:v>
                </c:pt>
                <c:pt idx="58" formatCode="0.000">
                  <c:v>2.2999999999999998</c:v>
                </c:pt>
                <c:pt idx="59" formatCode="0.000">
                  <c:v>2</c:v>
                </c:pt>
                <c:pt idx="60" formatCode="0.000">
                  <c:v>1.6</c:v>
                </c:pt>
                <c:pt idx="61" formatCode="0.000">
                  <c:v>1.6</c:v>
                </c:pt>
                <c:pt idx="62" formatCode="0.000">
                  <c:v>1.4</c:v>
                </c:pt>
                <c:pt idx="63" formatCode="0.000">
                  <c:v>1.5</c:v>
                </c:pt>
                <c:pt idx="64" formatCode="0.000">
                  <c:v>0.8</c:v>
                </c:pt>
                <c:pt idx="65" formatCode="0.000">
                  <c:v>1.4</c:v>
                </c:pt>
                <c:pt idx="66" formatCode="0.000">
                  <c:v>1.4</c:v>
                </c:pt>
                <c:pt idx="67" formatCode="0.000">
                  <c:v>1.5</c:v>
                </c:pt>
                <c:pt idx="68" formatCode="0.000">
                  <c:v>1.2</c:v>
                </c:pt>
                <c:pt idx="69" formatCode="0.000">
                  <c:v>1.4</c:v>
                </c:pt>
                <c:pt idx="70" formatCode="0.000">
                  <c:v>1.6</c:v>
                </c:pt>
                <c:pt idx="71" formatCode="0.000">
                  <c:v>2</c:v>
                </c:pt>
                <c:pt idx="72" formatCode="0.000">
                  <c:v>1.6</c:v>
                </c:pt>
                <c:pt idx="73" formatCode="0.000">
                  <c:v>1.3</c:v>
                </c:pt>
                <c:pt idx="74" formatCode="0.000">
                  <c:v>1.5</c:v>
                </c:pt>
                <c:pt idx="75" formatCode="0.000">
                  <c:v>1.6</c:v>
                </c:pt>
                <c:pt idx="76" formatCode="0.000">
                  <c:v>1.8</c:v>
                </c:pt>
                <c:pt idx="77" formatCode="0.000">
                  <c:v>2.2999999999999998</c:v>
                </c:pt>
                <c:pt idx="78" formatCode="0.000">
                  <c:v>2.2999999999999998</c:v>
                </c:pt>
                <c:pt idx="79" formatCode="0.000">
                  <c:v>2.2999999999999998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'chart 1.6'!$K$5</c:f>
              <c:strCache>
                <c:ptCount val="1"/>
                <c:pt idx="0">
                  <c:v>Brazil</c:v>
                </c:pt>
              </c:strCache>
            </c:strRef>
          </c:tx>
          <c:spPr>
            <a:ln w="25400"/>
          </c:spPr>
          <c:marker>
            <c:symbol val="none"/>
          </c:marker>
          <c:cat>
            <c:multiLvlStrRef>
              <c:f>'chart 1.6'!$A$6:$C$85</c:f>
              <c:multiLvlStrCache>
                <c:ptCount val="80"/>
                <c:lvl>
                  <c:pt idx="0">
                    <c:v>jan.13</c:v>
                  </c:pt>
                  <c:pt idx="1">
                    <c:v>feb.13</c:v>
                  </c:pt>
                  <c:pt idx="2">
                    <c:v>mar.13</c:v>
                  </c:pt>
                  <c:pt idx="3">
                    <c:v>apr.13</c:v>
                  </c:pt>
                  <c:pt idx="4">
                    <c:v>may.13</c:v>
                  </c:pt>
                  <c:pt idx="5">
                    <c:v>jun.13</c:v>
                  </c:pt>
                  <c:pt idx="6">
                    <c:v>jul.13</c:v>
                  </c:pt>
                  <c:pt idx="7">
                    <c:v>aug.13</c:v>
                  </c:pt>
                  <c:pt idx="8">
                    <c:v>sep.13</c:v>
                  </c:pt>
                  <c:pt idx="9">
                    <c:v>oct.13</c:v>
                  </c:pt>
                  <c:pt idx="10">
                    <c:v>nov.13</c:v>
                  </c:pt>
                  <c:pt idx="11">
                    <c:v>dec.13</c:v>
                  </c:pt>
                  <c:pt idx="12">
                    <c:v>jan.14</c:v>
                  </c:pt>
                  <c:pt idx="13">
                    <c:v>feb.14</c:v>
                  </c:pt>
                  <c:pt idx="14">
                    <c:v>mar.14</c:v>
                  </c:pt>
                  <c:pt idx="15">
                    <c:v>apr.14</c:v>
                  </c:pt>
                  <c:pt idx="16">
                    <c:v>may.14</c:v>
                  </c:pt>
                  <c:pt idx="17">
                    <c:v>jun.14</c:v>
                  </c:pt>
                  <c:pt idx="18">
                    <c:v>jul.14</c:v>
                  </c:pt>
                  <c:pt idx="19">
                    <c:v>aug.14</c:v>
                  </c:pt>
                  <c:pt idx="20">
                    <c:v>sep.14</c:v>
                  </c:pt>
                  <c:pt idx="21">
                    <c:v>oct.14</c:v>
                  </c:pt>
                  <c:pt idx="22">
                    <c:v>nov.14</c:v>
                  </c:pt>
                  <c:pt idx="23">
                    <c:v>dec.14</c:v>
                  </c:pt>
                  <c:pt idx="24">
                    <c:v>jan.15</c:v>
                  </c:pt>
                  <c:pt idx="25">
                    <c:v>feb.15</c:v>
                  </c:pt>
                  <c:pt idx="26">
                    <c:v>mar.15</c:v>
                  </c:pt>
                  <c:pt idx="27">
                    <c:v>apr.15</c:v>
                  </c:pt>
                  <c:pt idx="28">
                    <c:v>may.15</c:v>
                  </c:pt>
                  <c:pt idx="29">
                    <c:v>jun.15</c:v>
                  </c:pt>
                  <c:pt idx="30">
                    <c:v>jul.15</c:v>
                  </c:pt>
                  <c:pt idx="31">
                    <c:v>aug.15</c:v>
                  </c:pt>
                  <c:pt idx="32">
                    <c:v>sep.15</c:v>
                  </c:pt>
                  <c:pt idx="33">
                    <c:v>oct.15</c:v>
                  </c:pt>
                  <c:pt idx="34">
                    <c:v>nov.15</c:v>
                  </c:pt>
                  <c:pt idx="35">
                    <c:v>dec.15</c:v>
                  </c:pt>
                  <c:pt idx="36">
                    <c:v>jan.16</c:v>
                  </c:pt>
                  <c:pt idx="37">
                    <c:v>feb.16</c:v>
                  </c:pt>
                  <c:pt idx="38">
                    <c:v>mar.16</c:v>
                  </c:pt>
                  <c:pt idx="39">
                    <c:v>apr.16</c:v>
                  </c:pt>
                  <c:pt idx="40">
                    <c:v>jan.13</c:v>
                  </c:pt>
                  <c:pt idx="41">
                    <c:v>feb.13</c:v>
                  </c:pt>
                  <c:pt idx="42">
                    <c:v>mar.13</c:v>
                  </c:pt>
                  <c:pt idx="43">
                    <c:v>apr.13</c:v>
                  </c:pt>
                  <c:pt idx="44">
                    <c:v>may.13</c:v>
                  </c:pt>
                  <c:pt idx="45">
                    <c:v>jun.13</c:v>
                  </c:pt>
                  <c:pt idx="46">
                    <c:v>jul.13</c:v>
                  </c:pt>
                  <c:pt idx="47">
                    <c:v>aug.13</c:v>
                  </c:pt>
                  <c:pt idx="48">
                    <c:v>sep.13</c:v>
                  </c:pt>
                  <c:pt idx="49">
                    <c:v>oct.13</c:v>
                  </c:pt>
                  <c:pt idx="50">
                    <c:v>nov.13</c:v>
                  </c:pt>
                  <c:pt idx="51">
                    <c:v>dec.13</c:v>
                  </c:pt>
                  <c:pt idx="52">
                    <c:v>jan.14</c:v>
                  </c:pt>
                  <c:pt idx="53">
                    <c:v>feb.14</c:v>
                  </c:pt>
                  <c:pt idx="54">
                    <c:v>mar.14</c:v>
                  </c:pt>
                  <c:pt idx="55">
                    <c:v>apr.14</c:v>
                  </c:pt>
                  <c:pt idx="56">
                    <c:v>may.14</c:v>
                  </c:pt>
                  <c:pt idx="57">
                    <c:v>jun.14</c:v>
                  </c:pt>
                  <c:pt idx="58">
                    <c:v>jul.14</c:v>
                  </c:pt>
                  <c:pt idx="59">
                    <c:v>aug.14</c:v>
                  </c:pt>
                  <c:pt idx="60">
                    <c:v>sep.14</c:v>
                  </c:pt>
                  <c:pt idx="61">
                    <c:v>oct.14</c:v>
                  </c:pt>
                  <c:pt idx="62">
                    <c:v>nov.14</c:v>
                  </c:pt>
                  <c:pt idx="63">
                    <c:v>dec.14</c:v>
                  </c:pt>
                  <c:pt idx="64">
                    <c:v>jan.15</c:v>
                  </c:pt>
                  <c:pt idx="65">
                    <c:v>feb.15</c:v>
                  </c:pt>
                  <c:pt idx="66">
                    <c:v>mar.15</c:v>
                  </c:pt>
                  <c:pt idx="67">
                    <c:v>apr.15</c:v>
                  </c:pt>
                  <c:pt idx="68">
                    <c:v>may.15</c:v>
                  </c:pt>
                  <c:pt idx="69">
                    <c:v>jun.15</c:v>
                  </c:pt>
                  <c:pt idx="70">
                    <c:v>jul.15</c:v>
                  </c:pt>
                  <c:pt idx="71">
                    <c:v>aug.15</c:v>
                  </c:pt>
                  <c:pt idx="72">
                    <c:v>sep.15</c:v>
                  </c:pt>
                  <c:pt idx="73">
                    <c:v>oct.15</c:v>
                  </c:pt>
                  <c:pt idx="74">
                    <c:v>nov.15</c:v>
                  </c:pt>
                  <c:pt idx="75">
                    <c:v>dec.15</c:v>
                  </c:pt>
                  <c:pt idx="76">
                    <c:v>jan.16</c:v>
                  </c:pt>
                  <c:pt idx="77">
                    <c:v>feb.16</c:v>
                  </c:pt>
                  <c:pt idx="78">
                    <c:v>mar.16</c:v>
                  </c:pt>
                  <c:pt idx="79">
                    <c:v>apr.16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0">
                    <c:v>2013</c:v>
                  </c:pt>
                  <c:pt idx="52">
                    <c:v>2014</c:v>
                  </c:pt>
                  <c:pt idx="64">
                    <c:v>2015</c:v>
                  </c:pt>
                  <c:pt idx="76">
                    <c:v>2016</c:v>
                  </c:pt>
                </c:lvl>
                <c:lvl>
                  <c:pt idx="0">
                    <c:v>Developed countries and Russia</c:v>
                  </c:pt>
                  <c:pt idx="40">
                    <c:v>BRICS</c:v>
                  </c:pt>
                </c:lvl>
              </c:multiLvlStrCache>
            </c:multiLvlStrRef>
          </c:cat>
          <c:val>
            <c:numRef>
              <c:f>'chart 1.6'!$K$6:$K$85</c:f>
              <c:numCache>
                <c:formatCode>0.0</c:formatCode>
                <c:ptCount val="80"/>
                <c:pt idx="40" formatCode="0.000">
                  <c:v>6.1543360825525362</c:v>
                </c:pt>
                <c:pt idx="41" formatCode="0.000">
                  <c:v>6.3129146440423556</c:v>
                </c:pt>
                <c:pt idx="42" formatCode="0.000">
                  <c:v>6.588765923358908</c:v>
                </c:pt>
                <c:pt idx="43" formatCode="0.000">
                  <c:v>6.4935139842997369</c:v>
                </c:pt>
                <c:pt idx="44" formatCode="0.000">
                  <c:v>6.5041351287665972</c:v>
                </c:pt>
                <c:pt idx="45" formatCode="0.000">
                  <c:v>6.6959158358983917</c:v>
                </c:pt>
                <c:pt idx="46" formatCode="0.000">
                  <c:v>6.2706921691397355</c:v>
                </c:pt>
                <c:pt idx="47" formatCode="0.000">
                  <c:v>6.0907620642133953</c:v>
                </c:pt>
                <c:pt idx="48" formatCode="0.000">
                  <c:v>5.858620748231913</c:v>
                </c:pt>
                <c:pt idx="49" formatCode="0.000">
                  <c:v>5.8374848715134098</c:v>
                </c:pt>
                <c:pt idx="50" formatCode="0.000">
                  <c:v>5.7744067237047725</c:v>
                </c:pt>
                <c:pt idx="51" formatCode="0.000">
                  <c:v>5.910683255331084</c:v>
                </c:pt>
                <c:pt idx="52" formatCode="0.000">
                  <c:v>5.5850653925756166</c:v>
                </c:pt>
                <c:pt idx="53" formatCode="0.000">
                  <c:v>5.6795176240137524</c:v>
                </c:pt>
                <c:pt idx="54" formatCode="0.000">
                  <c:v>6.1528910091982913</c:v>
                </c:pt>
                <c:pt idx="55" formatCode="0.000">
                  <c:v>6.2795521878774352</c:v>
                </c:pt>
                <c:pt idx="56" formatCode="0.000">
                  <c:v>6.3748556504095832</c:v>
                </c:pt>
                <c:pt idx="57" formatCode="0.000">
                  <c:v>6.5232836013692452</c:v>
                </c:pt>
                <c:pt idx="58" formatCode="0.000">
                  <c:v>6.5022343107265623</c:v>
                </c:pt>
                <c:pt idx="59" formatCode="0.000">
                  <c:v>6.5129698466163122</c:v>
                </c:pt>
                <c:pt idx="60" formatCode="0.000">
                  <c:v>6.7464743152562567</c:v>
                </c:pt>
                <c:pt idx="61" formatCode="0.000">
                  <c:v>6.5872403797569312</c:v>
                </c:pt>
                <c:pt idx="62" formatCode="0.000">
                  <c:v>6.5552913418734038</c:v>
                </c:pt>
                <c:pt idx="63" formatCode="0.000">
                  <c:v>6.4074707959081545</c:v>
                </c:pt>
                <c:pt idx="64" formatCode="0.000">
                  <c:v>7.1377369753178099</c:v>
                </c:pt>
                <c:pt idx="65" formatCode="0.000">
                  <c:v>7.7015874330803147</c:v>
                </c:pt>
                <c:pt idx="66" formatCode="0.000">
                  <c:v>8.1285046609104405</c:v>
                </c:pt>
                <c:pt idx="67" formatCode="0.000">
                  <c:v>8.1714868136068208</c:v>
                </c:pt>
                <c:pt idx="68" formatCode="0.000">
                  <c:v>8.4729426386475737</c:v>
                </c:pt>
                <c:pt idx="69" formatCode="0.000">
                  <c:v>8.8944299601851249</c:v>
                </c:pt>
                <c:pt idx="70" formatCode="0.000">
                  <c:v>9.5583926117532858</c:v>
                </c:pt>
                <c:pt idx="71" formatCode="0.000">
                  <c:v>9.5254773699673834</c:v>
                </c:pt>
                <c:pt idx="72" formatCode="0.000">
                  <c:v>9.4927892083663146</c:v>
                </c:pt>
                <c:pt idx="73" formatCode="0.000">
                  <c:v>9.928892215568851</c:v>
                </c:pt>
                <c:pt idx="74" formatCode="0.000">
                  <c:v>10.475767294535853</c:v>
                </c:pt>
                <c:pt idx="75" formatCode="0.000">
                  <c:v>10.673028133975059</c:v>
                </c:pt>
                <c:pt idx="76" formatCode="0.000">
                  <c:v>10.705805070312868</c:v>
                </c:pt>
                <c:pt idx="77" formatCode="0.000">
                  <c:v>10.355884374834744</c:v>
                </c:pt>
                <c:pt idx="78" formatCode="0.000">
                  <c:v>9.3863723708620626</c:v>
                </c:pt>
                <c:pt idx="79" formatCode="0.000">
                  <c:v>9.277794397895045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'chart 1.6'!$L$5</c:f>
              <c:strCache>
                <c:ptCount val="1"/>
                <c:pt idx="0">
                  <c:v>South Africa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cat>
            <c:multiLvlStrRef>
              <c:f>'chart 1.6'!$A$6:$C$85</c:f>
              <c:multiLvlStrCache>
                <c:ptCount val="80"/>
                <c:lvl>
                  <c:pt idx="0">
                    <c:v>jan.13</c:v>
                  </c:pt>
                  <c:pt idx="1">
                    <c:v>feb.13</c:v>
                  </c:pt>
                  <c:pt idx="2">
                    <c:v>mar.13</c:v>
                  </c:pt>
                  <c:pt idx="3">
                    <c:v>apr.13</c:v>
                  </c:pt>
                  <c:pt idx="4">
                    <c:v>may.13</c:v>
                  </c:pt>
                  <c:pt idx="5">
                    <c:v>jun.13</c:v>
                  </c:pt>
                  <c:pt idx="6">
                    <c:v>jul.13</c:v>
                  </c:pt>
                  <c:pt idx="7">
                    <c:v>aug.13</c:v>
                  </c:pt>
                  <c:pt idx="8">
                    <c:v>sep.13</c:v>
                  </c:pt>
                  <c:pt idx="9">
                    <c:v>oct.13</c:v>
                  </c:pt>
                  <c:pt idx="10">
                    <c:v>nov.13</c:v>
                  </c:pt>
                  <c:pt idx="11">
                    <c:v>dec.13</c:v>
                  </c:pt>
                  <c:pt idx="12">
                    <c:v>jan.14</c:v>
                  </c:pt>
                  <c:pt idx="13">
                    <c:v>feb.14</c:v>
                  </c:pt>
                  <c:pt idx="14">
                    <c:v>mar.14</c:v>
                  </c:pt>
                  <c:pt idx="15">
                    <c:v>apr.14</c:v>
                  </c:pt>
                  <c:pt idx="16">
                    <c:v>may.14</c:v>
                  </c:pt>
                  <c:pt idx="17">
                    <c:v>jun.14</c:v>
                  </c:pt>
                  <c:pt idx="18">
                    <c:v>jul.14</c:v>
                  </c:pt>
                  <c:pt idx="19">
                    <c:v>aug.14</c:v>
                  </c:pt>
                  <c:pt idx="20">
                    <c:v>sep.14</c:v>
                  </c:pt>
                  <c:pt idx="21">
                    <c:v>oct.14</c:v>
                  </c:pt>
                  <c:pt idx="22">
                    <c:v>nov.14</c:v>
                  </c:pt>
                  <c:pt idx="23">
                    <c:v>dec.14</c:v>
                  </c:pt>
                  <c:pt idx="24">
                    <c:v>jan.15</c:v>
                  </c:pt>
                  <c:pt idx="25">
                    <c:v>feb.15</c:v>
                  </c:pt>
                  <c:pt idx="26">
                    <c:v>mar.15</c:v>
                  </c:pt>
                  <c:pt idx="27">
                    <c:v>apr.15</c:v>
                  </c:pt>
                  <c:pt idx="28">
                    <c:v>may.15</c:v>
                  </c:pt>
                  <c:pt idx="29">
                    <c:v>jun.15</c:v>
                  </c:pt>
                  <c:pt idx="30">
                    <c:v>jul.15</c:v>
                  </c:pt>
                  <c:pt idx="31">
                    <c:v>aug.15</c:v>
                  </c:pt>
                  <c:pt idx="32">
                    <c:v>sep.15</c:v>
                  </c:pt>
                  <c:pt idx="33">
                    <c:v>oct.15</c:v>
                  </c:pt>
                  <c:pt idx="34">
                    <c:v>nov.15</c:v>
                  </c:pt>
                  <c:pt idx="35">
                    <c:v>dec.15</c:v>
                  </c:pt>
                  <c:pt idx="36">
                    <c:v>jan.16</c:v>
                  </c:pt>
                  <c:pt idx="37">
                    <c:v>feb.16</c:v>
                  </c:pt>
                  <c:pt idx="38">
                    <c:v>mar.16</c:v>
                  </c:pt>
                  <c:pt idx="39">
                    <c:v>apr.16</c:v>
                  </c:pt>
                  <c:pt idx="40">
                    <c:v>jan.13</c:v>
                  </c:pt>
                  <c:pt idx="41">
                    <c:v>feb.13</c:v>
                  </c:pt>
                  <c:pt idx="42">
                    <c:v>mar.13</c:v>
                  </c:pt>
                  <c:pt idx="43">
                    <c:v>apr.13</c:v>
                  </c:pt>
                  <c:pt idx="44">
                    <c:v>may.13</c:v>
                  </c:pt>
                  <c:pt idx="45">
                    <c:v>jun.13</c:v>
                  </c:pt>
                  <c:pt idx="46">
                    <c:v>jul.13</c:v>
                  </c:pt>
                  <c:pt idx="47">
                    <c:v>aug.13</c:v>
                  </c:pt>
                  <c:pt idx="48">
                    <c:v>sep.13</c:v>
                  </c:pt>
                  <c:pt idx="49">
                    <c:v>oct.13</c:v>
                  </c:pt>
                  <c:pt idx="50">
                    <c:v>nov.13</c:v>
                  </c:pt>
                  <c:pt idx="51">
                    <c:v>dec.13</c:v>
                  </c:pt>
                  <c:pt idx="52">
                    <c:v>jan.14</c:v>
                  </c:pt>
                  <c:pt idx="53">
                    <c:v>feb.14</c:v>
                  </c:pt>
                  <c:pt idx="54">
                    <c:v>mar.14</c:v>
                  </c:pt>
                  <c:pt idx="55">
                    <c:v>apr.14</c:v>
                  </c:pt>
                  <c:pt idx="56">
                    <c:v>may.14</c:v>
                  </c:pt>
                  <c:pt idx="57">
                    <c:v>jun.14</c:v>
                  </c:pt>
                  <c:pt idx="58">
                    <c:v>jul.14</c:v>
                  </c:pt>
                  <c:pt idx="59">
                    <c:v>aug.14</c:v>
                  </c:pt>
                  <c:pt idx="60">
                    <c:v>sep.14</c:v>
                  </c:pt>
                  <c:pt idx="61">
                    <c:v>oct.14</c:v>
                  </c:pt>
                  <c:pt idx="62">
                    <c:v>nov.14</c:v>
                  </c:pt>
                  <c:pt idx="63">
                    <c:v>dec.14</c:v>
                  </c:pt>
                  <c:pt idx="64">
                    <c:v>jan.15</c:v>
                  </c:pt>
                  <c:pt idx="65">
                    <c:v>feb.15</c:v>
                  </c:pt>
                  <c:pt idx="66">
                    <c:v>mar.15</c:v>
                  </c:pt>
                  <c:pt idx="67">
                    <c:v>apr.15</c:v>
                  </c:pt>
                  <c:pt idx="68">
                    <c:v>may.15</c:v>
                  </c:pt>
                  <c:pt idx="69">
                    <c:v>jun.15</c:v>
                  </c:pt>
                  <c:pt idx="70">
                    <c:v>jul.15</c:v>
                  </c:pt>
                  <c:pt idx="71">
                    <c:v>aug.15</c:v>
                  </c:pt>
                  <c:pt idx="72">
                    <c:v>sep.15</c:v>
                  </c:pt>
                  <c:pt idx="73">
                    <c:v>oct.15</c:v>
                  </c:pt>
                  <c:pt idx="74">
                    <c:v>nov.15</c:v>
                  </c:pt>
                  <c:pt idx="75">
                    <c:v>dec.15</c:v>
                  </c:pt>
                  <c:pt idx="76">
                    <c:v>jan.16</c:v>
                  </c:pt>
                  <c:pt idx="77">
                    <c:v>feb.16</c:v>
                  </c:pt>
                  <c:pt idx="78">
                    <c:v>mar.16</c:v>
                  </c:pt>
                  <c:pt idx="79">
                    <c:v>apr.16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0">
                    <c:v>2013</c:v>
                  </c:pt>
                  <c:pt idx="52">
                    <c:v>2014</c:v>
                  </c:pt>
                  <c:pt idx="64">
                    <c:v>2015</c:v>
                  </c:pt>
                  <c:pt idx="76">
                    <c:v>2016</c:v>
                  </c:pt>
                </c:lvl>
                <c:lvl>
                  <c:pt idx="0">
                    <c:v>Developed countries and Russia</c:v>
                  </c:pt>
                  <c:pt idx="40">
                    <c:v>BRICS</c:v>
                  </c:pt>
                </c:lvl>
              </c:multiLvlStrCache>
            </c:multiLvlStrRef>
          </c:cat>
          <c:val>
            <c:numRef>
              <c:f>'chart 1.6'!$L$6:$L$85</c:f>
              <c:numCache>
                <c:formatCode>0.0</c:formatCode>
                <c:ptCount val="80"/>
                <c:pt idx="40" formatCode="0.000">
                  <c:v>5.3571428571428603</c:v>
                </c:pt>
                <c:pt idx="41" formatCode="0.000">
                  <c:v>5.8516196447230939</c:v>
                </c:pt>
                <c:pt idx="42" formatCode="0.000">
                  <c:v>5.8884297520661155</c:v>
                </c:pt>
                <c:pt idx="43" formatCode="0.000">
                  <c:v>5.8641975308642014</c:v>
                </c:pt>
                <c:pt idx="44" formatCode="0.000">
                  <c:v>5.5555555555555358</c:v>
                </c:pt>
                <c:pt idx="45" formatCode="0.000">
                  <c:v>5.5384615384615365</c:v>
                </c:pt>
                <c:pt idx="46" formatCode="0.000">
                  <c:v>6.3394683026584797</c:v>
                </c:pt>
                <c:pt idx="47" formatCode="0.000">
                  <c:v>6.4285714285714279</c:v>
                </c:pt>
                <c:pt idx="48" formatCode="0.000">
                  <c:v>5.965621840242652</c:v>
                </c:pt>
                <c:pt idx="49" formatCode="0.000">
                  <c:v>5.5276381909547645</c:v>
                </c:pt>
                <c:pt idx="50" formatCode="0.000">
                  <c:v>5.3106212424849586</c:v>
                </c:pt>
                <c:pt idx="51" formatCode="0.000">
                  <c:v>5.4000000000000048</c:v>
                </c:pt>
                <c:pt idx="52" formatCode="0.000">
                  <c:v>5.7826520438683859</c:v>
                </c:pt>
                <c:pt idx="53" formatCode="0.000">
                  <c:v>5.9230009871668265</c:v>
                </c:pt>
                <c:pt idx="54" formatCode="0.000">
                  <c:v>6.0487804878048834</c:v>
                </c:pt>
                <c:pt idx="55" formatCode="0.000">
                  <c:v>6.1224489795918435</c:v>
                </c:pt>
                <c:pt idx="56" formatCode="0.000">
                  <c:v>6.6276803118908489</c:v>
                </c:pt>
                <c:pt idx="57" formatCode="0.000">
                  <c:v>6.608357628765793</c:v>
                </c:pt>
                <c:pt idx="58" formatCode="0.000">
                  <c:v>6.3461538461538458</c:v>
                </c:pt>
                <c:pt idx="59" formatCode="0.000">
                  <c:v>6.4237775647171702</c:v>
                </c:pt>
                <c:pt idx="60" formatCode="0.000">
                  <c:v>5.9160305343511466</c:v>
                </c:pt>
                <c:pt idx="61" formatCode="0.000">
                  <c:v>5.9047619047619015</c:v>
                </c:pt>
                <c:pt idx="62" formatCode="0.000">
                  <c:v>5.8039961941008578</c:v>
                </c:pt>
                <c:pt idx="63" formatCode="0.000">
                  <c:v>5.3130929791271209</c:v>
                </c:pt>
                <c:pt idx="64" formatCode="0.000">
                  <c:v>4.429783223374173</c:v>
                </c:pt>
                <c:pt idx="65" formatCode="0.000">
                  <c:v>3.9142590866728888</c:v>
                </c:pt>
                <c:pt idx="66" formatCode="0.000">
                  <c:v>4.0478380864765295</c:v>
                </c:pt>
                <c:pt idx="67" formatCode="0.000">
                  <c:v>4.4871794871794712</c:v>
                </c:pt>
                <c:pt idx="68" formatCode="0.000">
                  <c:v>4.5703839122486212</c:v>
                </c:pt>
                <c:pt idx="69" formatCode="0.000">
                  <c:v>4.7402005469462161</c:v>
                </c:pt>
                <c:pt idx="70" formatCode="0.000">
                  <c:v>4.9728752260397746</c:v>
                </c:pt>
                <c:pt idx="71" formatCode="0.000">
                  <c:v>4.5945945945945921</c:v>
                </c:pt>
                <c:pt idx="72" formatCode="0.000">
                  <c:v>4.5945945945945921</c:v>
                </c:pt>
                <c:pt idx="73" formatCode="0.000">
                  <c:v>4.6762589928057485</c:v>
                </c:pt>
                <c:pt idx="74" formatCode="0.000">
                  <c:v>4.7661870503597159</c:v>
                </c:pt>
                <c:pt idx="75" formatCode="0.000">
                  <c:v>5.2252252252252163</c:v>
                </c:pt>
                <c:pt idx="76" formatCode="0.000">
                  <c:v>6.2274368231046928</c:v>
                </c:pt>
                <c:pt idx="77" formatCode="0.000">
                  <c:v>6.995515695067267</c:v>
                </c:pt>
                <c:pt idx="78" formatCode="0.000">
                  <c:v>6.2776304155614637</c:v>
                </c:pt>
                <c:pt idx="79" formatCode="0.000">
                  <c:v>6.2226117440841389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'chart 1.6'!$M$5</c:f>
              <c:strCache>
                <c:ptCount val="1"/>
                <c:pt idx="0">
                  <c:v>Russia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multiLvlStrRef>
              <c:f>'chart 1.6'!$A$6:$C$85</c:f>
              <c:multiLvlStrCache>
                <c:ptCount val="80"/>
                <c:lvl>
                  <c:pt idx="0">
                    <c:v>jan.13</c:v>
                  </c:pt>
                  <c:pt idx="1">
                    <c:v>feb.13</c:v>
                  </c:pt>
                  <c:pt idx="2">
                    <c:v>mar.13</c:v>
                  </c:pt>
                  <c:pt idx="3">
                    <c:v>apr.13</c:v>
                  </c:pt>
                  <c:pt idx="4">
                    <c:v>may.13</c:v>
                  </c:pt>
                  <c:pt idx="5">
                    <c:v>jun.13</c:v>
                  </c:pt>
                  <c:pt idx="6">
                    <c:v>jul.13</c:v>
                  </c:pt>
                  <c:pt idx="7">
                    <c:v>aug.13</c:v>
                  </c:pt>
                  <c:pt idx="8">
                    <c:v>sep.13</c:v>
                  </c:pt>
                  <c:pt idx="9">
                    <c:v>oct.13</c:v>
                  </c:pt>
                  <c:pt idx="10">
                    <c:v>nov.13</c:v>
                  </c:pt>
                  <c:pt idx="11">
                    <c:v>dec.13</c:v>
                  </c:pt>
                  <c:pt idx="12">
                    <c:v>jan.14</c:v>
                  </c:pt>
                  <c:pt idx="13">
                    <c:v>feb.14</c:v>
                  </c:pt>
                  <c:pt idx="14">
                    <c:v>mar.14</c:v>
                  </c:pt>
                  <c:pt idx="15">
                    <c:v>apr.14</c:v>
                  </c:pt>
                  <c:pt idx="16">
                    <c:v>may.14</c:v>
                  </c:pt>
                  <c:pt idx="17">
                    <c:v>jun.14</c:v>
                  </c:pt>
                  <c:pt idx="18">
                    <c:v>jul.14</c:v>
                  </c:pt>
                  <c:pt idx="19">
                    <c:v>aug.14</c:v>
                  </c:pt>
                  <c:pt idx="20">
                    <c:v>sep.14</c:v>
                  </c:pt>
                  <c:pt idx="21">
                    <c:v>oct.14</c:v>
                  </c:pt>
                  <c:pt idx="22">
                    <c:v>nov.14</c:v>
                  </c:pt>
                  <c:pt idx="23">
                    <c:v>dec.14</c:v>
                  </c:pt>
                  <c:pt idx="24">
                    <c:v>jan.15</c:v>
                  </c:pt>
                  <c:pt idx="25">
                    <c:v>feb.15</c:v>
                  </c:pt>
                  <c:pt idx="26">
                    <c:v>mar.15</c:v>
                  </c:pt>
                  <c:pt idx="27">
                    <c:v>apr.15</c:v>
                  </c:pt>
                  <c:pt idx="28">
                    <c:v>may.15</c:v>
                  </c:pt>
                  <c:pt idx="29">
                    <c:v>jun.15</c:v>
                  </c:pt>
                  <c:pt idx="30">
                    <c:v>jul.15</c:v>
                  </c:pt>
                  <c:pt idx="31">
                    <c:v>aug.15</c:v>
                  </c:pt>
                  <c:pt idx="32">
                    <c:v>sep.15</c:v>
                  </c:pt>
                  <c:pt idx="33">
                    <c:v>oct.15</c:v>
                  </c:pt>
                  <c:pt idx="34">
                    <c:v>nov.15</c:v>
                  </c:pt>
                  <c:pt idx="35">
                    <c:v>dec.15</c:v>
                  </c:pt>
                  <c:pt idx="36">
                    <c:v>jan.16</c:v>
                  </c:pt>
                  <c:pt idx="37">
                    <c:v>feb.16</c:v>
                  </c:pt>
                  <c:pt idx="38">
                    <c:v>mar.16</c:v>
                  </c:pt>
                  <c:pt idx="39">
                    <c:v>apr.16</c:v>
                  </c:pt>
                  <c:pt idx="40">
                    <c:v>jan.13</c:v>
                  </c:pt>
                  <c:pt idx="41">
                    <c:v>feb.13</c:v>
                  </c:pt>
                  <c:pt idx="42">
                    <c:v>mar.13</c:v>
                  </c:pt>
                  <c:pt idx="43">
                    <c:v>apr.13</c:v>
                  </c:pt>
                  <c:pt idx="44">
                    <c:v>may.13</c:v>
                  </c:pt>
                  <c:pt idx="45">
                    <c:v>jun.13</c:v>
                  </c:pt>
                  <c:pt idx="46">
                    <c:v>jul.13</c:v>
                  </c:pt>
                  <c:pt idx="47">
                    <c:v>aug.13</c:v>
                  </c:pt>
                  <c:pt idx="48">
                    <c:v>sep.13</c:v>
                  </c:pt>
                  <c:pt idx="49">
                    <c:v>oct.13</c:v>
                  </c:pt>
                  <c:pt idx="50">
                    <c:v>nov.13</c:v>
                  </c:pt>
                  <c:pt idx="51">
                    <c:v>dec.13</c:v>
                  </c:pt>
                  <c:pt idx="52">
                    <c:v>jan.14</c:v>
                  </c:pt>
                  <c:pt idx="53">
                    <c:v>feb.14</c:v>
                  </c:pt>
                  <c:pt idx="54">
                    <c:v>mar.14</c:v>
                  </c:pt>
                  <c:pt idx="55">
                    <c:v>apr.14</c:v>
                  </c:pt>
                  <c:pt idx="56">
                    <c:v>may.14</c:v>
                  </c:pt>
                  <c:pt idx="57">
                    <c:v>jun.14</c:v>
                  </c:pt>
                  <c:pt idx="58">
                    <c:v>jul.14</c:v>
                  </c:pt>
                  <c:pt idx="59">
                    <c:v>aug.14</c:v>
                  </c:pt>
                  <c:pt idx="60">
                    <c:v>sep.14</c:v>
                  </c:pt>
                  <c:pt idx="61">
                    <c:v>oct.14</c:v>
                  </c:pt>
                  <c:pt idx="62">
                    <c:v>nov.14</c:v>
                  </c:pt>
                  <c:pt idx="63">
                    <c:v>dec.14</c:v>
                  </c:pt>
                  <c:pt idx="64">
                    <c:v>jan.15</c:v>
                  </c:pt>
                  <c:pt idx="65">
                    <c:v>feb.15</c:v>
                  </c:pt>
                  <c:pt idx="66">
                    <c:v>mar.15</c:v>
                  </c:pt>
                  <c:pt idx="67">
                    <c:v>apr.15</c:v>
                  </c:pt>
                  <c:pt idx="68">
                    <c:v>may.15</c:v>
                  </c:pt>
                  <c:pt idx="69">
                    <c:v>jun.15</c:v>
                  </c:pt>
                  <c:pt idx="70">
                    <c:v>jul.15</c:v>
                  </c:pt>
                  <c:pt idx="71">
                    <c:v>aug.15</c:v>
                  </c:pt>
                  <c:pt idx="72">
                    <c:v>sep.15</c:v>
                  </c:pt>
                  <c:pt idx="73">
                    <c:v>oct.15</c:v>
                  </c:pt>
                  <c:pt idx="74">
                    <c:v>nov.15</c:v>
                  </c:pt>
                  <c:pt idx="75">
                    <c:v>dec.15</c:v>
                  </c:pt>
                  <c:pt idx="76">
                    <c:v>jan.16</c:v>
                  </c:pt>
                  <c:pt idx="77">
                    <c:v>feb.16</c:v>
                  </c:pt>
                  <c:pt idx="78">
                    <c:v>mar.16</c:v>
                  </c:pt>
                  <c:pt idx="79">
                    <c:v>apr.16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0">
                    <c:v>2013</c:v>
                  </c:pt>
                  <c:pt idx="52">
                    <c:v>2014</c:v>
                  </c:pt>
                  <c:pt idx="64">
                    <c:v>2015</c:v>
                  </c:pt>
                  <c:pt idx="76">
                    <c:v>2016</c:v>
                  </c:pt>
                </c:lvl>
                <c:lvl>
                  <c:pt idx="0">
                    <c:v>Developed countries and Russia</c:v>
                  </c:pt>
                  <c:pt idx="40">
                    <c:v>BRICS</c:v>
                  </c:pt>
                </c:lvl>
              </c:multiLvlStrCache>
            </c:multiLvlStrRef>
          </c:cat>
          <c:val>
            <c:numRef>
              <c:f>'chart 1.6'!$M$6:$M$85</c:f>
              <c:numCache>
                <c:formatCode>0.0</c:formatCode>
                <c:ptCount val="80"/>
                <c:pt idx="40" formatCode="0.000">
                  <c:v>7.0653685674547884</c:v>
                </c:pt>
                <c:pt idx="41" formatCode="0.000">
                  <c:v>7.2596287060127551</c:v>
                </c:pt>
                <c:pt idx="42" formatCode="0.000">
                  <c:v>7.024793388429762</c:v>
                </c:pt>
                <c:pt idx="43" formatCode="0.000">
                  <c:v>7.2232903048612851</c:v>
                </c:pt>
                <c:pt idx="44" formatCode="0.000">
                  <c:v>7.3770491803278659</c:v>
                </c:pt>
                <c:pt idx="45" formatCode="0.000">
                  <c:v>6.9068255687974034</c:v>
                </c:pt>
                <c:pt idx="46" formatCode="0.000">
                  <c:v>6.4472980203317265</c:v>
                </c:pt>
                <c:pt idx="47" formatCode="0.000">
                  <c:v>6.5223202352312049</c:v>
                </c:pt>
                <c:pt idx="48" formatCode="0.000">
                  <c:v>6.1403508771929793</c:v>
                </c:pt>
                <c:pt idx="49" formatCode="0.000">
                  <c:v>6.2715003969304073</c:v>
                </c:pt>
                <c:pt idx="50" formatCode="0.000">
                  <c:v>6.5137130801687704</c:v>
                </c:pt>
                <c:pt idx="51" formatCode="0.000">
                  <c:v>6.4795383001049256</c:v>
                </c:pt>
                <c:pt idx="52" formatCode="0.000">
                  <c:v>6.0795011691348488</c:v>
                </c:pt>
                <c:pt idx="53" formatCode="0.000">
                  <c:v>6.2257814518212218</c:v>
                </c:pt>
                <c:pt idx="54" formatCode="0.000">
                  <c:v>6.8983268983269008</c:v>
                </c:pt>
                <c:pt idx="55" formatCode="0.000">
                  <c:v>7.3514344262295195</c:v>
                </c:pt>
                <c:pt idx="56" formatCode="0.000">
                  <c:v>7.5826972010178073</c:v>
                </c:pt>
                <c:pt idx="57" formatCode="0.000">
                  <c:v>7.8033949835317973</c:v>
                </c:pt>
                <c:pt idx="58" formatCode="0.000">
                  <c:v>7.4499999999999993</c:v>
                </c:pt>
                <c:pt idx="59" formatCode="0.000">
                  <c:v>7.5533249686323689</c:v>
                </c:pt>
                <c:pt idx="60" formatCode="0.000">
                  <c:v>8.0390683696468734</c:v>
                </c:pt>
                <c:pt idx="61" formatCode="0.000">
                  <c:v>8.3000000000000007</c:v>
                </c:pt>
                <c:pt idx="62" formatCode="0.000">
                  <c:v>9.0616489230007424</c:v>
                </c:pt>
                <c:pt idx="63" formatCode="0.000">
                  <c:v>11.357477211135759</c:v>
                </c:pt>
                <c:pt idx="64" formatCode="0.000">
                  <c:v>14.964486896889539</c:v>
                </c:pt>
                <c:pt idx="65" formatCode="0.000">
                  <c:v>16.682879377431913</c:v>
                </c:pt>
                <c:pt idx="66" formatCode="0.000">
                  <c:v>16.927522273055629</c:v>
                </c:pt>
                <c:pt idx="67" formatCode="0.000">
                  <c:v>16.392269148174666</c:v>
                </c:pt>
                <c:pt idx="68" formatCode="0.000">
                  <c:v>15.775780510879844</c:v>
                </c:pt>
                <c:pt idx="69" formatCode="0.000">
                  <c:v>15.276145710928324</c:v>
                </c:pt>
                <c:pt idx="70" formatCode="0.000">
                  <c:v>15.649122807017534</c:v>
                </c:pt>
                <c:pt idx="71" formatCode="0.000">
                  <c:v>15.748950069995328</c:v>
                </c:pt>
                <c:pt idx="72" formatCode="0.000">
                  <c:v>15.669911914696332</c:v>
                </c:pt>
                <c:pt idx="73" formatCode="0.000">
                  <c:v>15.589790756495759</c:v>
                </c:pt>
                <c:pt idx="74" formatCode="0.000">
                  <c:v>14.960272417707143</c:v>
                </c:pt>
                <c:pt idx="75" formatCode="0.000">
                  <c:v>12.898230088495577</c:v>
                </c:pt>
                <c:pt idx="76" formatCode="0.000">
                  <c:v>9.7571367703451308</c:v>
                </c:pt>
                <c:pt idx="77" formatCode="0.000">
                  <c:v>8.0658607753230527</c:v>
                </c:pt>
                <c:pt idx="78" formatCode="0.000">
                  <c:v>7.2693574958813789</c:v>
                </c:pt>
                <c:pt idx="79" formatCode="0.000">
                  <c:v>7.3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964288"/>
        <c:axId val="214568960"/>
      </c:lineChart>
      <c:lineChart>
        <c:grouping val="standard"/>
        <c:varyColors val="0"/>
        <c:ser>
          <c:idx val="6"/>
          <c:order val="6"/>
          <c:tx>
            <c:strRef>
              <c:f>'chart 1.6'!$J$5</c:f>
              <c:strCache>
                <c:ptCount val="1"/>
                <c:pt idx="0">
                  <c:v>India</c:v>
                </c:pt>
              </c:strCache>
            </c:strRef>
          </c:tx>
          <c:spPr>
            <a:ln w="2540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cat>
            <c:multiLvlStrRef>
              <c:f>'chart 1.6'!$A$6:$C$85</c:f>
              <c:multiLvlStrCache>
                <c:ptCount val="80"/>
                <c:lvl>
                  <c:pt idx="0">
                    <c:v>jan.13</c:v>
                  </c:pt>
                  <c:pt idx="1">
                    <c:v>feb.13</c:v>
                  </c:pt>
                  <c:pt idx="2">
                    <c:v>mar.13</c:v>
                  </c:pt>
                  <c:pt idx="3">
                    <c:v>apr.13</c:v>
                  </c:pt>
                  <c:pt idx="4">
                    <c:v>may.13</c:v>
                  </c:pt>
                  <c:pt idx="5">
                    <c:v>jun.13</c:v>
                  </c:pt>
                  <c:pt idx="6">
                    <c:v>jul.13</c:v>
                  </c:pt>
                  <c:pt idx="7">
                    <c:v>aug.13</c:v>
                  </c:pt>
                  <c:pt idx="8">
                    <c:v>sep.13</c:v>
                  </c:pt>
                  <c:pt idx="9">
                    <c:v>oct.13</c:v>
                  </c:pt>
                  <c:pt idx="10">
                    <c:v>nov.13</c:v>
                  </c:pt>
                  <c:pt idx="11">
                    <c:v>dec.13</c:v>
                  </c:pt>
                  <c:pt idx="12">
                    <c:v>jan.14</c:v>
                  </c:pt>
                  <c:pt idx="13">
                    <c:v>feb.14</c:v>
                  </c:pt>
                  <c:pt idx="14">
                    <c:v>mar.14</c:v>
                  </c:pt>
                  <c:pt idx="15">
                    <c:v>apr.14</c:v>
                  </c:pt>
                  <c:pt idx="16">
                    <c:v>may.14</c:v>
                  </c:pt>
                  <c:pt idx="17">
                    <c:v>jun.14</c:v>
                  </c:pt>
                  <c:pt idx="18">
                    <c:v>jul.14</c:v>
                  </c:pt>
                  <c:pt idx="19">
                    <c:v>aug.14</c:v>
                  </c:pt>
                  <c:pt idx="20">
                    <c:v>sep.14</c:v>
                  </c:pt>
                  <c:pt idx="21">
                    <c:v>oct.14</c:v>
                  </c:pt>
                  <c:pt idx="22">
                    <c:v>nov.14</c:v>
                  </c:pt>
                  <c:pt idx="23">
                    <c:v>dec.14</c:v>
                  </c:pt>
                  <c:pt idx="24">
                    <c:v>jan.15</c:v>
                  </c:pt>
                  <c:pt idx="25">
                    <c:v>feb.15</c:v>
                  </c:pt>
                  <c:pt idx="26">
                    <c:v>mar.15</c:v>
                  </c:pt>
                  <c:pt idx="27">
                    <c:v>apr.15</c:v>
                  </c:pt>
                  <c:pt idx="28">
                    <c:v>may.15</c:v>
                  </c:pt>
                  <c:pt idx="29">
                    <c:v>jun.15</c:v>
                  </c:pt>
                  <c:pt idx="30">
                    <c:v>jul.15</c:v>
                  </c:pt>
                  <c:pt idx="31">
                    <c:v>aug.15</c:v>
                  </c:pt>
                  <c:pt idx="32">
                    <c:v>sep.15</c:v>
                  </c:pt>
                  <c:pt idx="33">
                    <c:v>oct.15</c:v>
                  </c:pt>
                  <c:pt idx="34">
                    <c:v>nov.15</c:v>
                  </c:pt>
                  <c:pt idx="35">
                    <c:v>dec.15</c:v>
                  </c:pt>
                  <c:pt idx="36">
                    <c:v>jan.16</c:v>
                  </c:pt>
                  <c:pt idx="37">
                    <c:v>feb.16</c:v>
                  </c:pt>
                  <c:pt idx="38">
                    <c:v>mar.16</c:v>
                  </c:pt>
                  <c:pt idx="39">
                    <c:v>apr.16</c:v>
                  </c:pt>
                  <c:pt idx="40">
                    <c:v>jan.13</c:v>
                  </c:pt>
                  <c:pt idx="41">
                    <c:v>feb.13</c:v>
                  </c:pt>
                  <c:pt idx="42">
                    <c:v>mar.13</c:v>
                  </c:pt>
                  <c:pt idx="43">
                    <c:v>apr.13</c:v>
                  </c:pt>
                  <c:pt idx="44">
                    <c:v>may.13</c:v>
                  </c:pt>
                  <c:pt idx="45">
                    <c:v>jun.13</c:v>
                  </c:pt>
                  <c:pt idx="46">
                    <c:v>jul.13</c:v>
                  </c:pt>
                  <c:pt idx="47">
                    <c:v>aug.13</c:v>
                  </c:pt>
                  <c:pt idx="48">
                    <c:v>sep.13</c:v>
                  </c:pt>
                  <c:pt idx="49">
                    <c:v>oct.13</c:v>
                  </c:pt>
                  <c:pt idx="50">
                    <c:v>nov.13</c:v>
                  </c:pt>
                  <c:pt idx="51">
                    <c:v>dec.13</c:v>
                  </c:pt>
                  <c:pt idx="52">
                    <c:v>jan.14</c:v>
                  </c:pt>
                  <c:pt idx="53">
                    <c:v>feb.14</c:v>
                  </c:pt>
                  <c:pt idx="54">
                    <c:v>mar.14</c:v>
                  </c:pt>
                  <c:pt idx="55">
                    <c:v>apr.14</c:v>
                  </c:pt>
                  <c:pt idx="56">
                    <c:v>may.14</c:v>
                  </c:pt>
                  <c:pt idx="57">
                    <c:v>jun.14</c:v>
                  </c:pt>
                  <c:pt idx="58">
                    <c:v>jul.14</c:v>
                  </c:pt>
                  <c:pt idx="59">
                    <c:v>aug.14</c:v>
                  </c:pt>
                  <c:pt idx="60">
                    <c:v>sep.14</c:v>
                  </c:pt>
                  <c:pt idx="61">
                    <c:v>oct.14</c:v>
                  </c:pt>
                  <c:pt idx="62">
                    <c:v>nov.14</c:v>
                  </c:pt>
                  <c:pt idx="63">
                    <c:v>dec.14</c:v>
                  </c:pt>
                  <c:pt idx="64">
                    <c:v>jan.15</c:v>
                  </c:pt>
                  <c:pt idx="65">
                    <c:v>feb.15</c:v>
                  </c:pt>
                  <c:pt idx="66">
                    <c:v>mar.15</c:v>
                  </c:pt>
                  <c:pt idx="67">
                    <c:v>apr.15</c:v>
                  </c:pt>
                  <c:pt idx="68">
                    <c:v>may.15</c:v>
                  </c:pt>
                  <c:pt idx="69">
                    <c:v>jun.15</c:v>
                  </c:pt>
                  <c:pt idx="70">
                    <c:v>jul.15</c:v>
                  </c:pt>
                  <c:pt idx="71">
                    <c:v>aug.15</c:v>
                  </c:pt>
                  <c:pt idx="72">
                    <c:v>sep.15</c:v>
                  </c:pt>
                  <c:pt idx="73">
                    <c:v>oct.15</c:v>
                  </c:pt>
                  <c:pt idx="74">
                    <c:v>nov.15</c:v>
                  </c:pt>
                  <c:pt idx="75">
                    <c:v>dec.15</c:v>
                  </c:pt>
                  <c:pt idx="76">
                    <c:v>jan.16</c:v>
                  </c:pt>
                  <c:pt idx="77">
                    <c:v>feb.16</c:v>
                  </c:pt>
                  <c:pt idx="78">
                    <c:v>mar.16</c:v>
                  </c:pt>
                  <c:pt idx="79">
                    <c:v>apr.16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0">
                    <c:v>2013</c:v>
                  </c:pt>
                  <c:pt idx="52">
                    <c:v>2014</c:v>
                  </c:pt>
                  <c:pt idx="64">
                    <c:v>2015</c:v>
                  </c:pt>
                  <c:pt idx="76">
                    <c:v>2016</c:v>
                  </c:pt>
                </c:lvl>
                <c:lvl>
                  <c:pt idx="0">
                    <c:v>Developed countries and Russia</c:v>
                  </c:pt>
                  <c:pt idx="40">
                    <c:v>BRICS</c:v>
                  </c:pt>
                </c:lvl>
              </c:multiLvlStrCache>
            </c:multiLvlStrRef>
          </c:cat>
          <c:val>
            <c:numRef>
              <c:f>'chart 1.6'!$J$6:$J$85</c:f>
              <c:numCache>
                <c:formatCode>0.0</c:formatCode>
                <c:ptCount val="80"/>
                <c:pt idx="40" formatCode="0.000">
                  <c:v>11.616161616161612</c:v>
                </c:pt>
                <c:pt idx="41" formatCode="0.000">
                  <c:v>12.060301507537696</c:v>
                </c:pt>
                <c:pt idx="42" formatCode="0.000">
                  <c:v>11.442786069651746</c:v>
                </c:pt>
                <c:pt idx="43" formatCode="0.000">
                  <c:v>10.243902439024399</c:v>
                </c:pt>
                <c:pt idx="44" formatCode="0.000">
                  <c:v>10.679611650485432</c:v>
                </c:pt>
                <c:pt idx="45" formatCode="0.000">
                  <c:v>11.057692307692314</c:v>
                </c:pt>
                <c:pt idx="46" formatCode="0.000">
                  <c:v>10.849056603773576</c:v>
                </c:pt>
                <c:pt idx="47" formatCode="0.000">
                  <c:v>10.747663551401864</c:v>
                </c:pt>
                <c:pt idx="48" formatCode="0.000">
                  <c:v>10.697674418604652</c:v>
                </c:pt>
                <c:pt idx="49" formatCode="0.000">
                  <c:v>11.059907834101379</c:v>
                </c:pt>
                <c:pt idx="50" formatCode="0.000">
                  <c:v>11.46788990825689</c:v>
                </c:pt>
                <c:pt idx="51" formatCode="0.000">
                  <c:v>9.1324200913241995</c:v>
                </c:pt>
                <c:pt idx="52" formatCode="0.000">
                  <c:v>7.2398190045248834</c:v>
                </c:pt>
                <c:pt idx="53" formatCode="0.000">
                  <c:v>6.7264573991031362</c:v>
                </c:pt>
                <c:pt idx="54" formatCode="0.000">
                  <c:v>6.6964285714285809</c:v>
                </c:pt>
                <c:pt idx="55" formatCode="0.000">
                  <c:v>7.079646017699126</c:v>
                </c:pt>
                <c:pt idx="56" formatCode="0.000">
                  <c:v>7.0175438596491224</c:v>
                </c:pt>
                <c:pt idx="57" formatCode="0.000">
                  <c:v>6.4935064935064846</c:v>
                </c:pt>
                <c:pt idx="58" formatCode="0.000">
                  <c:v>7.2340425531914887</c:v>
                </c:pt>
                <c:pt idx="59" formatCode="0.000">
                  <c:v>6.7510548523206815</c:v>
                </c:pt>
                <c:pt idx="60" formatCode="0.000">
                  <c:v>6.3025210084033612</c:v>
                </c:pt>
                <c:pt idx="61" formatCode="0.000">
                  <c:v>4.9792531120331995</c:v>
                </c:pt>
                <c:pt idx="62" formatCode="0.000">
                  <c:v>4.1152263374485631</c:v>
                </c:pt>
                <c:pt idx="63" formatCode="0.000">
                  <c:v>5.8577405857740628</c:v>
                </c:pt>
                <c:pt idx="64" formatCode="0.000">
                  <c:v>7.1729957805907185</c:v>
                </c:pt>
                <c:pt idx="65" formatCode="0.000">
                  <c:v>6.3025210084033612</c:v>
                </c:pt>
                <c:pt idx="66" formatCode="0.000">
                  <c:v>6.2761506276150625</c:v>
                </c:pt>
                <c:pt idx="67" formatCode="0.000">
                  <c:v>5.7851239669421517</c:v>
                </c:pt>
                <c:pt idx="68" formatCode="0.000">
                  <c:v>5.7377049180327822</c:v>
                </c:pt>
                <c:pt idx="69" formatCode="0.000">
                  <c:v>6.0975609756097615</c:v>
                </c:pt>
                <c:pt idx="70" formatCode="0.000">
                  <c:v>4.3650793650793718</c:v>
                </c:pt>
                <c:pt idx="71" formatCode="0.000">
                  <c:v>4.3478260869565188</c:v>
                </c:pt>
                <c:pt idx="72" formatCode="0.000">
                  <c:v>5.1383399209486091</c:v>
                </c:pt>
                <c:pt idx="73" formatCode="0.000">
                  <c:v>6.3241106719367668</c:v>
                </c:pt>
                <c:pt idx="74" formatCode="0.000">
                  <c:v>6.7193675889328119</c:v>
                </c:pt>
                <c:pt idx="75" formatCode="0.000">
                  <c:v>6.3241106719367668</c:v>
                </c:pt>
                <c:pt idx="76" formatCode="0.000">
                  <c:v>5.9055118110236116</c:v>
                </c:pt>
                <c:pt idx="77" formatCode="0.000">
                  <c:v>5.5335968379446543</c:v>
                </c:pt>
                <c:pt idx="78" formatCode="0.000">
                  <c:v>5.5118110236220375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572032"/>
        <c:axId val="214570496"/>
      </c:lineChart>
      <c:catAx>
        <c:axId val="19396428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majorTickMark val="none"/>
        <c:minorTickMark val="none"/>
        <c:tickLblPos val="low"/>
        <c:spPr>
          <a:ln>
            <a:solidFill>
              <a:sysClr val="windowText" lastClr="000000"/>
            </a:solidFill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214568960"/>
        <c:crossesAt val="0"/>
        <c:auto val="1"/>
        <c:lblAlgn val="ctr"/>
        <c:lblOffset val="100"/>
        <c:tickLblSkip val="1"/>
        <c:noMultiLvlLbl val="0"/>
      </c:catAx>
      <c:valAx>
        <c:axId val="21456896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#,##0" sourceLinked="0"/>
        <c:majorTickMark val="none"/>
        <c:minorTickMark val="none"/>
        <c:tickLblPos val="low"/>
        <c:spPr>
          <a:ln>
            <a:solidFill>
              <a:schemeClr val="tx1"/>
            </a:solidFill>
          </a:ln>
        </c:spPr>
        <c:crossAx val="193964288"/>
        <c:crossesAt val="41"/>
        <c:crossBetween val="between"/>
      </c:valAx>
      <c:valAx>
        <c:axId val="214570496"/>
        <c:scaling>
          <c:orientation val="minMax"/>
          <c:max val="18"/>
          <c:min val="-2"/>
        </c:scaling>
        <c:delete val="0"/>
        <c:axPos val="r"/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14572032"/>
        <c:crosses val="max"/>
        <c:crossBetween val="between"/>
      </c:valAx>
      <c:catAx>
        <c:axId val="214572032"/>
        <c:scaling>
          <c:orientation val="minMax"/>
        </c:scaling>
        <c:delete val="1"/>
        <c:axPos val="b"/>
        <c:majorTickMark val="out"/>
        <c:minorTickMark val="none"/>
        <c:tickLblPos val="nextTo"/>
        <c:crossAx val="214570496"/>
        <c:crosses val="autoZero"/>
        <c:auto val="1"/>
        <c:lblAlgn val="ctr"/>
        <c:lblOffset val="100"/>
        <c:noMultiLvlLbl val="0"/>
      </c:catAx>
      <c:spPr>
        <a:noFill/>
        <a:ln w="6350">
          <a:solidFill>
            <a:schemeClr val="tx1"/>
          </a:solidFill>
        </a:ln>
      </c:spPr>
    </c:plotArea>
    <c:legend>
      <c:legendPos val="r"/>
      <c:legendEntry>
        <c:idx val="8"/>
        <c:delete val="1"/>
      </c:legendEntry>
      <c:layout>
        <c:manualLayout>
          <c:xMode val="edge"/>
          <c:yMode val="edge"/>
          <c:x val="4.8700233077119889E-2"/>
          <c:y val="0.88146759468919489"/>
          <c:w val="0.89350680443697494"/>
          <c:h val="5.0166513743312983E-2"/>
        </c:manualLayout>
      </c:layout>
      <c:overlay val="0"/>
      <c:spPr>
        <a:noFill/>
      </c:sp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Change</a:t>
            </a:r>
            <a:r>
              <a:rPr lang="en-US" sz="1400" baseline="0"/>
              <a:t> of risk-premium in Russia and emerging economies</a:t>
            </a:r>
            <a:r>
              <a:rPr lang="ru-RU" sz="1400"/>
              <a:t>* </a:t>
            </a:r>
          </a:p>
        </c:rich>
      </c:tx>
      <c:layout>
        <c:manualLayout>
          <c:xMode val="edge"/>
          <c:yMode val="edge"/>
          <c:x val="0.22106229025388505"/>
          <c:y val="1.5355049776664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5291210179902038E-2"/>
          <c:y val="0.12476209187863034"/>
          <c:w val="0.92355337613967625"/>
          <c:h val="0.43284093082787584"/>
        </c:manualLayout>
      </c:layout>
      <c:areaChart>
        <c:grouping val="standard"/>
        <c:varyColors val="0"/>
        <c:ser>
          <c:idx val="3"/>
          <c:order val="2"/>
          <c:tx>
            <c:strRef>
              <c:f>'chart 1.7'!$F$4</c:f>
              <c:strCache>
                <c:ptCount val="1"/>
                <c:pt idx="0">
                  <c:v>Difference between CDS changes in Russia and other countries</c:v>
                </c:pt>
              </c:strCache>
            </c:strRef>
          </c:tx>
          <c:spPr>
            <a:solidFill>
              <a:srgbClr val="FF0000"/>
            </a:solidFill>
          </c:spPr>
          <c:cat>
            <c:multiLvlStrRef>
              <c:f>'chart 1.7'!$A$5:$C$884</c:f>
              <c:multiLvlStrCache>
                <c:ptCount val="880"/>
                <c:lvl>
                  <c:pt idx="0">
                    <c:v>01.01.13</c:v>
                  </c:pt>
                  <c:pt idx="1">
                    <c:v>02.01.13</c:v>
                  </c:pt>
                  <c:pt idx="2">
                    <c:v>03.01.13</c:v>
                  </c:pt>
                  <c:pt idx="3">
                    <c:v>04.01.13</c:v>
                  </c:pt>
                  <c:pt idx="4">
                    <c:v>07.01.13</c:v>
                  </c:pt>
                  <c:pt idx="5">
                    <c:v>08.01.13</c:v>
                  </c:pt>
                  <c:pt idx="6">
                    <c:v>09.01.13</c:v>
                  </c:pt>
                  <c:pt idx="7">
                    <c:v>10.01.13</c:v>
                  </c:pt>
                  <c:pt idx="8">
                    <c:v>11.01.13</c:v>
                  </c:pt>
                  <c:pt idx="9">
                    <c:v>14.01.13</c:v>
                  </c:pt>
                  <c:pt idx="10">
                    <c:v>15.01.13</c:v>
                  </c:pt>
                  <c:pt idx="11">
                    <c:v>16.01.13</c:v>
                  </c:pt>
                  <c:pt idx="12">
                    <c:v>17.01.13</c:v>
                  </c:pt>
                  <c:pt idx="13">
                    <c:v>18.01.13</c:v>
                  </c:pt>
                  <c:pt idx="14">
                    <c:v>21.01.13</c:v>
                  </c:pt>
                  <c:pt idx="15">
                    <c:v>22.01.13</c:v>
                  </c:pt>
                  <c:pt idx="16">
                    <c:v>23.01.13</c:v>
                  </c:pt>
                  <c:pt idx="17">
                    <c:v>24.01.13</c:v>
                  </c:pt>
                  <c:pt idx="18">
                    <c:v>25.01.13</c:v>
                  </c:pt>
                  <c:pt idx="19">
                    <c:v>28.01.13</c:v>
                  </c:pt>
                  <c:pt idx="20">
                    <c:v>29.01.13</c:v>
                  </c:pt>
                  <c:pt idx="21">
                    <c:v>30.01.13</c:v>
                  </c:pt>
                  <c:pt idx="22">
                    <c:v>31.01.13</c:v>
                  </c:pt>
                  <c:pt idx="23">
                    <c:v>01.02.13</c:v>
                  </c:pt>
                  <c:pt idx="24">
                    <c:v>04.02.13</c:v>
                  </c:pt>
                  <c:pt idx="25">
                    <c:v>05.02.13</c:v>
                  </c:pt>
                  <c:pt idx="26">
                    <c:v>06.02.13</c:v>
                  </c:pt>
                  <c:pt idx="27">
                    <c:v>07.02.13</c:v>
                  </c:pt>
                  <c:pt idx="28">
                    <c:v>08.02.13</c:v>
                  </c:pt>
                  <c:pt idx="29">
                    <c:v>11.02.13</c:v>
                  </c:pt>
                  <c:pt idx="30">
                    <c:v>12.02.13</c:v>
                  </c:pt>
                  <c:pt idx="31">
                    <c:v>13.02.13</c:v>
                  </c:pt>
                  <c:pt idx="32">
                    <c:v>14.02.13</c:v>
                  </c:pt>
                  <c:pt idx="33">
                    <c:v>15.02.13</c:v>
                  </c:pt>
                  <c:pt idx="34">
                    <c:v>18.02.13</c:v>
                  </c:pt>
                  <c:pt idx="35">
                    <c:v>19.02.13</c:v>
                  </c:pt>
                  <c:pt idx="36">
                    <c:v>20.02.13</c:v>
                  </c:pt>
                  <c:pt idx="37">
                    <c:v>21.02.13</c:v>
                  </c:pt>
                  <c:pt idx="38">
                    <c:v>22.02.13</c:v>
                  </c:pt>
                  <c:pt idx="39">
                    <c:v>25.02.13</c:v>
                  </c:pt>
                  <c:pt idx="40">
                    <c:v>26.02.13</c:v>
                  </c:pt>
                  <c:pt idx="41">
                    <c:v>27.02.13</c:v>
                  </c:pt>
                  <c:pt idx="42">
                    <c:v>28.02.13</c:v>
                  </c:pt>
                  <c:pt idx="43">
                    <c:v>01.03.13</c:v>
                  </c:pt>
                  <c:pt idx="44">
                    <c:v>04.03.13</c:v>
                  </c:pt>
                  <c:pt idx="45">
                    <c:v>05.03.13</c:v>
                  </c:pt>
                  <c:pt idx="46">
                    <c:v>06.03.13</c:v>
                  </c:pt>
                  <c:pt idx="47">
                    <c:v>07.03.13</c:v>
                  </c:pt>
                  <c:pt idx="48">
                    <c:v>08.03.13</c:v>
                  </c:pt>
                  <c:pt idx="49">
                    <c:v>11.03.13</c:v>
                  </c:pt>
                  <c:pt idx="50">
                    <c:v>12.03.13</c:v>
                  </c:pt>
                  <c:pt idx="51">
                    <c:v>13.03.13</c:v>
                  </c:pt>
                  <c:pt idx="52">
                    <c:v>14.03.13</c:v>
                  </c:pt>
                  <c:pt idx="53">
                    <c:v>15.03.13</c:v>
                  </c:pt>
                  <c:pt idx="54">
                    <c:v>18.03.13</c:v>
                  </c:pt>
                  <c:pt idx="55">
                    <c:v>19.03.13</c:v>
                  </c:pt>
                  <c:pt idx="56">
                    <c:v>20.03.13</c:v>
                  </c:pt>
                  <c:pt idx="57">
                    <c:v>21.03.13</c:v>
                  </c:pt>
                  <c:pt idx="58">
                    <c:v>22.03.13</c:v>
                  </c:pt>
                  <c:pt idx="59">
                    <c:v>25.03.13</c:v>
                  </c:pt>
                  <c:pt idx="60">
                    <c:v>26.03.13</c:v>
                  </c:pt>
                  <c:pt idx="61">
                    <c:v>27.03.13</c:v>
                  </c:pt>
                  <c:pt idx="62">
                    <c:v>28.03.13</c:v>
                  </c:pt>
                  <c:pt idx="63">
                    <c:v>29.03.13</c:v>
                  </c:pt>
                  <c:pt idx="64">
                    <c:v>01.04.13</c:v>
                  </c:pt>
                  <c:pt idx="65">
                    <c:v>02.04.13</c:v>
                  </c:pt>
                  <c:pt idx="66">
                    <c:v>03.04.13</c:v>
                  </c:pt>
                  <c:pt idx="67">
                    <c:v>04.04.13</c:v>
                  </c:pt>
                  <c:pt idx="68">
                    <c:v>05.04.13</c:v>
                  </c:pt>
                  <c:pt idx="69">
                    <c:v>08.04.13</c:v>
                  </c:pt>
                  <c:pt idx="70">
                    <c:v>09.04.13</c:v>
                  </c:pt>
                  <c:pt idx="71">
                    <c:v>10.04.13</c:v>
                  </c:pt>
                  <c:pt idx="72">
                    <c:v>11.04.13</c:v>
                  </c:pt>
                  <c:pt idx="73">
                    <c:v>12.04.13</c:v>
                  </c:pt>
                  <c:pt idx="74">
                    <c:v>15.04.13</c:v>
                  </c:pt>
                  <c:pt idx="75">
                    <c:v>16.04.13</c:v>
                  </c:pt>
                  <c:pt idx="76">
                    <c:v>17.04.13</c:v>
                  </c:pt>
                  <c:pt idx="77">
                    <c:v>18.04.13</c:v>
                  </c:pt>
                  <c:pt idx="78">
                    <c:v>19.04.13</c:v>
                  </c:pt>
                  <c:pt idx="79">
                    <c:v>22.04.13</c:v>
                  </c:pt>
                  <c:pt idx="80">
                    <c:v>23.04.13</c:v>
                  </c:pt>
                  <c:pt idx="81">
                    <c:v>24.04.13</c:v>
                  </c:pt>
                  <c:pt idx="82">
                    <c:v>25.04.13</c:v>
                  </c:pt>
                  <c:pt idx="83">
                    <c:v>26.04.13</c:v>
                  </c:pt>
                  <c:pt idx="84">
                    <c:v>29.04.13</c:v>
                  </c:pt>
                  <c:pt idx="85">
                    <c:v>30.04.13</c:v>
                  </c:pt>
                  <c:pt idx="86">
                    <c:v>01.05.13</c:v>
                  </c:pt>
                  <c:pt idx="87">
                    <c:v>02.05.13</c:v>
                  </c:pt>
                  <c:pt idx="88">
                    <c:v>03.05.13</c:v>
                  </c:pt>
                  <c:pt idx="89">
                    <c:v>06.05.13</c:v>
                  </c:pt>
                  <c:pt idx="90">
                    <c:v>07.05.13</c:v>
                  </c:pt>
                  <c:pt idx="91">
                    <c:v>08.05.13</c:v>
                  </c:pt>
                  <c:pt idx="92">
                    <c:v>09.05.13</c:v>
                  </c:pt>
                  <c:pt idx="93">
                    <c:v>10.05.13</c:v>
                  </c:pt>
                  <c:pt idx="94">
                    <c:v>13.05.13</c:v>
                  </c:pt>
                  <c:pt idx="95">
                    <c:v>14.05.13</c:v>
                  </c:pt>
                  <c:pt idx="96">
                    <c:v>15.05.13</c:v>
                  </c:pt>
                  <c:pt idx="97">
                    <c:v>16.05.13</c:v>
                  </c:pt>
                  <c:pt idx="98">
                    <c:v>17.05.13</c:v>
                  </c:pt>
                  <c:pt idx="99">
                    <c:v>20.05.13</c:v>
                  </c:pt>
                  <c:pt idx="100">
                    <c:v>21.05.13</c:v>
                  </c:pt>
                  <c:pt idx="101">
                    <c:v>22.05.13</c:v>
                  </c:pt>
                  <c:pt idx="102">
                    <c:v>23.05.13</c:v>
                  </c:pt>
                  <c:pt idx="103">
                    <c:v>24.05.13</c:v>
                  </c:pt>
                  <c:pt idx="104">
                    <c:v>27.05.13</c:v>
                  </c:pt>
                  <c:pt idx="105">
                    <c:v>28.05.13</c:v>
                  </c:pt>
                  <c:pt idx="106">
                    <c:v>29.05.13</c:v>
                  </c:pt>
                  <c:pt idx="107">
                    <c:v>30.05.13</c:v>
                  </c:pt>
                  <c:pt idx="108">
                    <c:v>31.05.13</c:v>
                  </c:pt>
                  <c:pt idx="109">
                    <c:v>03.06.13</c:v>
                  </c:pt>
                  <c:pt idx="110">
                    <c:v>04.06.13</c:v>
                  </c:pt>
                  <c:pt idx="111">
                    <c:v>05.06.13</c:v>
                  </c:pt>
                  <c:pt idx="112">
                    <c:v>06.06.13</c:v>
                  </c:pt>
                  <c:pt idx="113">
                    <c:v>07.06.13</c:v>
                  </c:pt>
                  <c:pt idx="114">
                    <c:v>10.06.13</c:v>
                  </c:pt>
                  <c:pt idx="115">
                    <c:v>11.06.13</c:v>
                  </c:pt>
                  <c:pt idx="116">
                    <c:v>12.06.13</c:v>
                  </c:pt>
                  <c:pt idx="117">
                    <c:v>13.06.13</c:v>
                  </c:pt>
                  <c:pt idx="118">
                    <c:v>14.06.13</c:v>
                  </c:pt>
                  <c:pt idx="119">
                    <c:v>17.06.13</c:v>
                  </c:pt>
                  <c:pt idx="120">
                    <c:v>18.06.13</c:v>
                  </c:pt>
                  <c:pt idx="121">
                    <c:v>19.06.13</c:v>
                  </c:pt>
                  <c:pt idx="122">
                    <c:v>20.06.13</c:v>
                  </c:pt>
                  <c:pt idx="123">
                    <c:v>21.06.13</c:v>
                  </c:pt>
                  <c:pt idx="124">
                    <c:v>24.06.13</c:v>
                  </c:pt>
                  <c:pt idx="125">
                    <c:v>25.06.13</c:v>
                  </c:pt>
                  <c:pt idx="126">
                    <c:v>26.06.13</c:v>
                  </c:pt>
                  <c:pt idx="127">
                    <c:v>27.06.13</c:v>
                  </c:pt>
                  <c:pt idx="128">
                    <c:v>28.06.13</c:v>
                  </c:pt>
                  <c:pt idx="129">
                    <c:v>01.07.13</c:v>
                  </c:pt>
                  <c:pt idx="130">
                    <c:v>02.07.13</c:v>
                  </c:pt>
                  <c:pt idx="131">
                    <c:v>03.07.13</c:v>
                  </c:pt>
                  <c:pt idx="132">
                    <c:v>04.07.13</c:v>
                  </c:pt>
                  <c:pt idx="133">
                    <c:v>05.07.13</c:v>
                  </c:pt>
                  <c:pt idx="134">
                    <c:v>08.07.13</c:v>
                  </c:pt>
                  <c:pt idx="135">
                    <c:v>09.07.13</c:v>
                  </c:pt>
                  <c:pt idx="136">
                    <c:v>10.07.13</c:v>
                  </c:pt>
                  <c:pt idx="137">
                    <c:v>11.07.13</c:v>
                  </c:pt>
                  <c:pt idx="138">
                    <c:v>12.07.13</c:v>
                  </c:pt>
                  <c:pt idx="139">
                    <c:v>15.07.13</c:v>
                  </c:pt>
                  <c:pt idx="140">
                    <c:v>16.07.13</c:v>
                  </c:pt>
                  <c:pt idx="141">
                    <c:v>17.07.13</c:v>
                  </c:pt>
                  <c:pt idx="142">
                    <c:v>18.07.13</c:v>
                  </c:pt>
                  <c:pt idx="143">
                    <c:v>19.07.13</c:v>
                  </c:pt>
                  <c:pt idx="144">
                    <c:v>22.07.13</c:v>
                  </c:pt>
                  <c:pt idx="145">
                    <c:v>23.07.13</c:v>
                  </c:pt>
                  <c:pt idx="146">
                    <c:v>24.07.13</c:v>
                  </c:pt>
                  <c:pt idx="147">
                    <c:v>25.07.13</c:v>
                  </c:pt>
                  <c:pt idx="148">
                    <c:v>26.07.13</c:v>
                  </c:pt>
                  <c:pt idx="149">
                    <c:v>29.07.13</c:v>
                  </c:pt>
                  <c:pt idx="150">
                    <c:v>30.07.13</c:v>
                  </c:pt>
                  <c:pt idx="151">
                    <c:v>31.07.13</c:v>
                  </c:pt>
                  <c:pt idx="152">
                    <c:v>01.08.13</c:v>
                  </c:pt>
                  <c:pt idx="153">
                    <c:v>02.08.13</c:v>
                  </c:pt>
                  <c:pt idx="154">
                    <c:v>05.08.13</c:v>
                  </c:pt>
                  <c:pt idx="155">
                    <c:v>06.08.13</c:v>
                  </c:pt>
                  <c:pt idx="156">
                    <c:v>07.08.13</c:v>
                  </c:pt>
                  <c:pt idx="157">
                    <c:v>08.08.13</c:v>
                  </c:pt>
                  <c:pt idx="158">
                    <c:v>09.08.13</c:v>
                  </c:pt>
                  <c:pt idx="159">
                    <c:v>12.08.13</c:v>
                  </c:pt>
                  <c:pt idx="160">
                    <c:v>13.08.13</c:v>
                  </c:pt>
                  <c:pt idx="161">
                    <c:v>14.08.13</c:v>
                  </c:pt>
                  <c:pt idx="162">
                    <c:v>15.08.13</c:v>
                  </c:pt>
                  <c:pt idx="163">
                    <c:v>16.08.13</c:v>
                  </c:pt>
                  <c:pt idx="164">
                    <c:v>19.08.13</c:v>
                  </c:pt>
                  <c:pt idx="165">
                    <c:v>20.08.13</c:v>
                  </c:pt>
                  <c:pt idx="166">
                    <c:v>21.08.13</c:v>
                  </c:pt>
                  <c:pt idx="167">
                    <c:v>22.08.13</c:v>
                  </c:pt>
                  <c:pt idx="168">
                    <c:v>23.08.13</c:v>
                  </c:pt>
                  <c:pt idx="169">
                    <c:v>26.08.13</c:v>
                  </c:pt>
                  <c:pt idx="170">
                    <c:v>27.08.13</c:v>
                  </c:pt>
                  <c:pt idx="171">
                    <c:v>28.08.13</c:v>
                  </c:pt>
                  <c:pt idx="172">
                    <c:v>29.08.13</c:v>
                  </c:pt>
                  <c:pt idx="173">
                    <c:v>30.08.13</c:v>
                  </c:pt>
                  <c:pt idx="174">
                    <c:v>02.09.13</c:v>
                  </c:pt>
                  <c:pt idx="175">
                    <c:v>03.09.13</c:v>
                  </c:pt>
                  <c:pt idx="176">
                    <c:v>04.09.13</c:v>
                  </c:pt>
                  <c:pt idx="177">
                    <c:v>05.09.13</c:v>
                  </c:pt>
                  <c:pt idx="178">
                    <c:v>06.09.13</c:v>
                  </c:pt>
                  <c:pt idx="179">
                    <c:v>09.09.13</c:v>
                  </c:pt>
                  <c:pt idx="180">
                    <c:v>10.09.13</c:v>
                  </c:pt>
                  <c:pt idx="181">
                    <c:v>11.09.13</c:v>
                  </c:pt>
                  <c:pt idx="182">
                    <c:v>12.09.13</c:v>
                  </c:pt>
                  <c:pt idx="183">
                    <c:v>13.09.13</c:v>
                  </c:pt>
                  <c:pt idx="184">
                    <c:v>16.09.13</c:v>
                  </c:pt>
                  <c:pt idx="185">
                    <c:v>17.09.13</c:v>
                  </c:pt>
                  <c:pt idx="186">
                    <c:v>18.09.13</c:v>
                  </c:pt>
                  <c:pt idx="187">
                    <c:v>19.09.13</c:v>
                  </c:pt>
                  <c:pt idx="188">
                    <c:v>20.09.13</c:v>
                  </c:pt>
                  <c:pt idx="189">
                    <c:v>23.09.13</c:v>
                  </c:pt>
                  <c:pt idx="190">
                    <c:v>24.09.13</c:v>
                  </c:pt>
                  <c:pt idx="191">
                    <c:v>25.09.13</c:v>
                  </c:pt>
                  <c:pt idx="192">
                    <c:v>26.09.13</c:v>
                  </c:pt>
                  <c:pt idx="193">
                    <c:v>27.09.13</c:v>
                  </c:pt>
                  <c:pt idx="194">
                    <c:v>30.09.13</c:v>
                  </c:pt>
                  <c:pt idx="195">
                    <c:v>01.10.13</c:v>
                  </c:pt>
                  <c:pt idx="196">
                    <c:v>02.10.13</c:v>
                  </c:pt>
                  <c:pt idx="197">
                    <c:v>03.10.13</c:v>
                  </c:pt>
                  <c:pt idx="198">
                    <c:v>04.10.13</c:v>
                  </c:pt>
                  <c:pt idx="199">
                    <c:v>07.10.13</c:v>
                  </c:pt>
                  <c:pt idx="200">
                    <c:v>08.10.13</c:v>
                  </c:pt>
                  <c:pt idx="201">
                    <c:v>09.10.13</c:v>
                  </c:pt>
                  <c:pt idx="202">
                    <c:v>10.10.13</c:v>
                  </c:pt>
                  <c:pt idx="203">
                    <c:v>11.10.13</c:v>
                  </c:pt>
                  <c:pt idx="204">
                    <c:v>14.10.13</c:v>
                  </c:pt>
                  <c:pt idx="205">
                    <c:v>15.10.13</c:v>
                  </c:pt>
                  <c:pt idx="206">
                    <c:v>16.10.13</c:v>
                  </c:pt>
                  <c:pt idx="207">
                    <c:v>17.10.13</c:v>
                  </c:pt>
                  <c:pt idx="208">
                    <c:v>18.10.13</c:v>
                  </c:pt>
                  <c:pt idx="209">
                    <c:v>21.10.13</c:v>
                  </c:pt>
                  <c:pt idx="210">
                    <c:v>22.10.13</c:v>
                  </c:pt>
                  <c:pt idx="211">
                    <c:v>23.10.13</c:v>
                  </c:pt>
                  <c:pt idx="212">
                    <c:v>24.10.13</c:v>
                  </c:pt>
                  <c:pt idx="213">
                    <c:v>25.10.13</c:v>
                  </c:pt>
                  <c:pt idx="214">
                    <c:v>28.10.13</c:v>
                  </c:pt>
                  <c:pt idx="215">
                    <c:v>29.10.13</c:v>
                  </c:pt>
                  <c:pt idx="216">
                    <c:v>30.10.13</c:v>
                  </c:pt>
                  <c:pt idx="217">
                    <c:v>31.10.13</c:v>
                  </c:pt>
                  <c:pt idx="218">
                    <c:v>01.11.13</c:v>
                  </c:pt>
                  <c:pt idx="219">
                    <c:v>04.11.13</c:v>
                  </c:pt>
                  <c:pt idx="220">
                    <c:v>05.11.13</c:v>
                  </c:pt>
                  <c:pt idx="221">
                    <c:v>06.11.13</c:v>
                  </c:pt>
                  <c:pt idx="222">
                    <c:v>07.11.13</c:v>
                  </c:pt>
                  <c:pt idx="223">
                    <c:v>08.11.13</c:v>
                  </c:pt>
                  <c:pt idx="224">
                    <c:v>11.11.13</c:v>
                  </c:pt>
                  <c:pt idx="225">
                    <c:v>12.11.13</c:v>
                  </c:pt>
                  <c:pt idx="226">
                    <c:v>13.11.13</c:v>
                  </c:pt>
                  <c:pt idx="227">
                    <c:v>14.11.13</c:v>
                  </c:pt>
                  <c:pt idx="228">
                    <c:v>15.11.13</c:v>
                  </c:pt>
                  <c:pt idx="229">
                    <c:v>18.11.13</c:v>
                  </c:pt>
                  <c:pt idx="230">
                    <c:v>19.11.13</c:v>
                  </c:pt>
                  <c:pt idx="231">
                    <c:v>20.11.13</c:v>
                  </c:pt>
                  <c:pt idx="232">
                    <c:v>21.11.13</c:v>
                  </c:pt>
                  <c:pt idx="233">
                    <c:v>22.11.13</c:v>
                  </c:pt>
                  <c:pt idx="234">
                    <c:v>25.11.13</c:v>
                  </c:pt>
                  <c:pt idx="235">
                    <c:v>26.11.13</c:v>
                  </c:pt>
                  <c:pt idx="236">
                    <c:v>27.11.13</c:v>
                  </c:pt>
                  <c:pt idx="237">
                    <c:v>28.11.13</c:v>
                  </c:pt>
                  <c:pt idx="238">
                    <c:v>02.12.13</c:v>
                  </c:pt>
                  <c:pt idx="239">
                    <c:v>03.12.13</c:v>
                  </c:pt>
                  <c:pt idx="240">
                    <c:v>04.12.13</c:v>
                  </c:pt>
                  <c:pt idx="241">
                    <c:v>05.12.13</c:v>
                  </c:pt>
                  <c:pt idx="242">
                    <c:v>06.12.13</c:v>
                  </c:pt>
                  <c:pt idx="243">
                    <c:v>09.12.13</c:v>
                  </c:pt>
                  <c:pt idx="244">
                    <c:v>10.12.13</c:v>
                  </c:pt>
                  <c:pt idx="245">
                    <c:v>11.12.13</c:v>
                  </c:pt>
                  <c:pt idx="246">
                    <c:v>12.12.13</c:v>
                  </c:pt>
                  <c:pt idx="247">
                    <c:v>13.12.13</c:v>
                  </c:pt>
                  <c:pt idx="248">
                    <c:v>16.12.13</c:v>
                  </c:pt>
                  <c:pt idx="249">
                    <c:v>17.12.13</c:v>
                  </c:pt>
                  <c:pt idx="250">
                    <c:v>18.12.13</c:v>
                  </c:pt>
                  <c:pt idx="251">
                    <c:v>19.12.13</c:v>
                  </c:pt>
                  <c:pt idx="252">
                    <c:v>20.12.13</c:v>
                  </c:pt>
                  <c:pt idx="253">
                    <c:v>23.12.13</c:v>
                  </c:pt>
                  <c:pt idx="254">
                    <c:v>30.12.13</c:v>
                  </c:pt>
                  <c:pt idx="255">
                    <c:v>31.12.13</c:v>
                  </c:pt>
                  <c:pt idx="256">
                    <c:v>01.01.14</c:v>
                  </c:pt>
                  <c:pt idx="257">
                    <c:v>02.01.14</c:v>
                  </c:pt>
                  <c:pt idx="258">
                    <c:v>03.01.14</c:v>
                  </c:pt>
                  <c:pt idx="259">
                    <c:v>06.01.14</c:v>
                  </c:pt>
                  <c:pt idx="260">
                    <c:v>07.01.14</c:v>
                  </c:pt>
                  <c:pt idx="261">
                    <c:v>08.01.14</c:v>
                  </c:pt>
                  <c:pt idx="262">
                    <c:v>09.01.14</c:v>
                  </c:pt>
                  <c:pt idx="263">
                    <c:v>10.01.14</c:v>
                  </c:pt>
                  <c:pt idx="264">
                    <c:v>13.01.14</c:v>
                  </c:pt>
                  <c:pt idx="265">
                    <c:v>14.01.14</c:v>
                  </c:pt>
                  <c:pt idx="266">
                    <c:v>15.01.14</c:v>
                  </c:pt>
                  <c:pt idx="267">
                    <c:v>16.01.14</c:v>
                  </c:pt>
                  <c:pt idx="268">
                    <c:v>17.01.14</c:v>
                  </c:pt>
                  <c:pt idx="269">
                    <c:v>20.01.14</c:v>
                  </c:pt>
                  <c:pt idx="270">
                    <c:v>21.01.14</c:v>
                  </c:pt>
                  <c:pt idx="271">
                    <c:v>22.01.14</c:v>
                  </c:pt>
                  <c:pt idx="272">
                    <c:v>23.01.14</c:v>
                  </c:pt>
                  <c:pt idx="273">
                    <c:v>24.01.14</c:v>
                  </c:pt>
                  <c:pt idx="274">
                    <c:v>27.01.14</c:v>
                  </c:pt>
                  <c:pt idx="275">
                    <c:v>28.01.14</c:v>
                  </c:pt>
                  <c:pt idx="276">
                    <c:v>29.01.14</c:v>
                  </c:pt>
                  <c:pt idx="277">
                    <c:v>30.01.14</c:v>
                  </c:pt>
                  <c:pt idx="278">
                    <c:v>31.01.14</c:v>
                  </c:pt>
                  <c:pt idx="279">
                    <c:v>03.02.14</c:v>
                  </c:pt>
                  <c:pt idx="280">
                    <c:v>04.02.14</c:v>
                  </c:pt>
                  <c:pt idx="281">
                    <c:v>05.02.14</c:v>
                  </c:pt>
                  <c:pt idx="282">
                    <c:v>06.02.14</c:v>
                  </c:pt>
                  <c:pt idx="283">
                    <c:v>07.02.14</c:v>
                  </c:pt>
                  <c:pt idx="284">
                    <c:v>10.02.14</c:v>
                  </c:pt>
                  <c:pt idx="285">
                    <c:v>11.02.14</c:v>
                  </c:pt>
                  <c:pt idx="286">
                    <c:v>12.02.14</c:v>
                  </c:pt>
                  <c:pt idx="287">
                    <c:v>13.02.14</c:v>
                  </c:pt>
                  <c:pt idx="288">
                    <c:v>14.02.14</c:v>
                  </c:pt>
                  <c:pt idx="289">
                    <c:v>17.02.14</c:v>
                  </c:pt>
                  <c:pt idx="290">
                    <c:v>18.02.14</c:v>
                  </c:pt>
                  <c:pt idx="291">
                    <c:v>19.02.14</c:v>
                  </c:pt>
                  <c:pt idx="292">
                    <c:v>20.02.14</c:v>
                  </c:pt>
                  <c:pt idx="293">
                    <c:v>21.02.14</c:v>
                  </c:pt>
                  <c:pt idx="294">
                    <c:v>24.02.14</c:v>
                  </c:pt>
                  <c:pt idx="295">
                    <c:v>25.02.14</c:v>
                  </c:pt>
                  <c:pt idx="296">
                    <c:v>26.02.14</c:v>
                  </c:pt>
                  <c:pt idx="297">
                    <c:v>27.02.14</c:v>
                  </c:pt>
                  <c:pt idx="298">
                    <c:v>28.02.14</c:v>
                  </c:pt>
                  <c:pt idx="299">
                    <c:v>03.03.14</c:v>
                  </c:pt>
                  <c:pt idx="300">
                    <c:v>04.03.14</c:v>
                  </c:pt>
                  <c:pt idx="301">
                    <c:v>05.03.14</c:v>
                  </c:pt>
                  <c:pt idx="302">
                    <c:v>06.03.14</c:v>
                  </c:pt>
                  <c:pt idx="303">
                    <c:v>07.03.14</c:v>
                  </c:pt>
                  <c:pt idx="304">
                    <c:v>10.03.14</c:v>
                  </c:pt>
                  <c:pt idx="305">
                    <c:v>11.03.14</c:v>
                  </c:pt>
                  <c:pt idx="306">
                    <c:v>12.03.14</c:v>
                  </c:pt>
                  <c:pt idx="307">
                    <c:v>13.03.14</c:v>
                  </c:pt>
                  <c:pt idx="308">
                    <c:v>14.03.14</c:v>
                  </c:pt>
                  <c:pt idx="309">
                    <c:v>17.03.14</c:v>
                  </c:pt>
                  <c:pt idx="310">
                    <c:v>18.03.14</c:v>
                  </c:pt>
                  <c:pt idx="311">
                    <c:v>19.03.14</c:v>
                  </c:pt>
                  <c:pt idx="312">
                    <c:v>20.03.14</c:v>
                  </c:pt>
                  <c:pt idx="313">
                    <c:v>21.03.14</c:v>
                  </c:pt>
                  <c:pt idx="314">
                    <c:v>24.03.14</c:v>
                  </c:pt>
                  <c:pt idx="315">
                    <c:v>25.03.14</c:v>
                  </c:pt>
                  <c:pt idx="316">
                    <c:v>26.03.14</c:v>
                  </c:pt>
                  <c:pt idx="317">
                    <c:v>27.03.14</c:v>
                  </c:pt>
                  <c:pt idx="318">
                    <c:v>28.03.14</c:v>
                  </c:pt>
                  <c:pt idx="319">
                    <c:v>31.03.14</c:v>
                  </c:pt>
                  <c:pt idx="320">
                    <c:v>01.04.14</c:v>
                  </c:pt>
                  <c:pt idx="321">
                    <c:v>03.04.14</c:v>
                  </c:pt>
                  <c:pt idx="322">
                    <c:v>04.04.14</c:v>
                  </c:pt>
                  <c:pt idx="323">
                    <c:v>07.04.14</c:v>
                  </c:pt>
                  <c:pt idx="324">
                    <c:v>08.04.14</c:v>
                  </c:pt>
                  <c:pt idx="325">
                    <c:v>09.04.14</c:v>
                  </c:pt>
                  <c:pt idx="326">
                    <c:v>10.04.14</c:v>
                  </c:pt>
                  <c:pt idx="327">
                    <c:v>11.04.14</c:v>
                  </c:pt>
                  <c:pt idx="328">
                    <c:v>14.04.14</c:v>
                  </c:pt>
                  <c:pt idx="329">
                    <c:v>15.04.14</c:v>
                  </c:pt>
                  <c:pt idx="330">
                    <c:v>16.04.14</c:v>
                  </c:pt>
                  <c:pt idx="331">
                    <c:v>17.04.14</c:v>
                  </c:pt>
                  <c:pt idx="332">
                    <c:v>18.04.14</c:v>
                  </c:pt>
                  <c:pt idx="333">
                    <c:v>21.04.14</c:v>
                  </c:pt>
                  <c:pt idx="334">
                    <c:v>22.04.14</c:v>
                  </c:pt>
                  <c:pt idx="335">
                    <c:v>23.04.14</c:v>
                  </c:pt>
                  <c:pt idx="336">
                    <c:v>24.04.14</c:v>
                  </c:pt>
                  <c:pt idx="337">
                    <c:v>25.04.14</c:v>
                  </c:pt>
                  <c:pt idx="338">
                    <c:v>28.04.14</c:v>
                  </c:pt>
                  <c:pt idx="339">
                    <c:v>29.04.14</c:v>
                  </c:pt>
                  <c:pt idx="340">
                    <c:v>30.04.14</c:v>
                  </c:pt>
                  <c:pt idx="341">
                    <c:v>01.05.14</c:v>
                  </c:pt>
                  <c:pt idx="342">
                    <c:v>02.05.14</c:v>
                  </c:pt>
                  <c:pt idx="343">
                    <c:v>05.05.14</c:v>
                  </c:pt>
                  <c:pt idx="344">
                    <c:v>06.05.14</c:v>
                  </c:pt>
                  <c:pt idx="345">
                    <c:v>12.05.14</c:v>
                  </c:pt>
                  <c:pt idx="346">
                    <c:v>13.05.14</c:v>
                  </c:pt>
                  <c:pt idx="347">
                    <c:v>14.05.14</c:v>
                  </c:pt>
                  <c:pt idx="348">
                    <c:v>15.05.14</c:v>
                  </c:pt>
                  <c:pt idx="349">
                    <c:v>16.05.14</c:v>
                  </c:pt>
                  <c:pt idx="350">
                    <c:v>19.05.14</c:v>
                  </c:pt>
                  <c:pt idx="351">
                    <c:v>20.05.14</c:v>
                  </c:pt>
                  <c:pt idx="352">
                    <c:v>21.05.14</c:v>
                  </c:pt>
                  <c:pt idx="353">
                    <c:v>22.05.14</c:v>
                  </c:pt>
                  <c:pt idx="354">
                    <c:v>23.05.14</c:v>
                  </c:pt>
                  <c:pt idx="355">
                    <c:v>26.05.14</c:v>
                  </c:pt>
                  <c:pt idx="356">
                    <c:v>27.05.14</c:v>
                  </c:pt>
                  <c:pt idx="357">
                    <c:v>28.05.14</c:v>
                  </c:pt>
                  <c:pt idx="358">
                    <c:v>29.05.14</c:v>
                  </c:pt>
                  <c:pt idx="359">
                    <c:v>30.05.14</c:v>
                  </c:pt>
                  <c:pt idx="360">
                    <c:v>02.06.14</c:v>
                  </c:pt>
                  <c:pt idx="361">
                    <c:v>03.06.14</c:v>
                  </c:pt>
                  <c:pt idx="362">
                    <c:v>04.06.14</c:v>
                  </c:pt>
                  <c:pt idx="363">
                    <c:v>05.06.14</c:v>
                  </c:pt>
                  <c:pt idx="364">
                    <c:v>06.06.14</c:v>
                  </c:pt>
                  <c:pt idx="365">
                    <c:v>09.06.14</c:v>
                  </c:pt>
                  <c:pt idx="366">
                    <c:v>10.06.14</c:v>
                  </c:pt>
                  <c:pt idx="367">
                    <c:v>11.06.14</c:v>
                  </c:pt>
                  <c:pt idx="368">
                    <c:v>12.06.14</c:v>
                  </c:pt>
                  <c:pt idx="369">
                    <c:v>13.06.14</c:v>
                  </c:pt>
                  <c:pt idx="370">
                    <c:v>16.06.14</c:v>
                  </c:pt>
                  <c:pt idx="371">
                    <c:v>17.06.14</c:v>
                  </c:pt>
                  <c:pt idx="372">
                    <c:v>18.06.14</c:v>
                  </c:pt>
                  <c:pt idx="373">
                    <c:v>19.06.14</c:v>
                  </c:pt>
                  <c:pt idx="374">
                    <c:v>20.06.14</c:v>
                  </c:pt>
                  <c:pt idx="375">
                    <c:v>23.06.14</c:v>
                  </c:pt>
                  <c:pt idx="376">
                    <c:v>24.06.14</c:v>
                  </c:pt>
                  <c:pt idx="377">
                    <c:v>25.06.14</c:v>
                  </c:pt>
                  <c:pt idx="378">
                    <c:v>26.06.14</c:v>
                  </c:pt>
                  <c:pt idx="379">
                    <c:v>27.06.14</c:v>
                  </c:pt>
                  <c:pt idx="380">
                    <c:v>30.06.14</c:v>
                  </c:pt>
                  <c:pt idx="381">
                    <c:v>01.07.14</c:v>
                  </c:pt>
                  <c:pt idx="382">
                    <c:v>02.07.14</c:v>
                  </c:pt>
                  <c:pt idx="383">
                    <c:v>03.07.14</c:v>
                  </c:pt>
                  <c:pt idx="384">
                    <c:v>04.07.14</c:v>
                  </c:pt>
                  <c:pt idx="385">
                    <c:v>07.07.14</c:v>
                  </c:pt>
                  <c:pt idx="386">
                    <c:v>08.07.14</c:v>
                  </c:pt>
                  <c:pt idx="387">
                    <c:v>09.07.14</c:v>
                  </c:pt>
                  <c:pt idx="388">
                    <c:v>10.07.14</c:v>
                  </c:pt>
                  <c:pt idx="389">
                    <c:v>11.07.14</c:v>
                  </c:pt>
                  <c:pt idx="390">
                    <c:v>14.07.14</c:v>
                  </c:pt>
                  <c:pt idx="391">
                    <c:v>15.07.14</c:v>
                  </c:pt>
                  <c:pt idx="392">
                    <c:v>16.07.14</c:v>
                  </c:pt>
                  <c:pt idx="393">
                    <c:v>17.07.14</c:v>
                  </c:pt>
                  <c:pt idx="394">
                    <c:v>18.07.14</c:v>
                  </c:pt>
                  <c:pt idx="395">
                    <c:v>21.07.14</c:v>
                  </c:pt>
                  <c:pt idx="396">
                    <c:v>22.07.14</c:v>
                  </c:pt>
                  <c:pt idx="397">
                    <c:v>23.07.14</c:v>
                  </c:pt>
                  <c:pt idx="398">
                    <c:v>24.07.14</c:v>
                  </c:pt>
                  <c:pt idx="399">
                    <c:v>25.07.14</c:v>
                  </c:pt>
                  <c:pt idx="400">
                    <c:v>28.07.14</c:v>
                  </c:pt>
                  <c:pt idx="401">
                    <c:v>29.07.14</c:v>
                  </c:pt>
                  <c:pt idx="402">
                    <c:v>30.07.14</c:v>
                  </c:pt>
                  <c:pt idx="403">
                    <c:v>31.07.14</c:v>
                  </c:pt>
                  <c:pt idx="404">
                    <c:v>01.08.14</c:v>
                  </c:pt>
                  <c:pt idx="405">
                    <c:v>04.08.14</c:v>
                  </c:pt>
                  <c:pt idx="406">
                    <c:v>05.08.14</c:v>
                  </c:pt>
                  <c:pt idx="407">
                    <c:v>06.08.14</c:v>
                  </c:pt>
                  <c:pt idx="408">
                    <c:v>07.08.14</c:v>
                  </c:pt>
                  <c:pt idx="409">
                    <c:v>08.08.14</c:v>
                  </c:pt>
                  <c:pt idx="410">
                    <c:v>11.08.14</c:v>
                  </c:pt>
                  <c:pt idx="411">
                    <c:v>12.08.14</c:v>
                  </c:pt>
                  <c:pt idx="412">
                    <c:v>13.08.14</c:v>
                  </c:pt>
                  <c:pt idx="413">
                    <c:v>14.08.14</c:v>
                  </c:pt>
                  <c:pt idx="414">
                    <c:v>15.08.14</c:v>
                  </c:pt>
                  <c:pt idx="415">
                    <c:v>18.08.14</c:v>
                  </c:pt>
                  <c:pt idx="416">
                    <c:v>19.08.14</c:v>
                  </c:pt>
                  <c:pt idx="417">
                    <c:v>20.08.14</c:v>
                  </c:pt>
                  <c:pt idx="418">
                    <c:v>21.08.14</c:v>
                  </c:pt>
                  <c:pt idx="419">
                    <c:v>22.08.14</c:v>
                  </c:pt>
                  <c:pt idx="420">
                    <c:v>25.08.14</c:v>
                  </c:pt>
                  <c:pt idx="421">
                    <c:v>26.08.14</c:v>
                  </c:pt>
                  <c:pt idx="422">
                    <c:v>27.08.14</c:v>
                  </c:pt>
                  <c:pt idx="423">
                    <c:v>28.08.14</c:v>
                  </c:pt>
                  <c:pt idx="424">
                    <c:v>29.08.14</c:v>
                  </c:pt>
                  <c:pt idx="425">
                    <c:v>01.09.14</c:v>
                  </c:pt>
                  <c:pt idx="426">
                    <c:v>02.09.14</c:v>
                  </c:pt>
                  <c:pt idx="427">
                    <c:v>03.09.14</c:v>
                  </c:pt>
                  <c:pt idx="428">
                    <c:v>04.09.14</c:v>
                  </c:pt>
                  <c:pt idx="429">
                    <c:v>05.09.14</c:v>
                  </c:pt>
                  <c:pt idx="430">
                    <c:v>08.09.14</c:v>
                  </c:pt>
                  <c:pt idx="431">
                    <c:v>09.09.14</c:v>
                  </c:pt>
                  <c:pt idx="432">
                    <c:v>10.09.14</c:v>
                  </c:pt>
                  <c:pt idx="433">
                    <c:v>11.09.14</c:v>
                  </c:pt>
                  <c:pt idx="434">
                    <c:v>12.09.14</c:v>
                  </c:pt>
                  <c:pt idx="435">
                    <c:v>15.09.14</c:v>
                  </c:pt>
                  <c:pt idx="436">
                    <c:v>16.09.14</c:v>
                  </c:pt>
                  <c:pt idx="437">
                    <c:v>17.09.14</c:v>
                  </c:pt>
                  <c:pt idx="438">
                    <c:v>18.09.14</c:v>
                  </c:pt>
                  <c:pt idx="439">
                    <c:v>19.09.14</c:v>
                  </c:pt>
                  <c:pt idx="440">
                    <c:v>22.09.14</c:v>
                  </c:pt>
                  <c:pt idx="441">
                    <c:v>23.09.14</c:v>
                  </c:pt>
                  <c:pt idx="442">
                    <c:v>24.09.14</c:v>
                  </c:pt>
                  <c:pt idx="443">
                    <c:v>25.09.14</c:v>
                  </c:pt>
                  <c:pt idx="444">
                    <c:v>26.09.14</c:v>
                  </c:pt>
                  <c:pt idx="445">
                    <c:v>29.09.14</c:v>
                  </c:pt>
                  <c:pt idx="446">
                    <c:v>30.09.14</c:v>
                  </c:pt>
                  <c:pt idx="447">
                    <c:v>01.10.14</c:v>
                  </c:pt>
                  <c:pt idx="448">
                    <c:v>02.10.14</c:v>
                  </c:pt>
                  <c:pt idx="449">
                    <c:v>03.10.14</c:v>
                  </c:pt>
                  <c:pt idx="450">
                    <c:v>06.10.14</c:v>
                  </c:pt>
                  <c:pt idx="451">
                    <c:v>07.10.14</c:v>
                  </c:pt>
                  <c:pt idx="452">
                    <c:v>08.10.14</c:v>
                  </c:pt>
                  <c:pt idx="453">
                    <c:v>09.10.14</c:v>
                  </c:pt>
                  <c:pt idx="454">
                    <c:v>10.10.14</c:v>
                  </c:pt>
                  <c:pt idx="455">
                    <c:v>13.10.14</c:v>
                  </c:pt>
                  <c:pt idx="456">
                    <c:v>14.10.14</c:v>
                  </c:pt>
                  <c:pt idx="457">
                    <c:v>15.10.14</c:v>
                  </c:pt>
                  <c:pt idx="458">
                    <c:v>16.10.14</c:v>
                  </c:pt>
                  <c:pt idx="459">
                    <c:v>17.10.14</c:v>
                  </c:pt>
                  <c:pt idx="460">
                    <c:v>20.10.14</c:v>
                  </c:pt>
                  <c:pt idx="461">
                    <c:v>21.10.14</c:v>
                  </c:pt>
                  <c:pt idx="462">
                    <c:v>22.10.14</c:v>
                  </c:pt>
                  <c:pt idx="463">
                    <c:v>23.10.14</c:v>
                  </c:pt>
                  <c:pt idx="464">
                    <c:v>24.10.14</c:v>
                  </c:pt>
                  <c:pt idx="465">
                    <c:v>27.10.14</c:v>
                  </c:pt>
                  <c:pt idx="466">
                    <c:v>28.10.14</c:v>
                  </c:pt>
                  <c:pt idx="467">
                    <c:v>29.10.14</c:v>
                  </c:pt>
                  <c:pt idx="468">
                    <c:v>30.10.14</c:v>
                  </c:pt>
                  <c:pt idx="469">
                    <c:v>31.10.14</c:v>
                  </c:pt>
                  <c:pt idx="470">
                    <c:v>03.11.14</c:v>
                  </c:pt>
                  <c:pt idx="471">
                    <c:v>04.11.14</c:v>
                  </c:pt>
                  <c:pt idx="472">
                    <c:v>05.11.14</c:v>
                  </c:pt>
                  <c:pt idx="473">
                    <c:v>06.11.14</c:v>
                  </c:pt>
                  <c:pt idx="474">
                    <c:v>07.11.14</c:v>
                  </c:pt>
                  <c:pt idx="475">
                    <c:v>10.11.14</c:v>
                  </c:pt>
                  <c:pt idx="476">
                    <c:v>11.11.14</c:v>
                  </c:pt>
                  <c:pt idx="477">
                    <c:v>12.11.14</c:v>
                  </c:pt>
                  <c:pt idx="478">
                    <c:v>13.11.14</c:v>
                  </c:pt>
                  <c:pt idx="479">
                    <c:v>14.11.14</c:v>
                  </c:pt>
                  <c:pt idx="480">
                    <c:v>17.11.14</c:v>
                  </c:pt>
                  <c:pt idx="481">
                    <c:v>18.11.14</c:v>
                  </c:pt>
                  <c:pt idx="482">
                    <c:v>19.11.14</c:v>
                  </c:pt>
                  <c:pt idx="483">
                    <c:v>20.11.14</c:v>
                  </c:pt>
                  <c:pt idx="484">
                    <c:v>21.11.14</c:v>
                  </c:pt>
                  <c:pt idx="485">
                    <c:v>24.11.14</c:v>
                  </c:pt>
                  <c:pt idx="486">
                    <c:v>25.11.14</c:v>
                  </c:pt>
                  <c:pt idx="487">
                    <c:v>26.11.14</c:v>
                  </c:pt>
                  <c:pt idx="488">
                    <c:v>27.11.14</c:v>
                  </c:pt>
                  <c:pt idx="489">
                    <c:v>28.11.14</c:v>
                  </c:pt>
                  <c:pt idx="490">
                    <c:v>01.12.14</c:v>
                  </c:pt>
                  <c:pt idx="491">
                    <c:v>02.12.14</c:v>
                  </c:pt>
                  <c:pt idx="492">
                    <c:v>03.12.14</c:v>
                  </c:pt>
                  <c:pt idx="493">
                    <c:v>04.12.14</c:v>
                  </c:pt>
                  <c:pt idx="494">
                    <c:v>05.12.14</c:v>
                  </c:pt>
                  <c:pt idx="495">
                    <c:v>08.12.14</c:v>
                  </c:pt>
                  <c:pt idx="496">
                    <c:v>09.12.14</c:v>
                  </c:pt>
                  <c:pt idx="497">
                    <c:v>10.12.14</c:v>
                  </c:pt>
                  <c:pt idx="498">
                    <c:v>11.12.14</c:v>
                  </c:pt>
                  <c:pt idx="499">
                    <c:v>12.12.14</c:v>
                  </c:pt>
                  <c:pt idx="500">
                    <c:v>15.12.14</c:v>
                  </c:pt>
                  <c:pt idx="501">
                    <c:v>16.12.14</c:v>
                  </c:pt>
                  <c:pt idx="502">
                    <c:v>17.12.14</c:v>
                  </c:pt>
                  <c:pt idx="503">
                    <c:v>18.12.14</c:v>
                  </c:pt>
                  <c:pt idx="504">
                    <c:v>19.12.14</c:v>
                  </c:pt>
                  <c:pt idx="505">
                    <c:v>22.12.14</c:v>
                  </c:pt>
                  <c:pt idx="506">
                    <c:v>23.12.14</c:v>
                  </c:pt>
                  <c:pt idx="507">
                    <c:v>24.12.14</c:v>
                  </c:pt>
                  <c:pt idx="508">
                    <c:v>25.12.14</c:v>
                  </c:pt>
                  <c:pt idx="509">
                    <c:v>26.12.14</c:v>
                  </c:pt>
                  <c:pt idx="510">
                    <c:v>29.12.14</c:v>
                  </c:pt>
                  <c:pt idx="511">
                    <c:v>30.12.14</c:v>
                  </c:pt>
                  <c:pt idx="512">
                    <c:v>31.12.14</c:v>
                  </c:pt>
                  <c:pt idx="513">
                    <c:v>01.01.15</c:v>
                  </c:pt>
                  <c:pt idx="514">
                    <c:v>02.01.15</c:v>
                  </c:pt>
                  <c:pt idx="515">
                    <c:v>05.01.15</c:v>
                  </c:pt>
                  <c:pt idx="516">
                    <c:v>06.01.15</c:v>
                  </c:pt>
                  <c:pt idx="517">
                    <c:v>07.01.15</c:v>
                  </c:pt>
                  <c:pt idx="518">
                    <c:v>08.01.15</c:v>
                  </c:pt>
                  <c:pt idx="519">
                    <c:v>09.01.15</c:v>
                  </c:pt>
                  <c:pt idx="520">
                    <c:v>12.01.15</c:v>
                  </c:pt>
                  <c:pt idx="521">
                    <c:v>13.01.15</c:v>
                  </c:pt>
                  <c:pt idx="522">
                    <c:v>14.01.15</c:v>
                  </c:pt>
                  <c:pt idx="523">
                    <c:v>15.01.15</c:v>
                  </c:pt>
                  <c:pt idx="524">
                    <c:v>16.01.15</c:v>
                  </c:pt>
                  <c:pt idx="525">
                    <c:v>19.01.15</c:v>
                  </c:pt>
                  <c:pt idx="526">
                    <c:v>20.01.15</c:v>
                  </c:pt>
                  <c:pt idx="527">
                    <c:v>21.01.15</c:v>
                  </c:pt>
                  <c:pt idx="528">
                    <c:v>22.01.15</c:v>
                  </c:pt>
                  <c:pt idx="529">
                    <c:v>23.01.15</c:v>
                  </c:pt>
                  <c:pt idx="530">
                    <c:v>26.01.15</c:v>
                  </c:pt>
                  <c:pt idx="531">
                    <c:v>27.01.15</c:v>
                  </c:pt>
                  <c:pt idx="532">
                    <c:v>28.01.15</c:v>
                  </c:pt>
                  <c:pt idx="533">
                    <c:v>29.01.15</c:v>
                  </c:pt>
                  <c:pt idx="534">
                    <c:v>30.01.15</c:v>
                  </c:pt>
                  <c:pt idx="535">
                    <c:v>02.02.15</c:v>
                  </c:pt>
                  <c:pt idx="536">
                    <c:v>03.02.15</c:v>
                  </c:pt>
                  <c:pt idx="537">
                    <c:v>04.02.15</c:v>
                  </c:pt>
                  <c:pt idx="538">
                    <c:v>05.02.15</c:v>
                  </c:pt>
                  <c:pt idx="539">
                    <c:v>06.02.15</c:v>
                  </c:pt>
                  <c:pt idx="540">
                    <c:v>09.02.15</c:v>
                  </c:pt>
                  <c:pt idx="541">
                    <c:v>10.02.15</c:v>
                  </c:pt>
                  <c:pt idx="542">
                    <c:v>11.02.15</c:v>
                  </c:pt>
                  <c:pt idx="543">
                    <c:v>12.02.15</c:v>
                  </c:pt>
                  <c:pt idx="544">
                    <c:v>13.02.15</c:v>
                  </c:pt>
                  <c:pt idx="545">
                    <c:v>16.02.15</c:v>
                  </c:pt>
                  <c:pt idx="546">
                    <c:v>17.02.15</c:v>
                  </c:pt>
                  <c:pt idx="547">
                    <c:v>18.02.15</c:v>
                  </c:pt>
                  <c:pt idx="548">
                    <c:v>19.02.15</c:v>
                  </c:pt>
                  <c:pt idx="549">
                    <c:v>20.02.15</c:v>
                  </c:pt>
                  <c:pt idx="550">
                    <c:v>23.02.15</c:v>
                  </c:pt>
                  <c:pt idx="551">
                    <c:v>24.02.15</c:v>
                  </c:pt>
                  <c:pt idx="552">
                    <c:v>25.02.15</c:v>
                  </c:pt>
                  <c:pt idx="553">
                    <c:v>26.02.15</c:v>
                  </c:pt>
                  <c:pt idx="554">
                    <c:v>27.02.15</c:v>
                  </c:pt>
                  <c:pt idx="555">
                    <c:v>02.03.15</c:v>
                  </c:pt>
                  <c:pt idx="556">
                    <c:v>03.03.15</c:v>
                  </c:pt>
                  <c:pt idx="557">
                    <c:v>04.03.15</c:v>
                  </c:pt>
                  <c:pt idx="558">
                    <c:v>05.03.15</c:v>
                  </c:pt>
                  <c:pt idx="559">
                    <c:v>06.03.15</c:v>
                  </c:pt>
                  <c:pt idx="560">
                    <c:v>09.03.15</c:v>
                  </c:pt>
                  <c:pt idx="561">
                    <c:v>10.03.15</c:v>
                  </c:pt>
                  <c:pt idx="562">
                    <c:v>11.03.15</c:v>
                  </c:pt>
                  <c:pt idx="563">
                    <c:v>12.03.15</c:v>
                  </c:pt>
                  <c:pt idx="564">
                    <c:v>13.03.15</c:v>
                  </c:pt>
                  <c:pt idx="565">
                    <c:v>16.03.15</c:v>
                  </c:pt>
                  <c:pt idx="566">
                    <c:v>17.03.15</c:v>
                  </c:pt>
                  <c:pt idx="567">
                    <c:v>18.03.15</c:v>
                  </c:pt>
                  <c:pt idx="568">
                    <c:v>19.03.15</c:v>
                  </c:pt>
                  <c:pt idx="569">
                    <c:v>20.03.15</c:v>
                  </c:pt>
                  <c:pt idx="570">
                    <c:v>23.03.15</c:v>
                  </c:pt>
                  <c:pt idx="571">
                    <c:v>24.03.15</c:v>
                  </c:pt>
                  <c:pt idx="572">
                    <c:v>25.03.15</c:v>
                  </c:pt>
                  <c:pt idx="573">
                    <c:v>26.03.15</c:v>
                  </c:pt>
                  <c:pt idx="574">
                    <c:v>27.03.15</c:v>
                  </c:pt>
                  <c:pt idx="575">
                    <c:v>30.03.15</c:v>
                  </c:pt>
                  <c:pt idx="576">
                    <c:v>31.03.15</c:v>
                  </c:pt>
                  <c:pt idx="577">
                    <c:v>01.04.15</c:v>
                  </c:pt>
                  <c:pt idx="578">
                    <c:v>02.04.15</c:v>
                  </c:pt>
                  <c:pt idx="579">
                    <c:v>03.04.15</c:v>
                  </c:pt>
                  <c:pt idx="580">
                    <c:v>06.04.15</c:v>
                  </c:pt>
                  <c:pt idx="581">
                    <c:v>07.04.15</c:v>
                  </c:pt>
                  <c:pt idx="582">
                    <c:v>08.04.15</c:v>
                  </c:pt>
                  <c:pt idx="583">
                    <c:v>09.04.15</c:v>
                  </c:pt>
                  <c:pt idx="584">
                    <c:v>10.04.15</c:v>
                  </c:pt>
                  <c:pt idx="585">
                    <c:v>13.04.15</c:v>
                  </c:pt>
                  <c:pt idx="586">
                    <c:v>14.04.15</c:v>
                  </c:pt>
                  <c:pt idx="587">
                    <c:v>15.04.15</c:v>
                  </c:pt>
                  <c:pt idx="588">
                    <c:v>16.04.15</c:v>
                  </c:pt>
                  <c:pt idx="589">
                    <c:v>17.04.15</c:v>
                  </c:pt>
                  <c:pt idx="590">
                    <c:v>20.04.15</c:v>
                  </c:pt>
                  <c:pt idx="591">
                    <c:v>21.04.15</c:v>
                  </c:pt>
                  <c:pt idx="592">
                    <c:v>22.04.15</c:v>
                  </c:pt>
                  <c:pt idx="593">
                    <c:v>23.04.15</c:v>
                  </c:pt>
                  <c:pt idx="594">
                    <c:v>24.04.15</c:v>
                  </c:pt>
                  <c:pt idx="595">
                    <c:v>27.04.15</c:v>
                  </c:pt>
                  <c:pt idx="596">
                    <c:v>28.04.15</c:v>
                  </c:pt>
                  <c:pt idx="597">
                    <c:v>29.04.15</c:v>
                  </c:pt>
                  <c:pt idx="598">
                    <c:v>30.04.15</c:v>
                  </c:pt>
                  <c:pt idx="599">
                    <c:v>01.05.15</c:v>
                  </c:pt>
                  <c:pt idx="600">
                    <c:v>04.05.15</c:v>
                  </c:pt>
                  <c:pt idx="601">
                    <c:v>05.05.15</c:v>
                  </c:pt>
                  <c:pt idx="602">
                    <c:v>06.05.15</c:v>
                  </c:pt>
                  <c:pt idx="603">
                    <c:v>07.05.15</c:v>
                  </c:pt>
                  <c:pt idx="604">
                    <c:v>08.05.15</c:v>
                  </c:pt>
                  <c:pt idx="605">
                    <c:v>11.05.15</c:v>
                  </c:pt>
                  <c:pt idx="606">
                    <c:v>12.05.15</c:v>
                  </c:pt>
                  <c:pt idx="607">
                    <c:v>13.05.15</c:v>
                  </c:pt>
                  <c:pt idx="608">
                    <c:v>14.05.15</c:v>
                  </c:pt>
                  <c:pt idx="609">
                    <c:v>15.05.15</c:v>
                  </c:pt>
                  <c:pt idx="610">
                    <c:v>18.05.15</c:v>
                  </c:pt>
                  <c:pt idx="611">
                    <c:v>19.05.15</c:v>
                  </c:pt>
                  <c:pt idx="612">
                    <c:v>20.05.15</c:v>
                  </c:pt>
                  <c:pt idx="613">
                    <c:v>21.05.15</c:v>
                  </c:pt>
                  <c:pt idx="614">
                    <c:v>22.05.15</c:v>
                  </c:pt>
                  <c:pt idx="615">
                    <c:v>25.05.15</c:v>
                  </c:pt>
                  <c:pt idx="616">
                    <c:v>26.05.15</c:v>
                  </c:pt>
                  <c:pt idx="617">
                    <c:v>27.05.15</c:v>
                  </c:pt>
                  <c:pt idx="618">
                    <c:v>28.05.15</c:v>
                  </c:pt>
                  <c:pt idx="619">
                    <c:v>29.05.15</c:v>
                  </c:pt>
                  <c:pt idx="620">
                    <c:v>01.06.15</c:v>
                  </c:pt>
                  <c:pt idx="621">
                    <c:v>02.06.15</c:v>
                  </c:pt>
                  <c:pt idx="622">
                    <c:v>03.06.15</c:v>
                  </c:pt>
                  <c:pt idx="623">
                    <c:v>04.06.15</c:v>
                  </c:pt>
                  <c:pt idx="624">
                    <c:v>05.06.15</c:v>
                  </c:pt>
                  <c:pt idx="625">
                    <c:v>08.06.15</c:v>
                  </c:pt>
                  <c:pt idx="626">
                    <c:v>09.06.15</c:v>
                  </c:pt>
                  <c:pt idx="627">
                    <c:v>10.06.15</c:v>
                  </c:pt>
                  <c:pt idx="628">
                    <c:v>11.06.15</c:v>
                  </c:pt>
                  <c:pt idx="629">
                    <c:v>12.06.15</c:v>
                  </c:pt>
                  <c:pt idx="630">
                    <c:v>15.06.15</c:v>
                  </c:pt>
                  <c:pt idx="631">
                    <c:v>16.06.15</c:v>
                  </c:pt>
                  <c:pt idx="632">
                    <c:v>17.06.15</c:v>
                  </c:pt>
                  <c:pt idx="633">
                    <c:v>18.06.15</c:v>
                  </c:pt>
                  <c:pt idx="634">
                    <c:v>19.06.15</c:v>
                  </c:pt>
                  <c:pt idx="635">
                    <c:v>22.06.15</c:v>
                  </c:pt>
                  <c:pt idx="636">
                    <c:v>23.06.15</c:v>
                  </c:pt>
                  <c:pt idx="637">
                    <c:v>24.06.15</c:v>
                  </c:pt>
                  <c:pt idx="638">
                    <c:v>25.06.15</c:v>
                  </c:pt>
                  <c:pt idx="639">
                    <c:v>26.06.15</c:v>
                  </c:pt>
                  <c:pt idx="640">
                    <c:v>29.06.15</c:v>
                  </c:pt>
                  <c:pt idx="641">
                    <c:v>30.06.15</c:v>
                  </c:pt>
                  <c:pt idx="642">
                    <c:v>01.07.15</c:v>
                  </c:pt>
                  <c:pt idx="643">
                    <c:v>02.07.15</c:v>
                  </c:pt>
                  <c:pt idx="644">
                    <c:v>03.07.15</c:v>
                  </c:pt>
                  <c:pt idx="645">
                    <c:v>06.07.15</c:v>
                  </c:pt>
                  <c:pt idx="646">
                    <c:v>07.07.15</c:v>
                  </c:pt>
                  <c:pt idx="647">
                    <c:v>08.07.15</c:v>
                  </c:pt>
                  <c:pt idx="648">
                    <c:v>09.07.15</c:v>
                  </c:pt>
                  <c:pt idx="649">
                    <c:v>10.07.15</c:v>
                  </c:pt>
                  <c:pt idx="650">
                    <c:v>13.07.15</c:v>
                  </c:pt>
                  <c:pt idx="651">
                    <c:v>14.07.15</c:v>
                  </c:pt>
                  <c:pt idx="652">
                    <c:v>15.07.15</c:v>
                  </c:pt>
                  <c:pt idx="653">
                    <c:v>16.07.15</c:v>
                  </c:pt>
                  <c:pt idx="654">
                    <c:v>17.07.15</c:v>
                  </c:pt>
                  <c:pt idx="655">
                    <c:v>20.07.15</c:v>
                  </c:pt>
                  <c:pt idx="656">
                    <c:v>21.07.15</c:v>
                  </c:pt>
                  <c:pt idx="657">
                    <c:v>22.07.15</c:v>
                  </c:pt>
                  <c:pt idx="658">
                    <c:v>23.07.15</c:v>
                  </c:pt>
                  <c:pt idx="659">
                    <c:v>24.07.15</c:v>
                  </c:pt>
                  <c:pt idx="660">
                    <c:v>27.07.15</c:v>
                  </c:pt>
                  <c:pt idx="661">
                    <c:v>28.07.15</c:v>
                  </c:pt>
                  <c:pt idx="662">
                    <c:v>29.07.15</c:v>
                  </c:pt>
                  <c:pt idx="663">
                    <c:v>30.07.15</c:v>
                  </c:pt>
                  <c:pt idx="664">
                    <c:v>31.07.15</c:v>
                  </c:pt>
                  <c:pt idx="665">
                    <c:v>03.08.15</c:v>
                  </c:pt>
                  <c:pt idx="666">
                    <c:v>04.08.15</c:v>
                  </c:pt>
                  <c:pt idx="667">
                    <c:v>05.08.15</c:v>
                  </c:pt>
                  <c:pt idx="668">
                    <c:v>06.08.15</c:v>
                  </c:pt>
                  <c:pt idx="669">
                    <c:v>07.08.15</c:v>
                  </c:pt>
                  <c:pt idx="670">
                    <c:v>10.08.15</c:v>
                  </c:pt>
                  <c:pt idx="671">
                    <c:v>11.08.15</c:v>
                  </c:pt>
                  <c:pt idx="672">
                    <c:v>12.08.15</c:v>
                  </c:pt>
                  <c:pt idx="673">
                    <c:v>13.08.15</c:v>
                  </c:pt>
                  <c:pt idx="674">
                    <c:v>14.08.15</c:v>
                  </c:pt>
                  <c:pt idx="675">
                    <c:v>17.08.15</c:v>
                  </c:pt>
                  <c:pt idx="676">
                    <c:v>18.08.15</c:v>
                  </c:pt>
                  <c:pt idx="677">
                    <c:v>19.08.15</c:v>
                  </c:pt>
                  <c:pt idx="678">
                    <c:v>20.08.15</c:v>
                  </c:pt>
                  <c:pt idx="679">
                    <c:v>21.08.15</c:v>
                  </c:pt>
                  <c:pt idx="680">
                    <c:v>24.08.2015</c:v>
                  </c:pt>
                  <c:pt idx="681">
                    <c:v>25.08.2015</c:v>
                  </c:pt>
                  <c:pt idx="682">
                    <c:v>26.08.2015</c:v>
                  </c:pt>
                  <c:pt idx="683">
                    <c:v>27.08.2015</c:v>
                  </c:pt>
                  <c:pt idx="684">
                    <c:v>28.08.2015</c:v>
                  </c:pt>
                  <c:pt idx="685">
                    <c:v>31.08.2015</c:v>
                  </c:pt>
                  <c:pt idx="686">
                    <c:v>01.09.2015</c:v>
                  </c:pt>
                  <c:pt idx="687">
                    <c:v>02.09.2015</c:v>
                  </c:pt>
                  <c:pt idx="688">
                    <c:v>03.09.2015</c:v>
                  </c:pt>
                  <c:pt idx="689">
                    <c:v>04.09.2015</c:v>
                  </c:pt>
                  <c:pt idx="690">
                    <c:v>07.09.2015</c:v>
                  </c:pt>
                  <c:pt idx="691">
                    <c:v>08.09.2015</c:v>
                  </c:pt>
                  <c:pt idx="692">
                    <c:v>09.09.2015</c:v>
                  </c:pt>
                  <c:pt idx="693">
                    <c:v>10.09.2015</c:v>
                  </c:pt>
                  <c:pt idx="694">
                    <c:v>11.09.2015</c:v>
                  </c:pt>
                  <c:pt idx="695">
                    <c:v>14.09.2015</c:v>
                  </c:pt>
                  <c:pt idx="696">
                    <c:v>15.09.2015</c:v>
                  </c:pt>
                  <c:pt idx="697">
                    <c:v>16.09.2015</c:v>
                  </c:pt>
                  <c:pt idx="698">
                    <c:v>17.09.2015</c:v>
                  </c:pt>
                  <c:pt idx="699">
                    <c:v>18.09.2015</c:v>
                  </c:pt>
                  <c:pt idx="700">
                    <c:v>21.09.2015</c:v>
                  </c:pt>
                  <c:pt idx="701">
                    <c:v>22.09.2015</c:v>
                  </c:pt>
                  <c:pt idx="702">
                    <c:v>23.09.2015</c:v>
                  </c:pt>
                  <c:pt idx="703">
                    <c:v>24.09.2015</c:v>
                  </c:pt>
                  <c:pt idx="704">
                    <c:v>25.09.2015</c:v>
                  </c:pt>
                  <c:pt idx="705">
                    <c:v>28.09.2015</c:v>
                  </c:pt>
                  <c:pt idx="706">
                    <c:v>29.09.2015</c:v>
                  </c:pt>
                  <c:pt idx="707">
                    <c:v>30.09.2015</c:v>
                  </c:pt>
                  <c:pt idx="708">
                    <c:v>01.10.2015</c:v>
                  </c:pt>
                  <c:pt idx="709">
                    <c:v>02.10.2015</c:v>
                  </c:pt>
                  <c:pt idx="710">
                    <c:v>05.10.2015</c:v>
                  </c:pt>
                  <c:pt idx="711">
                    <c:v>06.10.2015</c:v>
                  </c:pt>
                  <c:pt idx="712">
                    <c:v>07.10.2015</c:v>
                  </c:pt>
                  <c:pt idx="713">
                    <c:v>08.10.2015</c:v>
                  </c:pt>
                  <c:pt idx="714">
                    <c:v>09.10.2015</c:v>
                  </c:pt>
                  <c:pt idx="715">
                    <c:v>12.10.2015</c:v>
                  </c:pt>
                  <c:pt idx="716">
                    <c:v>13.10.2015</c:v>
                  </c:pt>
                  <c:pt idx="717">
                    <c:v>14.10.2015</c:v>
                  </c:pt>
                  <c:pt idx="718">
                    <c:v>15.10.2015</c:v>
                  </c:pt>
                  <c:pt idx="719">
                    <c:v>16.10.2015</c:v>
                  </c:pt>
                  <c:pt idx="720">
                    <c:v>19.10.2015</c:v>
                  </c:pt>
                  <c:pt idx="721">
                    <c:v>20.10.2015</c:v>
                  </c:pt>
                  <c:pt idx="722">
                    <c:v>21.10.2015</c:v>
                  </c:pt>
                  <c:pt idx="723">
                    <c:v>22.10.2015</c:v>
                  </c:pt>
                  <c:pt idx="724">
                    <c:v>23.10.2015</c:v>
                  </c:pt>
                  <c:pt idx="725">
                    <c:v>26.10.2015</c:v>
                  </c:pt>
                  <c:pt idx="726">
                    <c:v>27.10.2015</c:v>
                  </c:pt>
                  <c:pt idx="727">
                    <c:v>28.10.2015</c:v>
                  </c:pt>
                  <c:pt idx="728">
                    <c:v>29.10.2015</c:v>
                  </c:pt>
                  <c:pt idx="729">
                    <c:v>30.10.2015</c:v>
                  </c:pt>
                  <c:pt idx="730">
                    <c:v>02.11.2015</c:v>
                  </c:pt>
                  <c:pt idx="731">
                    <c:v>03.11.2015</c:v>
                  </c:pt>
                  <c:pt idx="732">
                    <c:v>04.11.2015</c:v>
                  </c:pt>
                  <c:pt idx="733">
                    <c:v>05.11.2015</c:v>
                  </c:pt>
                  <c:pt idx="734">
                    <c:v>06.11.2015</c:v>
                  </c:pt>
                  <c:pt idx="735">
                    <c:v>09.11.2015</c:v>
                  </c:pt>
                  <c:pt idx="736">
                    <c:v>10.11.2015</c:v>
                  </c:pt>
                  <c:pt idx="737">
                    <c:v>11.11.2015</c:v>
                  </c:pt>
                  <c:pt idx="738">
                    <c:v>12.11.2015</c:v>
                  </c:pt>
                  <c:pt idx="739">
                    <c:v>13.11.2015</c:v>
                  </c:pt>
                  <c:pt idx="740">
                    <c:v>16.11.2015</c:v>
                  </c:pt>
                  <c:pt idx="741">
                    <c:v>17.11.2015</c:v>
                  </c:pt>
                  <c:pt idx="742">
                    <c:v>18.11.2015</c:v>
                  </c:pt>
                  <c:pt idx="743">
                    <c:v>19.11.2015</c:v>
                  </c:pt>
                  <c:pt idx="744">
                    <c:v>20.11.2015</c:v>
                  </c:pt>
                  <c:pt idx="745">
                    <c:v>23.11.2015</c:v>
                  </c:pt>
                  <c:pt idx="746">
                    <c:v>24.11.2015</c:v>
                  </c:pt>
                  <c:pt idx="747">
                    <c:v>25.11.2015</c:v>
                  </c:pt>
                  <c:pt idx="748">
                    <c:v>26.11.2015</c:v>
                  </c:pt>
                  <c:pt idx="749">
                    <c:v>27.11.2015</c:v>
                  </c:pt>
                  <c:pt idx="750">
                    <c:v>30.11.2015</c:v>
                  </c:pt>
                  <c:pt idx="751">
                    <c:v>01.12.2015</c:v>
                  </c:pt>
                  <c:pt idx="752">
                    <c:v>02.12.2015</c:v>
                  </c:pt>
                  <c:pt idx="753">
                    <c:v>03.12.2015</c:v>
                  </c:pt>
                  <c:pt idx="754">
                    <c:v>04.12.2015</c:v>
                  </c:pt>
                  <c:pt idx="755">
                    <c:v>07.12.2015</c:v>
                  </c:pt>
                  <c:pt idx="756">
                    <c:v>08.12.2015</c:v>
                  </c:pt>
                  <c:pt idx="757">
                    <c:v>09.12.2015</c:v>
                  </c:pt>
                  <c:pt idx="758">
                    <c:v>10.12.2015</c:v>
                  </c:pt>
                  <c:pt idx="759">
                    <c:v>11.12.2015</c:v>
                  </c:pt>
                  <c:pt idx="760">
                    <c:v>14.12.2015</c:v>
                  </c:pt>
                  <c:pt idx="761">
                    <c:v>15.12.2015</c:v>
                  </c:pt>
                  <c:pt idx="762">
                    <c:v>16.12.2015</c:v>
                  </c:pt>
                  <c:pt idx="763">
                    <c:v>17.12.2015</c:v>
                  </c:pt>
                  <c:pt idx="764">
                    <c:v>18.12.2015</c:v>
                  </c:pt>
                  <c:pt idx="765">
                    <c:v>21.12.2015</c:v>
                  </c:pt>
                  <c:pt idx="766">
                    <c:v>22.12.2015</c:v>
                  </c:pt>
                  <c:pt idx="767">
                    <c:v>23.12.2015</c:v>
                  </c:pt>
                  <c:pt idx="768">
                    <c:v>24.12.2015</c:v>
                  </c:pt>
                  <c:pt idx="769">
                    <c:v>25.12.2015</c:v>
                  </c:pt>
                  <c:pt idx="770">
                    <c:v>28.12.2015</c:v>
                  </c:pt>
                  <c:pt idx="771">
                    <c:v>29.12.2015</c:v>
                  </c:pt>
                  <c:pt idx="772">
                    <c:v>30.12.2015</c:v>
                  </c:pt>
                  <c:pt idx="773">
                    <c:v>31.12.2015</c:v>
                  </c:pt>
                  <c:pt idx="774">
                    <c:v>01.01.2016</c:v>
                  </c:pt>
                  <c:pt idx="775">
                    <c:v>04.01.2016</c:v>
                  </c:pt>
                  <c:pt idx="776">
                    <c:v>05.01.2016</c:v>
                  </c:pt>
                  <c:pt idx="777">
                    <c:v>06.01.2016</c:v>
                  </c:pt>
                  <c:pt idx="778">
                    <c:v>07.01.2016</c:v>
                  </c:pt>
                  <c:pt idx="779">
                    <c:v>08.01.2016</c:v>
                  </c:pt>
                  <c:pt idx="780">
                    <c:v>11.01.2016</c:v>
                  </c:pt>
                  <c:pt idx="781">
                    <c:v>12.01.2016</c:v>
                  </c:pt>
                  <c:pt idx="782">
                    <c:v>13.01.2016</c:v>
                  </c:pt>
                  <c:pt idx="783">
                    <c:v>14.01.2016</c:v>
                  </c:pt>
                  <c:pt idx="784">
                    <c:v>15.01.2016</c:v>
                  </c:pt>
                  <c:pt idx="785">
                    <c:v>18.01.2016</c:v>
                  </c:pt>
                  <c:pt idx="786">
                    <c:v>19.01.2016</c:v>
                  </c:pt>
                  <c:pt idx="787">
                    <c:v>20.01.2016</c:v>
                  </c:pt>
                  <c:pt idx="788">
                    <c:v>21.01.2016</c:v>
                  </c:pt>
                  <c:pt idx="789">
                    <c:v>22.01.2016</c:v>
                  </c:pt>
                  <c:pt idx="790">
                    <c:v>25.01.2016</c:v>
                  </c:pt>
                  <c:pt idx="791">
                    <c:v>26.01.2016</c:v>
                  </c:pt>
                  <c:pt idx="792">
                    <c:v>27.01.2016</c:v>
                  </c:pt>
                  <c:pt idx="793">
                    <c:v>28.01.2016</c:v>
                  </c:pt>
                  <c:pt idx="794">
                    <c:v>29.01.2016</c:v>
                  </c:pt>
                  <c:pt idx="795">
                    <c:v>01.02.2016</c:v>
                  </c:pt>
                  <c:pt idx="796">
                    <c:v>02.02.2016</c:v>
                  </c:pt>
                  <c:pt idx="797">
                    <c:v>03.02.2016</c:v>
                  </c:pt>
                  <c:pt idx="798">
                    <c:v>04.02.2016</c:v>
                  </c:pt>
                  <c:pt idx="799">
                    <c:v>05.02.2016</c:v>
                  </c:pt>
                  <c:pt idx="800">
                    <c:v>08.02.2016</c:v>
                  </c:pt>
                  <c:pt idx="801">
                    <c:v>09.02.2016</c:v>
                  </c:pt>
                  <c:pt idx="802">
                    <c:v>10.02.2016</c:v>
                  </c:pt>
                  <c:pt idx="803">
                    <c:v>11.02.2016</c:v>
                  </c:pt>
                  <c:pt idx="804">
                    <c:v>12.02.2016</c:v>
                  </c:pt>
                  <c:pt idx="805">
                    <c:v>15.02.2016</c:v>
                  </c:pt>
                  <c:pt idx="806">
                    <c:v>16.02.2016</c:v>
                  </c:pt>
                  <c:pt idx="807">
                    <c:v>17.02.2016</c:v>
                  </c:pt>
                  <c:pt idx="808">
                    <c:v>18.02.2016</c:v>
                  </c:pt>
                  <c:pt idx="809">
                    <c:v>19.02.2016</c:v>
                  </c:pt>
                  <c:pt idx="810">
                    <c:v>22.02.2016</c:v>
                  </c:pt>
                  <c:pt idx="811">
                    <c:v>23.02.2016</c:v>
                  </c:pt>
                  <c:pt idx="812">
                    <c:v>24.02.2016</c:v>
                  </c:pt>
                  <c:pt idx="813">
                    <c:v>25.02.2016</c:v>
                  </c:pt>
                  <c:pt idx="814">
                    <c:v>26.02.2016</c:v>
                  </c:pt>
                  <c:pt idx="815">
                    <c:v>29.02.2016</c:v>
                  </c:pt>
                  <c:pt idx="816">
                    <c:v>01.03.2016</c:v>
                  </c:pt>
                  <c:pt idx="817">
                    <c:v>02.03.2016</c:v>
                  </c:pt>
                  <c:pt idx="818">
                    <c:v>03.03.2016</c:v>
                  </c:pt>
                  <c:pt idx="819">
                    <c:v>04.03.2016</c:v>
                  </c:pt>
                  <c:pt idx="820">
                    <c:v>07.03.2016</c:v>
                  </c:pt>
                  <c:pt idx="821">
                    <c:v>08.03.2016</c:v>
                  </c:pt>
                  <c:pt idx="822">
                    <c:v>09.03.2016</c:v>
                  </c:pt>
                  <c:pt idx="823">
                    <c:v>10.03.2016</c:v>
                  </c:pt>
                  <c:pt idx="824">
                    <c:v>11.03.2016</c:v>
                  </c:pt>
                  <c:pt idx="825">
                    <c:v>14.03.2016</c:v>
                  </c:pt>
                  <c:pt idx="826">
                    <c:v>15.03.2016</c:v>
                  </c:pt>
                  <c:pt idx="827">
                    <c:v>16.03.2016</c:v>
                  </c:pt>
                  <c:pt idx="828">
                    <c:v>17.03.2016</c:v>
                  </c:pt>
                  <c:pt idx="829">
                    <c:v>18.03.2016</c:v>
                  </c:pt>
                  <c:pt idx="830">
                    <c:v>21.03.2016</c:v>
                  </c:pt>
                  <c:pt idx="831">
                    <c:v>22.03.2016</c:v>
                  </c:pt>
                  <c:pt idx="832">
                    <c:v>23.03.2016</c:v>
                  </c:pt>
                  <c:pt idx="833">
                    <c:v>24.03.2016</c:v>
                  </c:pt>
                  <c:pt idx="834">
                    <c:v>25.03.2016</c:v>
                  </c:pt>
                  <c:pt idx="835">
                    <c:v>28.03.2016</c:v>
                  </c:pt>
                  <c:pt idx="836">
                    <c:v>29.03.2016</c:v>
                  </c:pt>
                  <c:pt idx="837">
                    <c:v>30.03.2016</c:v>
                  </c:pt>
                  <c:pt idx="838">
                    <c:v>31.03.2016</c:v>
                  </c:pt>
                  <c:pt idx="839">
                    <c:v>01.04.2016</c:v>
                  </c:pt>
                  <c:pt idx="840">
                    <c:v>04.04.2016</c:v>
                  </c:pt>
                  <c:pt idx="841">
                    <c:v>05.04.2016</c:v>
                  </c:pt>
                  <c:pt idx="842">
                    <c:v>06.04.2016</c:v>
                  </c:pt>
                  <c:pt idx="843">
                    <c:v>07.04.2016</c:v>
                  </c:pt>
                  <c:pt idx="844">
                    <c:v>08.04.2016</c:v>
                  </c:pt>
                  <c:pt idx="845">
                    <c:v>11.04.2016</c:v>
                  </c:pt>
                  <c:pt idx="846">
                    <c:v>12.04.2016</c:v>
                  </c:pt>
                  <c:pt idx="847">
                    <c:v>13.04.2016</c:v>
                  </c:pt>
                  <c:pt idx="848">
                    <c:v>14.04.2016</c:v>
                  </c:pt>
                  <c:pt idx="849">
                    <c:v>15.04.2016</c:v>
                  </c:pt>
                  <c:pt idx="850">
                    <c:v>18.04.2016</c:v>
                  </c:pt>
                  <c:pt idx="851">
                    <c:v>19.04.2016</c:v>
                  </c:pt>
                  <c:pt idx="852">
                    <c:v>20.04.2016</c:v>
                  </c:pt>
                  <c:pt idx="853">
                    <c:v>21.04.2016</c:v>
                  </c:pt>
                  <c:pt idx="854">
                    <c:v>22.04.2016</c:v>
                  </c:pt>
                  <c:pt idx="855">
                    <c:v>25.04.2016</c:v>
                  </c:pt>
                  <c:pt idx="856">
                    <c:v>26.04.2016</c:v>
                  </c:pt>
                  <c:pt idx="857">
                    <c:v>27.04.2016</c:v>
                  </c:pt>
                  <c:pt idx="858">
                    <c:v>28.04.2016</c:v>
                  </c:pt>
                  <c:pt idx="859">
                    <c:v>29.04.2016</c:v>
                  </c:pt>
                  <c:pt idx="860">
                    <c:v>02.05.2016</c:v>
                  </c:pt>
                  <c:pt idx="861">
                    <c:v>03.05.2016</c:v>
                  </c:pt>
                  <c:pt idx="862">
                    <c:v>04.05.2016</c:v>
                  </c:pt>
                  <c:pt idx="863">
                    <c:v>05.05.2016</c:v>
                  </c:pt>
                  <c:pt idx="864">
                    <c:v>06.05.2016</c:v>
                  </c:pt>
                  <c:pt idx="865">
                    <c:v>09.05.2016</c:v>
                  </c:pt>
                  <c:pt idx="866">
                    <c:v>10.05.2016</c:v>
                  </c:pt>
                  <c:pt idx="867">
                    <c:v>11.05.2016</c:v>
                  </c:pt>
                  <c:pt idx="868">
                    <c:v>12.05.2016</c:v>
                  </c:pt>
                  <c:pt idx="869">
                    <c:v>13.05.2016</c:v>
                  </c:pt>
                  <c:pt idx="870">
                    <c:v>16.05.2016</c:v>
                  </c:pt>
                  <c:pt idx="871">
                    <c:v>17.05.2016</c:v>
                  </c:pt>
                  <c:pt idx="872">
                    <c:v>18.05.2016</c:v>
                  </c:pt>
                  <c:pt idx="873">
                    <c:v>19.05.2016</c:v>
                  </c:pt>
                  <c:pt idx="874">
                    <c:v>20.05.2016</c:v>
                  </c:pt>
                  <c:pt idx="875">
                    <c:v>23.05.2016</c:v>
                  </c:pt>
                  <c:pt idx="876">
                    <c:v>24.05.2016</c:v>
                  </c:pt>
                  <c:pt idx="877">
                    <c:v>25.05.2016</c:v>
                  </c:pt>
                  <c:pt idx="878">
                    <c:v>26.05.2016</c:v>
                  </c:pt>
                  <c:pt idx="879">
                    <c:v>27.05.2016</c:v>
                  </c:pt>
                </c:lvl>
                <c:lvl>
                  <c:pt idx="0">
                    <c:v>jan</c:v>
                  </c:pt>
                  <c:pt idx="23">
                    <c:v>feb</c:v>
                  </c:pt>
                  <c:pt idx="43">
                    <c:v>mar</c:v>
                  </c:pt>
                  <c:pt idx="64">
                    <c:v>apr</c:v>
                  </c:pt>
                  <c:pt idx="86">
                    <c:v>may</c:v>
                  </c:pt>
                  <c:pt idx="109">
                    <c:v>jun</c:v>
                  </c:pt>
                  <c:pt idx="129">
                    <c:v>jul</c:v>
                  </c:pt>
                  <c:pt idx="152">
                    <c:v>aug</c:v>
                  </c:pt>
                  <c:pt idx="174">
                    <c:v>sep</c:v>
                  </c:pt>
                  <c:pt idx="195">
                    <c:v>oct</c:v>
                  </c:pt>
                  <c:pt idx="218">
                    <c:v>nov</c:v>
                  </c:pt>
                  <c:pt idx="238">
                    <c:v>dec</c:v>
                  </c:pt>
                  <c:pt idx="256">
                    <c:v>jan</c:v>
                  </c:pt>
                  <c:pt idx="279">
                    <c:v>feb</c:v>
                  </c:pt>
                  <c:pt idx="299">
                    <c:v>mar</c:v>
                  </c:pt>
                  <c:pt idx="320">
                    <c:v>apr</c:v>
                  </c:pt>
                  <c:pt idx="341">
                    <c:v>may</c:v>
                  </c:pt>
                  <c:pt idx="360">
                    <c:v>jun</c:v>
                  </c:pt>
                  <c:pt idx="381">
                    <c:v>jul</c:v>
                  </c:pt>
                  <c:pt idx="404">
                    <c:v>aug</c:v>
                  </c:pt>
                  <c:pt idx="425">
                    <c:v>sep</c:v>
                  </c:pt>
                  <c:pt idx="447">
                    <c:v>oct</c:v>
                  </c:pt>
                  <c:pt idx="470">
                    <c:v>nov</c:v>
                  </c:pt>
                  <c:pt idx="490">
                    <c:v>dec</c:v>
                  </c:pt>
                  <c:pt idx="513">
                    <c:v>jan</c:v>
                  </c:pt>
                  <c:pt idx="535">
                    <c:v>feb</c:v>
                  </c:pt>
                  <c:pt idx="555">
                    <c:v>mar</c:v>
                  </c:pt>
                  <c:pt idx="577">
                    <c:v>apr</c:v>
                  </c:pt>
                  <c:pt idx="599">
                    <c:v>may</c:v>
                  </c:pt>
                  <c:pt idx="620">
                    <c:v>jun</c:v>
                  </c:pt>
                  <c:pt idx="642">
                    <c:v>jul</c:v>
                  </c:pt>
                  <c:pt idx="665">
                    <c:v>aug</c:v>
                  </c:pt>
                  <c:pt idx="686">
                    <c:v>sep</c:v>
                  </c:pt>
                  <c:pt idx="708">
                    <c:v>oct</c:v>
                  </c:pt>
                  <c:pt idx="730">
                    <c:v>nov</c:v>
                  </c:pt>
                  <c:pt idx="751">
                    <c:v>dec</c:v>
                  </c:pt>
                  <c:pt idx="774">
                    <c:v>jan</c:v>
                  </c:pt>
                  <c:pt idx="795">
                    <c:v>feb</c:v>
                  </c:pt>
                  <c:pt idx="816">
                    <c:v>mar</c:v>
                  </c:pt>
                  <c:pt idx="839">
                    <c:v>apr</c:v>
                  </c:pt>
                  <c:pt idx="860">
                    <c:v>may</c:v>
                  </c:pt>
                </c:lvl>
                <c:lvl>
                  <c:pt idx="0">
                    <c:v>2013</c:v>
                  </c:pt>
                  <c:pt idx="256">
                    <c:v>2014</c:v>
                  </c:pt>
                  <c:pt idx="513">
                    <c:v>2015</c:v>
                  </c:pt>
                  <c:pt idx="774">
                    <c:v>2016</c:v>
                  </c:pt>
                </c:lvl>
              </c:multiLvlStrCache>
            </c:multiLvlStrRef>
          </c:cat>
          <c:val>
            <c:numRef>
              <c:f>'chart 1.7'!$F$5:$F$884</c:f>
              <c:numCache>
                <c:formatCode>0.00</c:formatCode>
                <c:ptCount val="880"/>
                <c:pt idx="0">
                  <c:v>0</c:v>
                </c:pt>
                <c:pt idx="1">
                  <c:v>-2.8623999999999965</c:v>
                </c:pt>
                <c:pt idx="2">
                  <c:v>-5.8126999999999995</c:v>
                </c:pt>
                <c:pt idx="3">
                  <c:v>-5.1313000000000004</c:v>
                </c:pt>
                <c:pt idx="4">
                  <c:v>-5.8394000000000021</c:v>
                </c:pt>
                <c:pt idx="5">
                  <c:v>-7.0459000000000049</c:v>
                </c:pt>
                <c:pt idx="6">
                  <c:v>-6.2694000000000001</c:v>
                </c:pt>
                <c:pt idx="7">
                  <c:v>-8.3064000000000018</c:v>
                </c:pt>
                <c:pt idx="8">
                  <c:v>-4.0085000000000015</c:v>
                </c:pt>
                <c:pt idx="9">
                  <c:v>-5.6315999999999997</c:v>
                </c:pt>
                <c:pt idx="10">
                  <c:v>-4.5195000000000043</c:v>
                </c:pt>
                <c:pt idx="11">
                  <c:v>-3.9318000000000133</c:v>
                </c:pt>
                <c:pt idx="12">
                  <c:v>-3.0310999999999986</c:v>
                </c:pt>
                <c:pt idx="13">
                  <c:v>-0.12620000000000364</c:v>
                </c:pt>
                <c:pt idx="14">
                  <c:v>0.12289999999999646</c:v>
                </c:pt>
                <c:pt idx="15">
                  <c:v>3.8354000000000013</c:v>
                </c:pt>
                <c:pt idx="16">
                  <c:v>3.075400000000001</c:v>
                </c:pt>
                <c:pt idx="17">
                  <c:v>1.6021999999999963</c:v>
                </c:pt>
                <c:pt idx="18">
                  <c:v>1.6803999999999997</c:v>
                </c:pt>
                <c:pt idx="19">
                  <c:v>3.7236999999999973</c:v>
                </c:pt>
                <c:pt idx="20">
                  <c:v>3.3568000000000011</c:v>
                </c:pt>
                <c:pt idx="21">
                  <c:v>7.5593999999999975</c:v>
                </c:pt>
                <c:pt idx="22">
                  <c:v>7.8106999999999971</c:v>
                </c:pt>
                <c:pt idx="23">
                  <c:v>4.0207000000000024</c:v>
                </c:pt>
                <c:pt idx="24">
                  <c:v>6.3821999999999885</c:v>
                </c:pt>
                <c:pt idx="25">
                  <c:v>2.3938999999999995</c:v>
                </c:pt>
                <c:pt idx="26">
                  <c:v>1.7920999999999996</c:v>
                </c:pt>
                <c:pt idx="27">
                  <c:v>3.0066000000000086</c:v>
                </c:pt>
                <c:pt idx="28">
                  <c:v>1.8218999999999994</c:v>
                </c:pt>
                <c:pt idx="29">
                  <c:v>2.4897000000000018</c:v>
                </c:pt>
                <c:pt idx="30">
                  <c:v>2.0513000000000003</c:v>
                </c:pt>
                <c:pt idx="31">
                  <c:v>1.3612000000000135</c:v>
                </c:pt>
                <c:pt idx="32">
                  <c:v>2.3048000000000002</c:v>
                </c:pt>
                <c:pt idx="33">
                  <c:v>3.5042999999999953</c:v>
                </c:pt>
                <c:pt idx="34">
                  <c:v>3.6274999999999951</c:v>
                </c:pt>
                <c:pt idx="35">
                  <c:v>6.3576999999999977</c:v>
                </c:pt>
                <c:pt idx="36">
                  <c:v>6.0598000000000134</c:v>
                </c:pt>
                <c:pt idx="37">
                  <c:v>9.2499000000000056</c:v>
                </c:pt>
                <c:pt idx="38">
                  <c:v>7.6841000000000008</c:v>
                </c:pt>
                <c:pt idx="39">
                  <c:v>6.8950000000000014</c:v>
                </c:pt>
                <c:pt idx="40">
                  <c:v>8.7062999999999988</c:v>
                </c:pt>
                <c:pt idx="41">
                  <c:v>6.2886999999999968</c:v>
                </c:pt>
                <c:pt idx="42">
                  <c:v>4.3754000000000026</c:v>
                </c:pt>
                <c:pt idx="43">
                  <c:v>5.0914999999999964</c:v>
                </c:pt>
                <c:pt idx="44">
                  <c:v>5.2785999999999973</c:v>
                </c:pt>
                <c:pt idx="45">
                  <c:v>2.9981999999999918</c:v>
                </c:pt>
                <c:pt idx="46">
                  <c:v>5.0009999999999994</c:v>
                </c:pt>
                <c:pt idx="47">
                  <c:v>1.7225000000000001</c:v>
                </c:pt>
                <c:pt idx="48">
                  <c:v>1.6759999999999948</c:v>
                </c:pt>
                <c:pt idx="49">
                  <c:v>1.6395999999999997</c:v>
                </c:pt>
                <c:pt idx="50">
                  <c:v>8.4499999999996689E-2</c:v>
                </c:pt>
                <c:pt idx="51">
                  <c:v>-0.40789999999999971</c:v>
                </c:pt>
                <c:pt idx="52">
                  <c:v>-0.88939999999999841</c:v>
                </c:pt>
                <c:pt idx="53">
                  <c:v>-1.4610999999999965</c:v>
                </c:pt>
                <c:pt idx="54">
                  <c:v>-1.7148000000000003</c:v>
                </c:pt>
                <c:pt idx="55">
                  <c:v>3.6196000000000002</c:v>
                </c:pt>
                <c:pt idx="56">
                  <c:v>6.6118000000000023</c:v>
                </c:pt>
                <c:pt idx="57">
                  <c:v>13.2912</c:v>
                </c:pt>
                <c:pt idx="58">
                  <c:v>3.7547000000000033</c:v>
                </c:pt>
                <c:pt idx="59">
                  <c:v>10.511099999999988</c:v>
                </c:pt>
                <c:pt idx="60">
                  <c:v>10.528699999999997</c:v>
                </c:pt>
                <c:pt idx="61">
                  <c:v>7.7810000000000024</c:v>
                </c:pt>
                <c:pt idx="62">
                  <c:v>10.761599999999994</c:v>
                </c:pt>
                <c:pt idx="63">
                  <c:v>9.9301999999999886</c:v>
                </c:pt>
                <c:pt idx="64">
                  <c:v>9.840000000000007</c:v>
                </c:pt>
                <c:pt idx="65">
                  <c:v>7.2100000000000009</c:v>
                </c:pt>
                <c:pt idx="66">
                  <c:v>6.2979000000000021</c:v>
                </c:pt>
                <c:pt idx="67">
                  <c:v>3.5257999999999967</c:v>
                </c:pt>
                <c:pt idx="68">
                  <c:v>2.6029</c:v>
                </c:pt>
                <c:pt idx="69">
                  <c:v>0.68069999999998743</c:v>
                </c:pt>
                <c:pt idx="70">
                  <c:v>3.6300999999999988</c:v>
                </c:pt>
                <c:pt idx="71">
                  <c:v>1.7134000000000009</c:v>
                </c:pt>
                <c:pt idx="72">
                  <c:v>1.8149999999999986</c:v>
                </c:pt>
                <c:pt idx="73">
                  <c:v>5.5196999999999985</c:v>
                </c:pt>
                <c:pt idx="74">
                  <c:v>7.3481999999999994</c:v>
                </c:pt>
                <c:pt idx="75">
                  <c:v>6.4370999999999992</c:v>
                </c:pt>
                <c:pt idx="76">
                  <c:v>9.5005999999999986</c:v>
                </c:pt>
                <c:pt idx="77">
                  <c:v>10.938999999999998</c:v>
                </c:pt>
                <c:pt idx="78">
                  <c:v>9.7667000000000037</c:v>
                </c:pt>
                <c:pt idx="79">
                  <c:v>7.4526000000000012</c:v>
                </c:pt>
                <c:pt idx="80">
                  <c:v>4.8969000000000058</c:v>
                </c:pt>
                <c:pt idx="81">
                  <c:v>3.9931999999999896</c:v>
                </c:pt>
                <c:pt idx="82">
                  <c:v>3.7233999999999901</c:v>
                </c:pt>
                <c:pt idx="83">
                  <c:v>4.6369999999999942</c:v>
                </c:pt>
                <c:pt idx="84">
                  <c:v>4.5450000000000106</c:v>
                </c:pt>
                <c:pt idx="85">
                  <c:v>6.0768999999999895</c:v>
                </c:pt>
                <c:pt idx="86">
                  <c:v>5.5797000000000105</c:v>
                </c:pt>
                <c:pt idx="87">
                  <c:v>3.6405999999999898</c:v>
                </c:pt>
                <c:pt idx="88">
                  <c:v>3.888299999999989</c:v>
                </c:pt>
                <c:pt idx="89">
                  <c:v>2.5274000000000063</c:v>
                </c:pt>
                <c:pt idx="90">
                  <c:v>3.4241999999999937</c:v>
                </c:pt>
                <c:pt idx="91">
                  <c:v>4.467300000000006</c:v>
                </c:pt>
                <c:pt idx="92">
                  <c:v>2.9609000000000005</c:v>
                </c:pt>
                <c:pt idx="93">
                  <c:v>3.5641000000000078</c:v>
                </c:pt>
                <c:pt idx="94">
                  <c:v>2.6546999999999947</c:v>
                </c:pt>
                <c:pt idx="95">
                  <c:v>0.59689999999999266</c:v>
                </c:pt>
                <c:pt idx="96">
                  <c:v>1.7265999999999968</c:v>
                </c:pt>
                <c:pt idx="97">
                  <c:v>3.7629000000000068</c:v>
                </c:pt>
                <c:pt idx="98">
                  <c:v>5.0702999999999996</c:v>
                </c:pt>
                <c:pt idx="99">
                  <c:v>6.2792000000000039</c:v>
                </c:pt>
                <c:pt idx="100">
                  <c:v>5.6560999999999986</c:v>
                </c:pt>
                <c:pt idx="101">
                  <c:v>4.5528000000000137</c:v>
                </c:pt>
                <c:pt idx="102">
                  <c:v>8.5455999999999985</c:v>
                </c:pt>
                <c:pt idx="103">
                  <c:v>9.8248999999999924</c:v>
                </c:pt>
                <c:pt idx="104">
                  <c:v>10.1083</c:v>
                </c:pt>
                <c:pt idx="105">
                  <c:v>8.7555000000000067</c:v>
                </c:pt>
                <c:pt idx="106">
                  <c:v>16.268099999999997</c:v>
                </c:pt>
                <c:pt idx="107">
                  <c:v>17.785300000000003</c:v>
                </c:pt>
                <c:pt idx="108">
                  <c:v>17.811000000000007</c:v>
                </c:pt>
                <c:pt idx="109">
                  <c:v>18.792299999999997</c:v>
                </c:pt>
                <c:pt idx="110">
                  <c:v>17.453700000000012</c:v>
                </c:pt>
                <c:pt idx="111">
                  <c:v>23.558900000000008</c:v>
                </c:pt>
                <c:pt idx="112">
                  <c:v>26.272899999999989</c:v>
                </c:pt>
                <c:pt idx="113">
                  <c:v>26.577600000000011</c:v>
                </c:pt>
                <c:pt idx="114">
                  <c:v>29.767000000000003</c:v>
                </c:pt>
                <c:pt idx="115">
                  <c:v>29.5837</c:v>
                </c:pt>
                <c:pt idx="116">
                  <c:v>30.480600000000003</c:v>
                </c:pt>
                <c:pt idx="117">
                  <c:v>25.647300000000008</c:v>
                </c:pt>
                <c:pt idx="118">
                  <c:v>18.905299999999986</c:v>
                </c:pt>
                <c:pt idx="119">
                  <c:v>20.815799999999992</c:v>
                </c:pt>
                <c:pt idx="120">
                  <c:v>22.124199999999998</c:v>
                </c:pt>
                <c:pt idx="121">
                  <c:v>19.779000000000003</c:v>
                </c:pt>
                <c:pt idx="122">
                  <c:v>43.934900000000013</c:v>
                </c:pt>
                <c:pt idx="123">
                  <c:v>42.476799999999997</c:v>
                </c:pt>
                <c:pt idx="124">
                  <c:v>47.731400000000015</c:v>
                </c:pt>
                <c:pt idx="125">
                  <c:v>35.522200000000005</c:v>
                </c:pt>
                <c:pt idx="126">
                  <c:v>29.802700000000002</c:v>
                </c:pt>
                <c:pt idx="127">
                  <c:v>26.200399999999995</c:v>
                </c:pt>
                <c:pt idx="128">
                  <c:v>25.022800000000018</c:v>
                </c:pt>
                <c:pt idx="129">
                  <c:v>24.973099999999995</c:v>
                </c:pt>
                <c:pt idx="130">
                  <c:v>17.256599999999985</c:v>
                </c:pt>
                <c:pt idx="131">
                  <c:v>19.610099999999996</c:v>
                </c:pt>
                <c:pt idx="132">
                  <c:v>19.932900000000004</c:v>
                </c:pt>
                <c:pt idx="133">
                  <c:v>24.722999999999999</c:v>
                </c:pt>
                <c:pt idx="134">
                  <c:v>32.198300000000003</c:v>
                </c:pt>
                <c:pt idx="135">
                  <c:v>28.930400000000006</c:v>
                </c:pt>
                <c:pt idx="136">
                  <c:v>31.77640000000001</c:v>
                </c:pt>
                <c:pt idx="137">
                  <c:v>29.074700000000007</c:v>
                </c:pt>
                <c:pt idx="138">
                  <c:v>27.695000000000007</c:v>
                </c:pt>
                <c:pt idx="139">
                  <c:v>22.555200000000006</c:v>
                </c:pt>
                <c:pt idx="140">
                  <c:v>13.394899999999996</c:v>
                </c:pt>
                <c:pt idx="141">
                  <c:v>10.735699999999998</c:v>
                </c:pt>
                <c:pt idx="142">
                  <c:v>8.2092000000000027</c:v>
                </c:pt>
                <c:pt idx="143">
                  <c:v>6.2695000000000007</c:v>
                </c:pt>
                <c:pt idx="144">
                  <c:v>5.0037999999999947</c:v>
                </c:pt>
                <c:pt idx="145">
                  <c:v>8.7851000000000212</c:v>
                </c:pt>
                <c:pt idx="146">
                  <c:v>8.215900000000012</c:v>
                </c:pt>
                <c:pt idx="147">
                  <c:v>13.360500000000012</c:v>
                </c:pt>
                <c:pt idx="148">
                  <c:v>13.201699999999995</c:v>
                </c:pt>
                <c:pt idx="149">
                  <c:v>16.280399999999986</c:v>
                </c:pt>
                <c:pt idx="150">
                  <c:v>16.449099999999998</c:v>
                </c:pt>
                <c:pt idx="151">
                  <c:v>23.401200000000003</c:v>
                </c:pt>
                <c:pt idx="152">
                  <c:v>22.277899999999995</c:v>
                </c:pt>
                <c:pt idx="153">
                  <c:v>19.641200000000008</c:v>
                </c:pt>
                <c:pt idx="154">
                  <c:v>18.402800000000013</c:v>
                </c:pt>
                <c:pt idx="155">
                  <c:v>20.316999999999993</c:v>
                </c:pt>
                <c:pt idx="156">
                  <c:v>21.853300000000011</c:v>
                </c:pt>
                <c:pt idx="157">
                  <c:v>20.003099999999989</c:v>
                </c:pt>
                <c:pt idx="158">
                  <c:v>18.109600000000015</c:v>
                </c:pt>
                <c:pt idx="159">
                  <c:v>19.801899999999996</c:v>
                </c:pt>
                <c:pt idx="160">
                  <c:v>21.051700000000004</c:v>
                </c:pt>
                <c:pt idx="161">
                  <c:v>23.844399999999997</c:v>
                </c:pt>
                <c:pt idx="162">
                  <c:v>25.763099999999994</c:v>
                </c:pt>
                <c:pt idx="163">
                  <c:v>25.082699999999996</c:v>
                </c:pt>
                <c:pt idx="164">
                  <c:v>22.887500000000003</c:v>
                </c:pt>
                <c:pt idx="165">
                  <c:v>28.723400000000005</c:v>
                </c:pt>
                <c:pt idx="166">
                  <c:v>30.55190000000001</c:v>
                </c:pt>
                <c:pt idx="167">
                  <c:v>28.345599999999983</c:v>
                </c:pt>
                <c:pt idx="168">
                  <c:v>25.33420000000001</c:v>
                </c:pt>
                <c:pt idx="169">
                  <c:v>24.709799999999994</c:v>
                </c:pt>
                <c:pt idx="170">
                  <c:v>28.506400000000014</c:v>
                </c:pt>
                <c:pt idx="171">
                  <c:v>27.241600000000012</c:v>
                </c:pt>
                <c:pt idx="172">
                  <c:v>22.486800000000002</c:v>
                </c:pt>
                <c:pt idx="173">
                  <c:v>24.7166</c:v>
                </c:pt>
                <c:pt idx="174">
                  <c:v>22.268700000000003</c:v>
                </c:pt>
                <c:pt idx="175">
                  <c:v>22.813699999999997</c:v>
                </c:pt>
                <c:pt idx="176">
                  <c:v>23.619600000000013</c:v>
                </c:pt>
                <c:pt idx="177">
                  <c:v>23.785500000000013</c:v>
                </c:pt>
                <c:pt idx="178">
                  <c:v>21.351399999999998</c:v>
                </c:pt>
                <c:pt idx="179">
                  <c:v>21.7239</c:v>
                </c:pt>
                <c:pt idx="180">
                  <c:v>25.588900000000002</c:v>
                </c:pt>
                <c:pt idx="181">
                  <c:v>17.939399999999985</c:v>
                </c:pt>
                <c:pt idx="182">
                  <c:v>10.217900000000007</c:v>
                </c:pt>
                <c:pt idx="183">
                  <c:v>10.875800000000005</c:v>
                </c:pt>
                <c:pt idx="184">
                  <c:v>13.328300000000013</c:v>
                </c:pt>
                <c:pt idx="185">
                  <c:v>7.6074000000000055</c:v>
                </c:pt>
                <c:pt idx="186">
                  <c:v>5.3870999999999825</c:v>
                </c:pt>
                <c:pt idx="187">
                  <c:v>-2.3236000000000079</c:v>
                </c:pt>
                <c:pt idx="188">
                  <c:v>12.505600000000001</c:v>
                </c:pt>
                <c:pt idx="189">
                  <c:v>12.105799999999999</c:v>
                </c:pt>
                <c:pt idx="190">
                  <c:v>13.099399999999992</c:v>
                </c:pt>
                <c:pt idx="191">
                  <c:v>10.720399999999991</c:v>
                </c:pt>
                <c:pt idx="192">
                  <c:v>14.516299999999994</c:v>
                </c:pt>
                <c:pt idx="193">
                  <c:v>19.643299999999993</c:v>
                </c:pt>
                <c:pt idx="194">
                  <c:v>17.079100000000007</c:v>
                </c:pt>
                <c:pt idx="195">
                  <c:v>15.090600000000002</c:v>
                </c:pt>
                <c:pt idx="196">
                  <c:v>17.84470000000001</c:v>
                </c:pt>
                <c:pt idx="197">
                  <c:v>20.041600000000003</c:v>
                </c:pt>
                <c:pt idx="198">
                  <c:v>18.276299999999999</c:v>
                </c:pt>
                <c:pt idx="199">
                  <c:v>16.168800000000012</c:v>
                </c:pt>
                <c:pt idx="200">
                  <c:v>17.366700000000009</c:v>
                </c:pt>
                <c:pt idx="201">
                  <c:v>18.462899999999994</c:v>
                </c:pt>
                <c:pt idx="202">
                  <c:v>17.787699999999997</c:v>
                </c:pt>
                <c:pt idx="203">
                  <c:v>13.111400000000003</c:v>
                </c:pt>
                <c:pt idx="204">
                  <c:v>13.088700000000003</c:v>
                </c:pt>
                <c:pt idx="205">
                  <c:v>9.5774000000000061</c:v>
                </c:pt>
                <c:pt idx="206">
                  <c:v>6.5411999999999839</c:v>
                </c:pt>
                <c:pt idx="207">
                  <c:v>10.668799999999987</c:v>
                </c:pt>
                <c:pt idx="208">
                  <c:v>8.1552000000000042</c:v>
                </c:pt>
                <c:pt idx="209">
                  <c:v>9.7457000000000029</c:v>
                </c:pt>
                <c:pt idx="210">
                  <c:v>8.0377999999999865</c:v>
                </c:pt>
                <c:pt idx="211">
                  <c:v>11.699800000000002</c:v>
                </c:pt>
                <c:pt idx="212">
                  <c:v>10.767299999999997</c:v>
                </c:pt>
                <c:pt idx="213">
                  <c:v>11.6082</c:v>
                </c:pt>
                <c:pt idx="214">
                  <c:v>14.12690000000001</c:v>
                </c:pt>
                <c:pt idx="215">
                  <c:v>16.876399999999997</c:v>
                </c:pt>
                <c:pt idx="216">
                  <c:v>15.634499999999989</c:v>
                </c:pt>
                <c:pt idx="217">
                  <c:v>16.224099999999989</c:v>
                </c:pt>
                <c:pt idx="218">
                  <c:v>15.426600000000001</c:v>
                </c:pt>
                <c:pt idx="219">
                  <c:v>12.921200000000006</c:v>
                </c:pt>
                <c:pt idx="220">
                  <c:v>11.003499999999995</c:v>
                </c:pt>
                <c:pt idx="221">
                  <c:v>17.718300000000006</c:v>
                </c:pt>
                <c:pt idx="222">
                  <c:v>16.404799999999998</c:v>
                </c:pt>
                <c:pt idx="223">
                  <c:v>12.234299999999998</c:v>
                </c:pt>
                <c:pt idx="224">
                  <c:v>12.464099999999988</c:v>
                </c:pt>
                <c:pt idx="225">
                  <c:v>14.031400000000019</c:v>
                </c:pt>
                <c:pt idx="226">
                  <c:v>12.089500000000012</c:v>
                </c:pt>
                <c:pt idx="227">
                  <c:v>13.742699999999992</c:v>
                </c:pt>
                <c:pt idx="228">
                  <c:v>13.833100000000009</c:v>
                </c:pt>
                <c:pt idx="229">
                  <c:v>12.671200000000002</c:v>
                </c:pt>
                <c:pt idx="230">
                  <c:v>14.307800000000009</c:v>
                </c:pt>
                <c:pt idx="231">
                  <c:v>13.786799999999989</c:v>
                </c:pt>
                <c:pt idx="232">
                  <c:v>17.811800000000012</c:v>
                </c:pt>
                <c:pt idx="233">
                  <c:v>15.308800000000016</c:v>
                </c:pt>
                <c:pt idx="234">
                  <c:v>15.236000000000001</c:v>
                </c:pt>
                <c:pt idx="235">
                  <c:v>15.346499999999992</c:v>
                </c:pt>
                <c:pt idx="236">
                  <c:v>21.556699999999999</c:v>
                </c:pt>
                <c:pt idx="237">
                  <c:v>20.213300000000014</c:v>
                </c:pt>
                <c:pt idx="238">
                  <c:v>21.266100000000016</c:v>
                </c:pt>
                <c:pt idx="239">
                  <c:v>20.17270000000001</c:v>
                </c:pt>
                <c:pt idx="240">
                  <c:v>19.443999999999999</c:v>
                </c:pt>
                <c:pt idx="241">
                  <c:v>22.491399999999999</c:v>
                </c:pt>
                <c:pt idx="242">
                  <c:v>16.70229999999999</c:v>
                </c:pt>
                <c:pt idx="243">
                  <c:v>12.432400000000001</c:v>
                </c:pt>
                <c:pt idx="244">
                  <c:v>14.854099999999999</c:v>
                </c:pt>
                <c:pt idx="245">
                  <c:v>15.599899999999996</c:v>
                </c:pt>
                <c:pt idx="246">
                  <c:v>16.374300000000002</c:v>
                </c:pt>
                <c:pt idx="247">
                  <c:v>16.784299999999995</c:v>
                </c:pt>
                <c:pt idx="248">
                  <c:v>14.95610000000001</c:v>
                </c:pt>
                <c:pt idx="249">
                  <c:v>15.433599999999988</c:v>
                </c:pt>
                <c:pt idx="250">
                  <c:v>11.701200000000004</c:v>
                </c:pt>
                <c:pt idx="251">
                  <c:v>11.438599999999999</c:v>
                </c:pt>
                <c:pt idx="252">
                  <c:v>10.130300000000002</c:v>
                </c:pt>
                <c:pt idx="253">
                  <c:v>12.154699999999984</c:v>
                </c:pt>
                <c:pt idx="254">
                  <c:v>12.476199999999999</c:v>
                </c:pt>
                <c:pt idx="255">
                  <c:v>11.550599999999989</c:v>
                </c:pt>
                <c:pt idx="256">
                  <c:v>11.954999999999988</c:v>
                </c:pt>
                <c:pt idx="257">
                  <c:v>9.6073000000000022</c:v>
                </c:pt>
                <c:pt idx="258">
                  <c:v>22.683400000000006</c:v>
                </c:pt>
                <c:pt idx="259">
                  <c:v>6.9056000000000033</c:v>
                </c:pt>
                <c:pt idx="260">
                  <c:v>7.0875999999999877</c:v>
                </c:pt>
                <c:pt idx="261">
                  <c:v>10.995799999999996</c:v>
                </c:pt>
                <c:pt idx="262">
                  <c:v>11.995100000000001</c:v>
                </c:pt>
                <c:pt idx="263">
                  <c:v>8.7515999999999998</c:v>
                </c:pt>
                <c:pt idx="264">
                  <c:v>7.2561999999999998</c:v>
                </c:pt>
                <c:pt idx="265">
                  <c:v>7.5148000000000117</c:v>
                </c:pt>
                <c:pt idx="266">
                  <c:v>7.585799999999999</c:v>
                </c:pt>
                <c:pt idx="267">
                  <c:v>9.2292999999999914</c:v>
                </c:pt>
                <c:pt idx="268">
                  <c:v>13.453399999999998</c:v>
                </c:pt>
                <c:pt idx="269">
                  <c:v>13.920400000000011</c:v>
                </c:pt>
                <c:pt idx="270">
                  <c:v>16.779900000000005</c:v>
                </c:pt>
                <c:pt idx="271">
                  <c:v>14.905799999999989</c:v>
                </c:pt>
                <c:pt idx="272">
                  <c:v>19.439200000000007</c:v>
                </c:pt>
                <c:pt idx="273">
                  <c:v>22.667199999999987</c:v>
                </c:pt>
                <c:pt idx="274">
                  <c:v>22.237000000000005</c:v>
                </c:pt>
                <c:pt idx="275">
                  <c:v>20.511599999999994</c:v>
                </c:pt>
                <c:pt idx="276">
                  <c:v>30.79999999999999</c:v>
                </c:pt>
                <c:pt idx="277">
                  <c:v>35.282899999999991</c:v>
                </c:pt>
                <c:pt idx="278">
                  <c:v>38.140000000000022</c:v>
                </c:pt>
                <c:pt idx="279">
                  <c:v>37.149000000000001</c:v>
                </c:pt>
                <c:pt idx="280">
                  <c:v>27.281300000000009</c:v>
                </c:pt>
                <c:pt idx="281">
                  <c:v>32.386600000000008</c:v>
                </c:pt>
                <c:pt idx="282">
                  <c:v>28.790499999999987</c:v>
                </c:pt>
                <c:pt idx="283">
                  <c:v>29.917399999999986</c:v>
                </c:pt>
                <c:pt idx="284">
                  <c:v>31.483799999999995</c:v>
                </c:pt>
                <c:pt idx="285">
                  <c:v>28.633500000000005</c:v>
                </c:pt>
                <c:pt idx="286">
                  <c:v>30.289999999999996</c:v>
                </c:pt>
                <c:pt idx="287">
                  <c:v>31.566100000000002</c:v>
                </c:pt>
                <c:pt idx="288">
                  <c:v>30.641300000000001</c:v>
                </c:pt>
                <c:pt idx="289">
                  <c:v>31.168699999999994</c:v>
                </c:pt>
                <c:pt idx="290">
                  <c:v>32.976999999999997</c:v>
                </c:pt>
                <c:pt idx="291">
                  <c:v>37.193899999999999</c:v>
                </c:pt>
                <c:pt idx="292">
                  <c:v>38.124799999999986</c:v>
                </c:pt>
                <c:pt idx="293">
                  <c:v>32.306700000000014</c:v>
                </c:pt>
                <c:pt idx="294">
                  <c:v>29.493799999999986</c:v>
                </c:pt>
                <c:pt idx="295">
                  <c:v>33.218299999999999</c:v>
                </c:pt>
                <c:pt idx="296">
                  <c:v>39.920100000000005</c:v>
                </c:pt>
                <c:pt idx="297">
                  <c:v>42.716800000000006</c:v>
                </c:pt>
                <c:pt idx="298">
                  <c:v>45.517800000000001</c:v>
                </c:pt>
                <c:pt idx="299">
                  <c:v>48.517600000000002</c:v>
                </c:pt>
                <c:pt idx="300">
                  <c:v>52.350699999999996</c:v>
                </c:pt>
                <c:pt idx="301">
                  <c:v>68.96599999999998</c:v>
                </c:pt>
                <c:pt idx="302">
                  <c:v>74.801900000000003</c:v>
                </c:pt>
                <c:pt idx="303">
                  <c:v>72.457099999999997</c:v>
                </c:pt>
                <c:pt idx="304">
                  <c:v>84.898200000000003</c:v>
                </c:pt>
                <c:pt idx="305">
                  <c:v>85.389800000000008</c:v>
                </c:pt>
                <c:pt idx="306">
                  <c:v>101.47280000000001</c:v>
                </c:pt>
                <c:pt idx="307">
                  <c:v>118.85369999999998</c:v>
                </c:pt>
                <c:pt idx="308">
                  <c:v>124.8176</c:v>
                </c:pt>
                <c:pt idx="309">
                  <c:v>119.59459999999999</c:v>
                </c:pt>
                <c:pt idx="310">
                  <c:v>111.68809999999999</c:v>
                </c:pt>
                <c:pt idx="311">
                  <c:v>102.02059999999999</c:v>
                </c:pt>
                <c:pt idx="312">
                  <c:v>109.96190000000001</c:v>
                </c:pt>
                <c:pt idx="313">
                  <c:v>123.09470000000002</c:v>
                </c:pt>
                <c:pt idx="314">
                  <c:v>116.1422</c:v>
                </c:pt>
                <c:pt idx="315">
                  <c:v>104.72040000000001</c:v>
                </c:pt>
                <c:pt idx="316">
                  <c:v>96.880899999999997</c:v>
                </c:pt>
                <c:pt idx="317">
                  <c:v>92.598700000000008</c:v>
                </c:pt>
                <c:pt idx="318">
                  <c:v>92.722699999999989</c:v>
                </c:pt>
                <c:pt idx="319">
                  <c:v>78.5655</c:v>
                </c:pt>
                <c:pt idx="320">
                  <c:v>84.603499999999983</c:v>
                </c:pt>
                <c:pt idx="321">
                  <c:v>79.232399999999984</c:v>
                </c:pt>
                <c:pt idx="322">
                  <c:v>77.0137</c:v>
                </c:pt>
                <c:pt idx="323">
                  <c:v>80.862599999999986</c:v>
                </c:pt>
                <c:pt idx="324">
                  <c:v>79.384</c:v>
                </c:pt>
                <c:pt idx="325">
                  <c:v>81.403499999999994</c:v>
                </c:pt>
                <c:pt idx="326">
                  <c:v>79.0274</c:v>
                </c:pt>
                <c:pt idx="327">
                  <c:v>82.883899999999997</c:v>
                </c:pt>
                <c:pt idx="328">
                  <c:v>95.137700000000024</c:v>
                </c:pt>
                <c:pt idx="329">
                  <c:v>94.258900000000011</c:v>
                </c:pt>
                <c:pt idx="330">
                  <c:v>107.63640000000001</c:v>
                </c:pt>
                <c:pt idx="331">
                  <c:v>100.75369999999999</c:v>
                </c:pt>
                <c:pt idx="332">
                  <c:v>100.6494</c:v>
                </c:pt>
                <c:pt idx="333">
                  <c:v>101.17799999999998</c:v>
                </c:pt>
                <c:pt idx="334">
                  <c:v>101.6983</c:v>
                </c:pt>
                <c:pt idx="335">
                  <c:v>112.63119999999999</c:v>
                </c:pt>
                <c:pt idx="336">
                  <c:v>125.05810000000001</c:v>
                </c:pt>
                <c:pt idx="337">
                  <c:v>143.4599</c:v>
                </c:pt>
                <c:pt idx="338">
                  <c:v>131.3612</c:v>
                </c:pt>
                <c:pt idx="339">
                  <c:v>132.90180000000004</c:v>
                </c:pt>
                <c:pt idx="340">
                  <c:v>123.03880000000001</c:v>
                </c:pt>
                <c:pt idx="341">
                  <c:v>124.03339999999999</c:v>
                </c:pt>
                <c:pt idx="342">
                  <c:v>139.32039999999998</c:v>
                </c:pt>
                <c:pt idx="343">
                  <c:v>139.60250000000002</c:v>
                </c:pt>
                <c:pt idx="344">
                  <c:v>132.47749999999996</c:v>
                </c:pt>
                <c:pt idx="345">
                  <c:v>100.3438</c:v>
                </c:pt>
                <c:pt idx="346">
                  <c:v>91.6327</c:v>
                </c:pt>
                <c:pt idx="347">
                  <c:v>82.910499999999999</c:v>
                </c:pt>
                <c:pt idx="348">
                  <c:v>99.807199999999995</c:v>
                </c:pt>
                <c:pt idx="349">
                  <c:v>99.151899999999998</c:v>
                </c:pt>
                <c:pt idx="350">
                  <c:v>83.472700000000003</c:v>
                </c:pt>
                <c:pt idx="351">
                  <c:v>75.0989</c:v>
                </c:pt>
                <c:pt idx="352">
                  <c:v>76.012</c:v>
                </c:pt>
                <c:pt idx="353">
                  <c:v>76.286100000000005</c:v>
                </c:pt>
                <c:pt idx="354">
                  <c:v>68.518699999999995</c:v>
                </c:pt>
                <c:pt idx="355">
                  <c:v>66.277500000000003</c:v>
                </c:pt>
                <c:pt idx="356">
                  <c:v>69.555199999999999</c:v>
                </c:pt>
                <c:pt idx="357">
                  <c:v>65.418599999999984</c:v>
                </c:pt>
                <c:pt idx="358">
                  <c:v>65.207000000000008</c:v>
                </c:pt>
                <c:pt idx="359">
                  <c:v>70.494099999999989</c:v>
                </c:pt>
                <c:pt idx="360">
                  <c:v>64.897799999999989</c:v>
                </c:pt>
                <c:pt idx="361">
                  <c:v>69.3566</c:v>
                </c:pt>
                <c:pt idx="362">
                  <c:v>72.0458</c:v>
                </c:pt>
                <c:pt idx="363">
                  <c:v>65.067099999999996</c:v>
                </c:pt>
                <c:pt idx="364">
                  <c:v>52.012799999999999</c:v>
                </c:pt>
                <c:pt idx="365">
                  <c:v>49.525700000000001</c:v>
                </c:pt>
                <c:pt idx="366">
                  <c:v>52.943899999999999</c:v>
                </c:pt>
                <c:pt idx="367">
                  <c:v>58.238099999999989</c:v>
                </c:pt>
                <c:pt idx="368">
                  <c:v>59.624599999999987</c:v>
                </c:pt>
                <c:pt idx="369">
                  <c:v>64.166700000000006</c:v>
                </c:pt>
                <c:pt idx="370">
                  <c:v>68.060300000000012</c:v>
                </c:pt>
                <c:pt idx="371">
                  <c:v>67.100099999999998</c:v>
                </c:pt>
                <c:pt idx="372">
                  <c:v>61.227199999999989</c:v>
                </c:pt>
                <c:pt idx="373">
                  <c:v>63.015299999999996</c:v>
                </c:pt>
                <c:pt idx="374">
                  <c:v>70.331999999999994</c:v>
                </c:pt>
                <c:pt idx="375">
                  <c:v>64.989800000000017</c:v>
                </c:pt>
                <c:pt idx="376">
                  <c:v>62.291899999999998</c:v>
                </c:pt>
                <c:pt idx="377">
                  <c:v>56.947400000000016</c:v>
                </c:pt>
                <c:pt idx="378">
                  <c:v>57.671600000000005</c:v>
                </c:pt>
                <c:pt idx="379">
                  <c:v>54.208500000000001</c:v>
                </c:pt>
                <c:pt idx="380">
                  <c:v>62.7425</c:v>
                </c:pt>
                <c:pt idx="381">
                  <c:v>59.51400000000001</c:v>
                </c:pt>
                <c:pt idx="382">
                  <c:v>61.224499999999999</c:v>
                </c:pt>
                <c:pt idx="383">
                  <c:v>62.993100000000013</c:v>
                </c:pt>
                <c:pt idx="384">
                  <c:v>63.750699999999995</c:v>
                </c:pt>
                <c:pt idx="385">
                  <c:v>51.134399999999992</c:v>
                </c:pt>
                <c:pt idx="386">
                  <c:v>50.410899999999991</c:v>
                </c:pt>
                <c:pt idx="387">
                  <c:v>49.69530000000001</c:v>
                </c:pt>
                <c:pt idx="388">
                  <c:v>51.550599999999989</c:v>
                </c:pt>
                <c:pt idx="389">
                  <c:v>51.377400000000002</c:v>
                </c:pt>
                <c:pt idx="390">
                  <c:v>56.728599999999993</c:v>
                </c:pt>
                <c:pt idx="391">
                  <c:v>64.118200000000002</c:v>
                </c:pt>
                <c:pt idx="392">
                  <c:v>61.240999999999993</c:v>
                </c:pt>
                <c:pt idx="393">
                  <c:v>85.569400000000016</c:v>
                </c:pt>
                <c:pt idx="394">
                  <c:v>83.566699999999983</c:v>
                </c:pt>
                <c:pt idx="395">
                  <c:v>82.55210000000001</c:v>
                </c:pt>
                <c:pt idx="396">
                  <c:v>82.472999999999999</c:v>
                </c:pt>
                <c:pt idx="397">
                  <c:v>82.749099999999999</c:v>
                </c:pt>
                <c:pt idx="398">
                  <c:v>92.131099999999989</c:v>
                </c:pt>
                <c:pt idx="399">
                  <c:v>101.9756</c:v>
                </c:pt>
                <c:pt idx="400">
                  <c:v>105.896</c:v>
                </c:pt>
                <c:pt idx="401">
                  <c:v>111.66129999999998</c:v>
                </c:pt>
                <c:pt idx="402">
                  <c:v>105.42500000000001</c:v>
                </c:pt>
                <c:pt idx="403">
                  <c:v>113.8259</c:v>
                </c:pt>
                <c:pt idx="404">
                  <c:v>115.44520000000001</c:v>
                </c:pt>
                <c:pt idx="405">
                  <c:v>119.48430000000002</c:v>
                </c:pt>
                <c:pt idx="406">
                  <c:v>132.28719999999998</c:v>
                </c:pt>
                <c:pt idx="407">
                  <c:v>131.53190000000001</c:v>
                </c:pt>
                <c:pt idx="408">
                  <c:v>144.6927</c:v>
                </c:pt>
                <c:pt idx="409">
                  <c:v>138.76430000000002</c:v>
                </c:pt>
                <c:pt idx="410">
                  <c:v>120.3871</c:v>
                </c:pt>
                <c:pt idx="411">
                  <c:v>121.42490000000001</c:v>
                </c:pt>
                <c:pt idx="412">
                  <c:v>113.6557</c:v>
                </c:pt>
                <c:pt idx="413">
                  <c:v>104.35339999999999</c:v>
                </c:pt>
                <c:pt idx="414">
                  <c:v>118.99890000000001</c:v>
                </c:pt>
                <c:pt idx="415">
                  <c:v>113.5802</c:v>
                </c:pt>
                <c:pt idx="416">
                  <c:v>105.00149999999999</c:v>
                </c:pt>
                <c:pt idx="417">
                  <c:v>110.29020000000001</c:v>
                </c:pt>
                <c:pt idx="418">
                  <c:v>99.495200000000011</c:v>
                </c:pt>
                <c:pt idx="419">
                  <c:v>108.79859999999998</c:v>
                </c:pt>
                <c:pt idx="420">
                  <c:v>108.6481</c:v>
                </c:pt>
                <c:pt idx="421">
                  <c:v>115.10840000000002</c:v>
                </c:pt>
                <c:pt idx="422">
                  <c:v>109.48090000000001</c:v>
                </c:pt>
                <c:pt idx="423">
                  <c:v>132.91399999999999</c:v>
                </c:pt>
                <c:pt idx="424">
                  <c:v>140.71829999999997</c:v>
                </c:pt>
                <c:pt idx="425">
                  <c:v>146.82919999999999</c:v>
                </c:pt>
                <c:pt idx="426">
                  <c:v>146.63310000000001</c:v>
                </c:pt>
                <c:pt idx="427">
                  <c:v>123.6454</c:v>
                </c:pt>
                <c:pt idx="428">
                  <c:v>116.2717</c:v>
                </c:pt>
                <c:pt idx="429">
                  <c:v>113.8938</c:v>
                </c:pt>
                <c:pt idx="430">
                  <c:v>113.79049999999998</c:v>
                </c:pt>
                <c:pt idx="431">
                  <c:v>120.5128</c:v>
                </c:pt>
                <c:pt idx="432">
                  <c:v>118.1306</c:v>
                </c:pt>
                <c:pt idx="433">
                  <c:v>124.12870000000001</c:v>
                </c:pt>
                <c:pt idx="434">
                  <c:v>118.0222</c:v>
                </c:pt>
                <c:pt idx="435">
                  <c:v>127.1367</c:v>
                </c:pt>
                <c:pt idx="436">
                  <c:v>123.06960000000001</c:v>
                </c:pt>
                <c:pt idx="437">
                  <c:v>125.1874</c:v>
                </c:pt>
                <c:pt idx="438">
                  <c:v>124.45670000000001</c:v>
                </c:pt>
                <c:pt idx="439">
                  <c:v>118.6045</c:v>
                </c:pt>
                <c:pt idx="440">
                  <c:v>112.83229999999999</c:v>
                </c:pt>
                <c:pt idx="441">
                  <c:v>105.26240000000001</c:v>
                </c:pt>
                <c:pt idx="442">
                  <c:v>97.837600000000009</c:v>
                </c:pt>
                <c:pt idx="443">
                  <c:v>103.4744</c:v>
                </c:pt>
                <c:pt idx="444">
                  <c:v>109.55409999999999</c:v>
                </c:pt>
                <c:pt idx="445">
                  <c:v>115.11360000000001</c:v>
                </c:pt>
                <c:pt idx="446">
                  <c:v>117.36939999999998</c:v>
                </c:pt>
                <c:pt idx="447">
                  <c:v>113.96080000000001</c:v>
                </c:pt>
                <c:pt idx="448">
                  <c:v>119.0151</c:v>
                </c:pt>
                <c:pt idx="449">
                  <c:v>117.63750000000002</c:v>
                </c:pt>
                <c:pt idx="450">
                  <c:v>114.49139999999998</c:v>
                </c:pt>
                <c:pt idx="451">
                  <c:v>119.8532</c:v>
                </c:pt>
                <c:pt idx="452">
                  <c:v>123.08929999999999</c:v>
                </c:pt>
                <c:pt idx="453">
                  <c:v>120.3809</c:v>
                </c:pt>
                <c:pt idx="454">
                  <c:v>128.8263</c:v>
                </c:pt>
                <c:pt idx="455">
                  <c:v>126.67709999999997</c:v>
                </c:pt>
                <c:pt idx="456">
                  <c:v>122.8479</c:v>
                </c:pt>
                <c:pt idx="457">
                  <c:v>132.17249999999999</c:v>
                </c:pt>
                <c:pt idx="458">
                  <c:v>134.17070000000001</c:v>
                </c:pt>
                <c:pt idx="459">
                  <c:v>128.58450000000002</c:v>
                </c:pt>
                <c:pt idx="460">
                  <c:v>132.47069999999997</c:v>
                </c:pt>
                <c:pt idx="461">
                  <c:v>125.20760000000001</c:v>
                </c:pt>
                <c:pt idx="462">
                  <c:v>127.4576</c:v>
                </c:pt>
                <c:pt idx="463">
                  <c:v>133.58799999999999</c:v>
                </c:pt>
                <c:pt idx="464">
                  <c:v>124.90840000000001</c:v>
                </c:pt>
                <c:pt idx="465">
                  <c:v>125.0317</c:v>
                </c:pt>
                <c:pt idx="466">
                  <c:v>116.4414</c:v>
                </c:pt>
                <c:pt idx="467">
                  <c:v>118.0621</c:v>
                </c:pt>
                <c:pt idx="468">
                  <c:v>114.10770000000001</c:v>
                </c:pt>
                <c:pt idx="469">
                  <c:v>119.17970000000001</c:v>
                </c:pt>
                <c:pt idx="470">
                  <c:v>127.6772</c:v>
                </c:pt>
                <c:pt idx="471">
                  <c:v>136.0479</c:v>
                </c:pt>
                <c:pt idx="472">
                  <c:v>139.5856</c:v>
                </c:pt>
                <c:pt idx="473">
                  <c:v>149.9726</c:v>
                </c:pt>
                <c:pt idx="474">
                  <c:v>152.27190000000002</c:v>
                </c:pt>
                <c:pt idx="475">
                  <c:v>143.17310000000001</c:v>
                </c:pt>
                <c:pt idx="476">
                  <c:v>147.15979999999999</c:v>
                </c:pt>
                <c:pt idx="477">
                  <c:v>150.15940000000001</c:v>
                </c:pt>
                <c:pt idx="478">
                  <c:v>154.43199999999999</c:v>
                </c:pt>
                <c:pt idx="479">
                  <c:v>167.24030000000002</c:v>
                </c:pt>
                <c:pt idx="480">
                  <c:v>175.36160000000001</c:v>
                </c:pt>
                <c:pt idx="481">
                  <c:v>172.8586</c:v>
                </c:pt>
                <c:pt idx="482">
                  <c:v>173.00010000000003</c:v>
                </c:pt>
                <c:pt idx="483">
                  <c:v>163.08320000000001</c:v>
                </c:pt>
                <c:pt idx="484">
                  <c:v>158.779</c:v>
                </c:pt>
                <c:pt idx="485">
                  <c:v>160.0607</c:v>
                </c:pt>
                <c:pt idx="486">
                  <c:v>167.74870000000001</c:v>
                </c:pt>
                <c:pt idx="487">
                  <c:v>176.4776</c:v>
                </c:pt>
                <c:pt idx="488">
                  <c:v>177.80090000000001</c:v>
                </c:pt>
                <c:pt idx="489">
                  <c:v>192.48349999999999</c:v>
                </c:pt>
                <c:pt idx="490">
                  <c:v>222.49169999999998</c:v>
                </c:pt>
                <c:pt idx="491">
                  <c:v>232.11339999999998</c:v>
                </c:pt>
                <c:pt idx="492">
                  <c:v>243.97369999999998</c:v>
                </c:pt>
                <c:pt idx="493">
                  <c:v>248.3818</c:v>
                </c:pt>
                <c:pt idx="494">
                  <c:v>259.07859999999999</c:v>
                </c:pt>
                <c:pt idx="495">
                  <c:v>270.73380000000003</c:v>
                </c:pt>
                <c:pt idx="496">
                  <c:v>275.8732</c:v>
                </c:pt>
                <c:pt idx="497">
                  <c:v>288.33870000000002</c:v>
                </c:pt>
                <c:pt idx="498">
                  <c:v>295.09679999999997</c:v>
                </c:pt>
                <c:pt idx="499">
                  <c:v>344.39440000000002</c:v>
                </c:pt>
                <c:pt idx="500">
                  <c:v>405.17200000000003</c:v>
                </c:pt>
                <c:pt idx="501">
                  <c:v>426.76449999999994</c:v>
                </c:pt>
                <c:pt idx="502">
                  <c:v>350.23819999999995</c:v>
                </c:pt>
                <c:pt idx="503">
                  <c:v>336.05119999999999</c:v>
                </c:pt>
                <c:pt idx="504">
                  <c:v>316.13370000000003</c:v>
                </c:pt>
                <c:pt idx="505">
                  <c:v>285.55180000000001</c:v>
                </c:pt>
                <c:pt idx="506">
                  <c:v>287.84029999999996</c:v>
                </c:pt>
                <c:pt idx="507">
                  <c:v>304.80710000000005</c:v>
                </c:pt>
                <c:pt idx="508">
                  <c:v>304.96560000000005</c:v>
                </c:pt>
                <c:pt idx="509">
                  <c:v>305.24349999999998</c:v>
                </c:pt>
                <c:pt idx="510">
                  <c:v>311.01330000000007</c:v>
                </c:pt>
                <c:pt idx="511">
                  <c:v>327.57760000000002</c:v>
                </c:pt>
                <c:pt idx="512">
                  <c:v>340.89300000000003</c:v>
                </c:pt>
                <c:pt idx="513">
                  <c:v>340.5489</c:v>
                </c:pt>
                <c:pt idx="514">
                  <c:v>346.0804</c:v>
                </c:pt>
                <c:pt idx="515">
                  <c:v>396.34569999999991</c:v>
                </c:pt>
                <c:pt idx="516">
                  <c:v>446.97430000000003</c:v>
                </c:pt>
                <c:pt idx="517">
                  <c:v>432.37639999999993</c:v>
                </c:pt>
                <c:pt idx="518">
                  <c:v>402.48219999999992</c:v>
                </c:pt>
                <c:pt idx="519">
                  <c:v>436.33959999999996</c:v>
                </c:pt>
                <c:pt idx="520">
                  <c:v>457.1665999999999</c:v>
                </c:pt>
                <c:pt idx="521">
                  <c:v>458.14909999999998</c:v>
                </c:pt>
                <c:pt idx="522">
                  <c:v>434.59010000000001</c:v>
                </c:pt>
                <c:pt idx="523">
                  <c:v>400.56469999999996</c:v>
                </c:pt>
                <c:pt idx="524">
                  <c:v>395.33260000000001</c:v>
                </c:pt>
                <c:pt idx="525">
                  <c:v>396.58629999999999</c:v>
                </c:pt>
                <c:pt idx="526">
                  <c:v>411.98669999999998</c:v>
                </c:pt>
                <c:pt idx="527">
                  <c:v>439.30869999999999</c:v>
                </c:pt>
                <c:pt idx="528">
                  <c:v>424.7765</c:v>
                </c:pt>
                <c:pt idx="529">
                  <c:v>421.17959999999999</c:v>
                </c:pt>
                <c:pt idx="530">
                  <c:v>454.00449999999989</c:v>
                </c:pt>
                <c:pt idx="531">
                  <c:v>463.03569999999991</c:v>
                </c:pt>
                <c:pt idx="532">
                  <c:v>474.78629999999993</c:v>
                </c:pt>
                <c:pt idx="533">
                  <c:v>478.04289999999997</c:v>
                </c:pt>
                <c:pt idx="534">
                  <c:v>490.10759999999993</c:v>
                </c:pt>
                <c:pt idx="535">
                  <c:v>472.11849999999998</c:v>
                </c:pt>
                <c:pt idx="536">
                  <c:v>429.95839999999998</c:v>
                </c:pt>
                <c:pt idx="537">
                  <c:v>443.96859999999998</c:v>
                </c:pt>
                <c:pt idx="538">
                  <c:v>402.56129999999996</c:v>
                </c:pt>
                <c:pt idx="539">
                  <c:v>400.81079999999992</c:v>
                </c:pt>
                <c:pt idx="540">
                  <c:v>411.49619999999999</c:v>
                </c:pt>
                <c:pt idx="541">
                  <c:v>410.39049999999997</c:v>
                </c:pt>
                <c:pt idx="542">
                  <c:v>388.70459999999997</c:v>
                </c:pt>
                <c:pt idx="543">
                  <c:v>360.24049999999994</c:v>
                </c:pt>
                <c:pt idx="544">
                  <c:v>338.05360000000002</c:v>
                </c:pt>
                <c:pt idx="545">
                  <c:v>340.60179999999997</c:v>
                </c:pt>
                <c:pt idx="546">
                  <c:v>345.42599999999993</c:v>
                </c:pt>
                <c:pt idx="547">
                  <c:v>339.47670000000005</c:v>
                </c:pt>
                <c:pt idx="548">
                  <c:v>347.59870000000001</c:v>
                </c:pt>
                <c:pt idx="549">
                  <c:v>361.1191</c:v>
                </c:pt>
                <c:pt idx="550">
                  <c:v>376.60279999999995</c:v>
                </c:pt>
                <c:pt idx="551">
                  <c:v>379.84400000000005</c:v>
                </c:pt>
                <c:pt idx="552">
                  <c:v>385.32730000000004</c:v>
                </c:pt>
                <c:pt idx="553">
                  <c:v>353.43850000000003</c:v>
                </c:pt>
                <c:pt idx="554">
                  <c:v>347.86680000000007</c:v>
                </c:pt>
                <c:pt idx="555">
                  <c:v>350.53820000000002</c:v>
                </c:pt>
                <c:pt idx="556">
                  <c:v>341.05829999999997</c:v>
                </c:pt>
                <c:pt idx="557">
                  <c:v>348.36609999999996</c:v>
                </c:pt>
                <c:pt idx="558">
                  <c:v>335.04150000000004</c:v>
                </c:pt>
                <c:pt idx="559">
                  <c:v>319.22820000000007</c:v>
                </c:pt>
                <c:pt idx="560">
                  <c:v>318.93940000000003</c:v>
                </c:pt>
                <c:pt idx="561">
                  <c:v>331.01909999999998</c:v>
                </c:pt>
                <c:pt idx="562">
                  <c:v>323.7826</c:v>
                </c:pt>
                <c:pt idx="563">
                  <c:v>325.74800000000005</c:v>
                </c:pt>
                <c:pt idx="564">
                  <c:v>337.40620000000001</c:v>
                </c:pt>
                <c:pt idx="565">
                  <c:v>355.09229999999997</c:v>
                </c:pt>
                <c:pt idx="566">
                  <c:v>357.45609999999999</c:v>
                </c:pt>
                <c:pt idx="567">
                  <c:v>351.81270000000001</c:v>
                </c:pt>
                <c:pt idx="568">
                  <c:v>343.26909999999998</c:v>
                </c:pt>
                <c:pt idx="569">
                  <c:v>315.87299999999999</c:v>
                </c:pt>
                <c:pt idx="570">
                  <c:v>307.83910000000003</c:v>
                </c:pt>
                <c:pt idx="571">
                  <c:v>277.49439999999998</c:v>
                </c:pt>
                <c:pt idx="572">
                  <c:v>262.74740000000003</c:v>
                </c:pt>
                <c:pt idx="573">
                  <c:v>261.51980000000003</c:v>
                </c:pt>
                <c:pt idx="574">
                  <c:v>256.19389999999999</c:v>
                </c:pt>
                <c:pt idx="575">
                  <c:v>266.85560000000004</c:v>
                </c:pt>
                <c:pt idx="576">
                  <c:v>262.49559999999997</c:v>
                </c:pt>
                <c:pt idx="577">
                  <c:v>246.11969999999997</c:v>
                </c:pt>
                <c:pt idx="578">
                  <c:v>231.53199999999998</c:v>
                </c:pt>
                <c:pt idx="579">
                  <c:v>231.82159999999999</c:v>
                </c:pt>
                <c:pt idx="580">
                  <c:v>229.78659999999999</c:v>
                </c:pt>
                <c:pt idx="581">
                  <c:v>217.51990000000001</c:v>
                </c:pt>
                <c:pt idx="582">
                  <c:v>196.15979999999999</c:v>
                </c:pt>
                <c:pt idx="583">
                  <c:v>201.86530000000002</c:v>
                </c:pt>
                <c:pt idx="584">
                  <c:v>206.87500000000003</c:v>
                </c:pt>
                <c:pt idx="585">
                  <c:v>210.3896</c:v>
                </c:pt>
                <c:pt idx="586">
                  <c:v>222.7764</c:v>
                </c:pt>
                <c:pt idx="587">
                  <c:v>207.95099999999999</c:v>
                </c:pt>
                <c:pt idx="588">
                  <c:v>201.9171</c:v>
                </c:pt>
                <c:pt idx="589">
                  <c:v>223.38499999999999</c:v>
                </c:pt>
                <c:pt idx="590">
                  <c:v>230.41659999999996</c:v>
                </c:pt>
                <c:pt idx="591">
                  <c:v>240.0308</c:v>
                </c:pt>
                <c:pt idx="592">
                  <c:v>226.00300000000001</c:v>
                </c:pt>
                <c:pt idx="593">
                  <c:v>220.10419999999999</c:v>
                </c:pt>
                <c:pt idx="594">
                  <c:v>213.93629999999999</c:v>
                </c:pt>
                <c:pt idx="595">
                  <c:v>220.85350000000003</c:v>
                </c:pt>
                <c:pt idx="596">
                  <c:v>215.3314</c:v>
                </c:pt>
                <c:pt idx="597">
                  <c:v>216.7302</c:v>
                </c:pt>
                <c:pt idx="598">
                  <c:v>220.05850000000001</c:v>
                </c:pt>
                <c:pt idx="599">
                  <c:v>220.2826</c:v>
                </c:pt>
                <c:pt idx="600">
                  <c:v>220.06530000000004</c:v>
                </c:pt>
                <c:pt idx="601">
                  <c:v>222.19189999999998</c:v>
                </c:pt>
                <c:pt idx="602">
                  <c:v>204.26340000000002</c:v>
                </c:pt>
                <c:pt idx="603">
                  <c:v>201.54519999999997</c:v>
                </c:pt>
                <c:pt idx="604">
                  <c:v>194.81949999999998</c:v>
                </c:pt>
                <c:pt idx="605">
                  <c:v>195.79260000000002</c:v>
                </c:pt>
                <c:pt idx="606">
                  <c:v>192.79410000000001</c:v>
                </c:pt>
                <c:pt idx="607">
                  <c:v>167.24179999999998</c:v>
                </c:pt>
                <c:pt idx="608">
                  <c:v>170.05560000000003</c:v>
                </c:pt>
                <c:pt idx="609">
                  <c:v>164.42949999999999</c:v>
                </c:pt>
                <c:pt idx="610">
                  <c:v>164.76429999999999</c:v>
                </c:pt>
                <c:pt idx="611">
                  <c:v>161.18209999999999</c:v>
                </c:pt>
                <c:pt idx="612">
                  <c:v>160.96970000000002</c:v>
                </c:pt>
                <c:pt idx="613">
                  <c:v>159.17089999999999</c:v>
                </c:pt>
                <c:pt idx="614">
                  <c:v>156.05039999999997</c:v>
                </c:pt>
                <c:pt idx="615">
                  <c:v>155.99979999999996</c:v>
                </c:pt>
                <c:pt idx="616">
                  <c:v>159.26459999999997</c:v>
                </c:pt>
                <c:pt idx="617">
                  <c:v>163.59380000000002</c:v>
                </c:pt>
                <c:pt idx="618">
                  <c:v>173.53059999999999</c:v>
                </c:pt>
                <c:pt idx="619">
                  <c:v>173.06970000000001</c:v>
                </c:pt>
                <c:pt idx="620">
                  <c:v>187.61769999999999</c:v>
                </c:pt>
                <c:pt idx="621">
                  <c:v>179.69290000000001</c:v>
                </c:pt>
                <c:pt idx="622">
                  <c:v>195.08249999999998</c:v>
                </c:pt>
                <c:pt idx="623">
                  <c:v>206.99939999999998</c:v>
                </c:pt>
                <c:pt idx="624">
                  <c:v>207.9984</c:v>
                </c:pt>
                <c:pt idx="625">
                  <c:v>222.75119999999998</c:v>
                </c:pt>
                <c:pt idx="626">
                  <c:v>219.05479999999997</c:v>
                </c:pt>
                <c:pt idx="627">
                  <c:v>204.7595</c:v>
                </c:pt>
                <c:pt idx="628">
                  <c:v>197.23440000000002</c:v>
                </c:pt>
                <c:pt idx="629">
                  <c:v>204.922</c:v>
                </c:pt>
                <c:pt idx="630">
                  <c:v>208.44649999999999</c:v>
                </c:pt>
                <c:pt idx="631">
                  <c:v>212.27909999999997</c:v>
                </c:pt>
                <c:pt idx="632">
                  <c:v>213.52549999999999</c:v>
                </c:pt>
                <c:pt idx="633">
                  <c:v>212.64060000000001</c:v>
                </c:pt>
                <c:pt idx="634">
                  <c:v>208.9991</c:v>
                </c:pt>
                <c:pt idx="635">
                  <c:v>202.39060000000001</c:v>
                </c:pt>
                <c:pt idx="636">
                  <c:v>187.5248</c:v>
                </c:pt>
                <c:pt idx="637">
                  <c:v>183.22830000000002</c:v>
                </c:pt>
                <c:pt idx="638">
                  <c:v>180.99080000000001</c:v>
                </c:pt>
                <c:pt idx="639">
                  <c:v>182.46180000000001</c:v>
                </c:pt>
                <c:pt idx="640">
                  <c:v>187.00119999999998</c:v>
                </c:pt>
                <c:pt idx="641">
                  <c:v>191.08879999999999</c:v>
                </c:pt>
                <c:pt idx="642">
                  <c:v>181.74090000000001</c:v>
                </c:pt>
                <c:pt idx="643">
                  <c:v>183.01740000000004</c:v>
                </c:pt>
                <c:pt idx="644">
                  <c:v>183.14160000000001</c:v>
                </c:pt>
                <c:pt idx="645">
                  <c:v>188.82509999999999</c:v>
                </c:pt>
                <c:pt idx="646">
                  <c:v>203.91349999999997</c:v>
                </c:pt>
                <c:pt idx="647">
                  <c:v>201.982</c:v>
                </c:pt>
                <c:pt idx="648">
                  <c:v>191.12040000000002</c:v>
                </c:pt>
                <c:pt idx="649">
                  <c:v>181.01409999999998</c:v>
                </c:pt>
                <c:pt idx="650">
                  <c:v>179.40960000000001</c:v>
                </c:pt>
                <c:pt idx="651">
                  <c:v>182.54300000000001</c:v>
                </c:pt>
                <c:pt idx="652">
                  <c:v>183.20509999999999</c:v>
                </c:pt>
                <c:pt idx="653">
                  <c:v>171.98439999999999</c:v>
                </c:pt>
                <c:pt idx="654">
                  <c:v>165.51059999999998</c:v>
                </c:pt>
                <c:pt idx="655">
                  <c:v>165.09549999999999</c:v>
                </c:pt>
                <c:pt idx="656">
                  <c:v>168.02229999999997</c:v>
                </c:pt>
                <c:pt idx="657">
                  <c:v>173.34920000000002</c:v>
                </c:pt>
                <c:pt idx="658">
                  <c:v>175.01410000000001</c:v>
                </c:pt>
                <c:pt idx="659">
                  <c:v>180.93090000000001</c:v>
                </c:pt>
                <c:pt idx="660">
                  <c:v>189.65289999999999</c:v>
                </c:pt>
                <c:pt idx="661">
                  <c:v>189.88659999999999</c:v>
                </c:pt>
                <c:pt idx="662">
                  <c:v>180.52620000000002</c:v>
                </c:pt>
                <c:pt idx="663">
                  <c:v>182.50040000000001</c:v>
                </c:pt>
                <c:pt idx="664">
                  <c:v>182.97669999999999</c:v>
                </c:pt>
                <c:pt idx="665">
                  <c:v>197.11550000000003</c:v>
                </c:pt>
                <c:pt idx="666">
                  <c:v>194.3897</c:v>
                </c:pt>
                <c:pt idx="667">
                  <c:v>189.50620000000004</c:v>
                </c:pt>
                <c:pt idx="668">
                  <c:v>197.77469999999997</c:v>
                </c:pt>
                <c:pt idx="669">
                  <c:v>197.86510000000001</c:v>
                </c:pt>
                <c:pt idx="670">
                  <c:v>195.47020000000001</c:v>
                </c:pt>
                <c:pt idx="671">
                  <c:v>197.13320000000002</c:v>
                </c:pt>
                <c:pt idx="672">
                  <c:v>201.68049999999999</c:v>
                </c:pt>
                <c:pt idx="673">
                  <c:v>206.95499999999998</c:v>
                </c:pt>
                <c:pt idx="674">
                  <c:v>208.88380000000001</c:v>
                </c:pt>
                <c:pt idx="675">
                  <c:v>218.33170000000001</c:v>
                </c:pt>
                <c:pt idx="676">
                  <c:v>219.63730000000001</c:v>
                </c:pt>
                <c:pt idx="677">
                  <c:v>221.12299999999999</c:v>
                </c:pt>
                <c:pt idx="678">
                  <c:v>227.82589999999993</c:v>
                </c:pt>
                <c:pt idx="679">
                  <c:v>243.86709999999997</c:v>
                </c:pt>
                <c:pt idx="680">
                  <c:v>268.11610000000007</c:v>
                </c:pt>
                <c:pt idx="681">
                  <c:v>254.31270000000001</c:v>
                </c:pt>
                <c:pt idx="682">
                  <c:v>245.82689999999999</c:v>
                </c:pt>
                <c:pt idx="683">
                  <c:v>212.5821</c:v>
                </c:pt>
                <c:pt idx="684">
                  <c:v>205.27909999999997</c:v>
                </c:pt>
                <c:pt idx="685">
                  <c:v>200.63890000000001</c:v>
                </c:pt>
                <c:pt idx="686">
                  <c:v>206.62740000000002</c:v>
                </c:pt>
                <c:pt idx="687">
                  <c:v>219.25839999999994</c:v>
                </c:pt>
                <c:pt idx="688">
                  <c:v>205.79830000000001</c:v>
                </c:pt>
                <c:pt idx="689">
                  <c:v>205.94099999999997</c:v>
                </c:pt>
                <c:pt idx="690">
                  <c:v>209.48799999999994</c:v>
                </c:pt>
                <c:pt idx="691">
                  <c:v>198.24369999999999</c:v>
                </c:pt>
                <c:pt idx="692">
                  <c:v>194.7183</c:v>
                </c:pt>
                <c:pt idx="693">
                  <c:v>191.0428</c:v>
                </c:pt>
                <c:pt idx="694">
                  <c:v>191.48079999999999</c:v>
                </c:pt>
                <c:pt idx="695">
                  <c:v>185.40379999999999</c:v>
                </c:pt>
                <c:pt idx="696">
                  <c:v>177.97120000000001</c:v>
                </c:pt>
                <c:pt idx="697">
                  <c:v>167.91359999999997</c:v>
                </c:pt>
                <c:pt idx="698">
                  <c:v>171.54719999999998</c:v>
                </c:pt>
                <c:pt idx="699">
                  <c:v>175.99770000000001</c:v>
                </c:pt>
                <c:pt idx="700">
                  <c:v>176.57509999999996</c:v>
                </c:pt>
                <c:pt idx="701">
                  <c:v>183.05529999999999</c:v>
                </c:pt>
                <c:pt idx="702">
                  <c:v>180.8537</c:v>
                </c:pt>
                <c:pt idx="703">
                  <c:v>181.18209999999999</c:v>
                </c:pt>
                <c:pt idx="704">
                  <c:v>172.9633</c:v>
                </c:pt>
                <c:pt idx="705">
                  <c:v>176.27109999999999</c:v>
                </c:pt>
                <c:pt idx="706">
                  <c:v>171.29039999999998</c:v>
                </c:pt>
                <c:pt idx="707">
                  <c:v>162.27429999999998</c:v>
                </c:pt>
                <c:pt idx="708">
                  <c:v>172.52009999999996</c:v>
                </c:pt>
                <c:pt idx="709">
                  <c:v>174.62860000000001</c:v>
                </c:pt>
                <c:pt idx="710">
                  <c:v>161.09770000000003</c:v>
                </c:pt>
                <c:pt idx="711">
                  <c:v>159.09829999999999</c:v>
                </c:pt>
                <c:pt idx="712">
                  <c:v>153.58159999999998</c:v>
                </c:pt>
                <c:pt idx="713">
                  <c:v>147.14389999999997</c:v>
                </c:pt>
                <c:pt idx="714">
                  <c:v>139.94619999999998</c:v>
                </c:pt>
                <c:pt idx="715">
                  <c:v>139.19500000000002</c:v>
                </c:pt>
                <c:pt idx="716">
                  <c:v>140.02069999999998</c:v>
                </c:pt>
                <c:pt idx="717">
                  <c:v>138.41470000000001</c:v>
                </c:pt>
                <c:pt idx="718">
                  <c:v>129.35740000000001</c:v>
                </c:pt>
                <c:pt idx="719">
                  <c:v>112.76909999999999</c:v>
                </c:pt>
                <c:pt idx="720">
                  <c:v>112.4267</c:v>
                </c:pt>
                <c:pt idx="721">
                  <c:v>109.60580000000003</c:v>
                </c:pt>
                <c:pt idx="722">
                  <c:v>115.74319999999997</c:v>
                </c:pt>
                <c:pt idx="723">
                  <c:v>114.97490000000003</c:v>
                </c:pt>
                <c:pt idx="724">
                  <c:v>111.50330000000002</c:v>
                </c:pt>
                <c:pt idx="725">
                  <c:v>113.4169</c:v>
                </c:pt>
                <c:pt idx="726">
                  <c:v>119.38750000000003</c:v>
                </c:pt>
                <c:pt idx="727">
                  <c:v>112.1692</c:v>
                </c:pt>
                <c:pt idx="728">
                  <c:v>107.5106</c:v>
                </c:pt>
                <c:pt idx="729">
                  <c:v>96.058400000000006</c:v>
                </c:pt>
                <c:pt idx="730">
                  <c:v>94.22980000000004</c:v>
                </c:pt>
                <c:pt idx="731">
                  <c:v>83.622399999999999</c:v>
                </c:pt>
                <c:pt idx="732">
                  <c:v>84.684100000000001</c:v>
                </c:pt>
                <c:pt idx="733">
                  <c:v>95.143799999999999</c:v>
                </c:pt>
                <c:pt idx="734">
                  <c:v>101.2749</c:v>
                </c:pt>
                <c:pt idx="735">
                  <c:v>108.4147</c:v>
                </c:pt>
                <c:pt idx="736">
                  <c:v>104.8296</c:v>
                </c:pt>
                <c:pt idx="737">
                  <c:v>102.7426</c:v>
                </c:pt>
                <c:pt idx="738">
                  <c:v>100.53120000000001</c:v>
                </c:pt>
                <c:pt idx="739">
                  <c:v>109.73140000000001</c:v>
                </c:pt>
                <c:pt idx="740">
                  <c:v>107.01040000000002</c:v>
                </c:pt>
                <c:pt idx="741">
                  <c:v>96.763800000000003</c:v>
                </c:pt>
                <c:pt idx="742">
                  <c:v>81.170200000000008</c:v>
                </c:pt>
                <c:pt idx="743">
                  <c:v>80.846800000000002</c:v>
                </c:pt>
                <c:pt idx="744">
                  <c:v>82.977900000000005</c:v>
                </c:pt>
                <c:pt idx="745">
                  <c:v>84.367800000000017</c:v>
                </c:pt>
                <c:pt idx="746">
                  <c:v>92.728600000000029</c:v>
                </c:pt>
                <c:pt idx="747">
                  <c:v>92.0779</c:v>
                </c:pt>
                <c:pt idx="748">
                  <c:v>91.758099999999985</c:v>
                </c:pt>
                <c:pt idx="749">
                  <c:v>92.509299999999996</c:v>
                </c:pt>
                <c:pt idx="750">
                  <c:v>93.894500000000008</c:v>
                </c:pt>
                <c:pt idx="751">
                  <c:v>92.015899999999988</c:v>
                </c:pt>
                <c:pt idx="752">
                  <c:v>97.76400000000001</c:v>
                </c:pt>
                <c:pt idx="753">
                  <c:v>98.035200000000003</c:v>
                </c:pt>
                <c:pt idx="754">
                  <c:v>98.205399999999997</c:v>
                </c:pt>
                <c:pt idx="755">
                  <c:v>106.47519999999997</c:v>
                </c:pt>
                <c:pt idx="756">
                  <c:v>106.00480000000002</c:v>
                </c:pt>
                <c:pt idx="757">
                  <c:v>104.66400000000002</c:v>
                </c:pt>
                <c:pt idx="758">
                  <c:v>104.8091</c:v>
                </c:pt>
                <c:pt idx="759">
                  <c:v>109.70139999999999</c:v>
                </c:pt>
                <c:pt idx="760">
                  <c:v>123.10520000000002</c:v>
                </c:pt>
                <c:pt idx="761">
                  <c:v>117.26260000000001</c:v>
                </c:pt>
                <c:pt idx="762">
                  <c:v>123.1185</c:v>
                </c:pt>
                <c:pt idx="763">
                  <c:v>120.0908</c:v>
                </c:pt>
                <c:pt idx="764">
                  <c:v>122.6985</c:v>
                </c:pt>
                <c:pt idx="765">
                  <c:v>121.62479999999999</c:v>
                </c:pt>
                <c:pt idx="766">
                  <c:v>123.93039999999998</c:v>
                </c:pt>
                <c:pt idx="767">
                  <c:v>120.80460000000005</c:v>
                </c:pt>
                <c:pt idx="768">
                  <c:v>121.27129999999997</c:v>
                </c:pt>
                <c:pt idx="769">
                  <c:v>120.50040000000001</c:v>
                </c:pt>
                <c:pt idx="770">
                  <c:v>117.85900000000002</c:v>
                </c:pt>
                <c:pt idx="771">
                  <c:v>121.13740000000001</c:v>
                </c:pt>
                <c:pt idx="772">
                  <c:v>120.00850000000003</c:v>
                </c:pt>
                <c:pt idx="773">
                  <c:v>120.33189999999999</c:v>
                </c:pt>
                <c:pt idx="774">
                  <c:v>120.61719999999998</c:v>
                </c:pt>
                <c:pt idx="775">
                  <c:v>123.4372</c:v>
                </c:pt>
                <c:pt idx="776">
                  <c:v>121.37959999999998</c:v>
                </c:pt>
                <c:pt idx="777">
                  <c:v>123.88380000000001</c:v>
                </c:pt>
                <c:pt idx="778">
                  <c:v>135.39210000000003</c:v>
                </c:pt>
                <c:pt idx="779">
                  <c:v>142.25630000000001</c:v>
                </c:pt>
                <c:pt idx="780">
                  <c:v>152.77350000000004</c:v>
                </c:pt>
                <c:pt idx="781">
                  <c:v>157.26169999999999</c:v>
                </c:pt>
                <c:pt idx="782">
                  <c:v>160.68990000000002</c:v>
                </c:pt>
                <c:pt idx="783">
                  <c:v>163.37369999999999</c:v>
                </c:pt>
                <c:pt idx="784">
                  <c:v>185.06889999999999</c:v>
                </c:pt>
                <c:pt idx="785">
                  <c:v>190.20820000000006</c:v>
                </c:pt>
                <c:pt idx="786">
                  <c:v>182.23489999999998</c:v>
                </c:pt>
                <c:pt idx="787">
                  <c:v>188.11499999999995</c:v>
                </c:pt>
                <c:pt idx="788">
                  <c:v>177.84589999999997</c:v>
                </c:pt>
                <c:pt idx="789">
                  <c:v>150.88029999999998</c:v>
                </c:pt>
                <c:pt idx="790">
                  <c:v>153.18019999999996</c:v>
                </c:pt>
                <c:pt idx="791">
                  <c:v>146.93539999999996</c:v>
                </c:pt>
                <c:pt idx="792">
                  <c:v>140.96879999999999</c:v>
                </c:pt>
                <c:pt idx="793">
                  <c:v>130.52660000000003</c:v>
                </c:pt>
                <c:pt idx="794">
                  <c:v>139.36419999999998</c:v>
                </c:pt>
                <c:pt idx="795">
                  <c:v>139.98310000000001</c:v>
                </c:pt>
                <c:pt idx="796">
                  <c:v>152.38130000000001</c:v>
                </c:pt>
                <c:pt idx="797">
                  <c:v>140.60629999999998</c:v>
                </c:pt>
                <c:pt idx="798">
                  <c:v>135.80759999999998</c:v>
                </c:pt>
                <c:pt idx="799">
                  <c:v>145.00900000000001</c:v>
                </c:pt>
                <c:pt idx="800">
                  <c:v>157.4076</c:v>
                </c:pt>
                <c:pt idx="801">
                  <c:v>153.17070000000001</c:v>
                </c:pt>
                <c:pt idx="802">
                  <c:v>153.60919999999999</c:v>
                </c:pt>
                <c:pt idx="803">
                  <c:v>163.86599999999999</c:v>
                </c:pt>
                <c:pt idx="804">
                  <c:v>150.44470000000001</c:v>
                </c:pt>
                <c:pt idx="805">
                  <c:v>152.83869999999999</c:v>
                </c:pt>
                <c:pt idx="806">
                  <c:v>149.29880000000003</c:v>
                </c:pt>
                <c:pt idx="807">
                  <c:v>137.53100000000001</c:v>
                </c:pt>
                <c:pt idx="808">
                  <c:v>141.98489999999998</c:v>
                </c:pt>
                <c:pt idx="809">
                  <c:v>141.0652</c:v>
                </c:pt>
                <c:pt idx="810">
                  <c:v>131.18729999999999</c:v>
                </c:pt>
                <c:pt idx="811">
                  <c:v>135.37739999999997</c:v>
                </c:pt>
                <c:pt idx="812">
                  <c:v>144.82730000000001</c:v>
                </c:pt>
                <c:pt idx="813">
                  <c:v>145.16920000000005</c:v>
                </c:pt>
                <c:pt idx="814">
                  <c:v>137.32219999999998</c:v>
                </c:pt>
                <c:pt idx="815">
                  <c:v>130.82650000000001</c:v>
                </c:pt>
                <c:pt idx="816">
                  <c:v>123.46970000000002</c:v>
                </c:pt>
                <c:pt idx="817">
                  <c:v>122.57570000000001</c:v>
                </c:pt>
                <c:pt idx="818">
                  <c:v>124.6617</c:v>
                </c:pt>
                <c:pt idx="819">
                  <c:v>119.53770000000002</c:v>
                </c:pt>
                <c:pt idx="820">
                  <c:v>122.54250000000003</c:v>
                </c:pt>
                <c:pt idx="821">
                  <c:v>124.90889999999999</c:v>
                </c:pt>
                <c:pt idx="822">
                  <c:v>121.66229999999999</c:v>
                </c:pt>
                <c:pt idx="823">
                  <c:v>122.24230000000004</c:v>
                </c:pt>
                <c:pt idx="824">
                  <c:v>107.92060000000001</c:v>
                </c:pt>
                <c:pt idx="825">
                  <c:v>112.75790000000002</c:v>
                </c:pt>
                <c:pt idx="826">
                  <c:v>111.95330000000001</c:v>
                </c:pt>
                <c:pt idx="827">
                  <c:v>109.68450000000004</c:v>
                </c:pt>
                <c:pt idx="828">
                  <c:v>108.8079</c:v>
                </c:pt>
                <c:pt idx="829">
                  <c:v>108.74430000000001</c:v>
                </c:pt>
                <c:pt idx="830">
                  <c:v>109.51070000000001</c:v>
                </c:pt>
                <c:pt idx="831">
                  <c:v>111.1943</c:v>
                </c:pt>
                <c:pt idx="832">
                  <c:v>116.4969</c:v>
                </c:pt>
                <c:pt idx="833">
                  <c:v>118.5137</c:v>
                </c:pt>
                <c:pt idx="834">
                  <c:v>118.65559999999998</c:v>
                </c:pt>
                <c:pt idx="835">
                  <c:v>123.4833</c:v>
                </c:pt>
                <c:pt idx="836">
                  <c:v>123.64819999999997</c:v>
                </c:pt>
                <c:pt idx="837">
                  <c:v>124.41180000000001</c:v>
                </c:pt>
                <c:pt idx="838">
                  <c:v>116.45309999999998</c:v>
                </c:pt>
                <c:pt idx="839">
                  <c:v>120.11410000000001</c:v>
                </c:pt>
                <c:pt idx="840">
                  <c:v>121.80509999999998</c:v>
                </c:pt>
                <c:pt idx="841">
                  <c:v>119.9768</c:v>
                </c:pt>
                <c:pt idx="842">
                  <c:v>117.40859999999998</c:v>
                </c:pt>
                <c:pt idx="843">
                  <c:v>121.14700000000001</c:v>
                </c:pt>
                <c:pt idx="844">
                  <c:v>116.96650000000002</c:v>
                </c:pt>
                <c:pt idx="845">
                  <c:v>116.7068</c:v>
                </c:pt>
                <c:pt idx="846">
                  <c:v>112.09809999999999</c:v>
                </c:pt>
                <c:pt idx="847">
                  <c:v>108.52139999999997</c:v>
                </c:pt>
                <c:pt idx="848">
                  <c:v>106.41969999999999</c:v>
                </c:pt>
                <c:pt idx="849">
                  <c:v>110.0416</c:v>
                </c:pt>
                <c:pt idx="850">
                  <c:v>99.286200000000008</c:v>
                </c:pt>
                <c:pt idx="851">
                  <c:v>93.088700000000017</c:v>
                </c:pt>
                <c:pt idx="852">
                  <c:v>88.649999999999991</c:v>
                </c:pt>
                <c:pt idx="853">
                  <c:v>86.360199999999978</c:v>
                </c:pt>
                <c:pt idx="854">
                  <c:v>85.282399999999996</c:v>
                </c:pt>
                <c:pt idx="855">
                  <c:v>84.824399999999997</c:v>
                </c:pt>
                <c:pt idx="856">
                  <c:v>84.855900000000005</c:v>
                </c:pt>
                <c:pt idx="857">
                  <c:v>85.2196</c:v>
                </c:pt>
                <c:pt idx="858">
                  <c:v>82.731199999999987</c:v>
                </c:pt>
                <c:pt idx="859">
                  <c:v>79.4358</c:v>
                </c:pt>
                <c:pt idx="860">
                  <c:v>78.250699999999981</c:v>
                </c:pt>
                <c:pt idx="861">
                  <c:v>87.011900000000026</c:v>
                </c:pt>
                <c:pt idx="862">
                  <c:v>87.170300000000012</c:v>
                </c:pt>
                <c:pt idx="863">
                  <c:v>86.950599999999994</c:v>
                </c:pt>
                <c:pt idx="864">
                  <c:v>87.43059999999997</c:v>
                </c:pt>
                <c:pt idx="865">
                  <c:v>92.325099999999978</c:v>
                </c:pt>
                <c:pt idx="866">
                  <c:v>91.835399999999964</c:v>
                </c:pt>
                <c:pt idx="867">
                  <c:v>84.834499999999991</c:v>
                </c:pt>
                <c:pt idx="868">
                  <c:v>82.533500000000004</c:v>
                </c:pt>
                <c:pt idx="869">
                  <c:v>87.065700000000007</c:v>
                </c:pt>
                <c:pt idx="870">
                  <c:v>80.934799999999996</c:v>
                </c:pt>
                <c:pt idx="871">
                  <c:v>81.909199999999984</c:v>
                </c:pt>
                <c:pt idx="872">
                  <c:v>86.634600000000006</c:v>
                </c:pt>
                <c:pt idx="873">
                  <c:v>94.122499999999974</c:v>
                </c:pt>
                <c:pt idx="874">
                  <c:v>91.653000000000048</c:v>
                </c:pt>
                <c:pt idx="875">
                  <c:v>95.262799999999984</c:v>
                </c:pt>
                <c:pt idx="876">
                  <c:v>90.554399999999987</c:v>
                </c:pt>
                <c:pt idx="877">
                  <c:v>92.047000000000011</c:v>
                </c:pt>
                <c:pt idx="878">
                  <c:v>92.195899999999995</c:v>
                </c:pt>
                <c:pt idx="879">
                  <c:v>91.686500000000009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229952"/>
        <c:axId val="215231488"/>
      </c:areaChart>
      <c:lineChart>
        <c:grouping val="standard"/>
        <c:varyColors val="0"/>
        <c:ser>
          <c:idx val="0"/>
          <c:order val="0"/>
          <c:tx>
            <c:strRef>
              <c:f>'chart 1.7'!$D$4</c:f>
              <c:strCache>
                <c:ptCount val="1"/>
                <c:pt idx="0">
                  <c:v>Average CDS spread change in emerging economies</c:v>
                </c:pt>
              </c:strCache>
            </c:strRef>
          </c:tx>
          <c:marker>
            <c:symbol val="none"/>
          </c:marker>
          <c:cat>
            <c:multiLvlStrRef>
              <c:f>'chart 1.7'!$A$5:$B$884</c:f>
              <c:multiLvlStrCache>
                <c:ptCount val="861"/>
                <c:lvl>
                  <c:pt idx="0">
                    <c:v>jan</c:v>
                  </c:pt>
                  <c:pt idx="23">
                    <c:v>feb</c:v>
                  </c:pt>
                  <c:pt idx="43">
                    <c:v>mar</c:v>
                  </c:pt>
                  <c:pt idx="64">
                    <c:v>apr</c:v>
                  </c:pt>
                  <c:pt idx="86">
                    <c:v>may</c:v>
                  </c:pt>
                  <c:pt idx="109">
                    <c:v>jun</c:v>
                  </c:pt>
                  <c:pt idx="129">
                    <c:v>jul</c:v>
                  </c:pt>
                  <c:pt idx="152">
                    <c:v>aug</c:v>
                  </c:pt>
                  <c:pt idx="174">
                    <c:v>sep</c:v>
                  </c:pt>
                  <c:pt idx="195">
                    <c:v>oct</c:v>
                  </c:pt>
                  <c:pt idx="218">
                    <c:v>nov</c:v>
                  </c:pt>
                  <c:pt idx="238">
                    <c:v>dec</c:v>
                  </c:pt>
                  <c:pt idx="256">
                    <c:v>jan</c:v>
                  </c:pt>
                  <c:pt idx="279">
                    <c:v>feb</c:v>
                  </c:pt>
                  <c:pt idx="299">
                    <c:v>mar</c:v>
                  </c:pt>
                  <c:pt idx="320">
                    <c:v>apr</c:v>
                  </c:pt>
                  <c:pt idx="341">
                    <c:v>may</c:v>
                  </c:pt>
                  <c:pt idx="360">
                    <c:v>jun</c:v>
                  </c:pt>
                  <c:pt idx="381">
                    <c:v>jul</c:v>
                  </c:pt>
                  <c:pt idx="404">
                    <c:v>aug</c:v>
                  </c:pt>
                  <c:pt idx="425">
                    <c:v>sep</c:v>
                  </c:pt>
                  <c:pt idx="447">
                    <c:v>oct</c:v>
                  </c:pt>
                  <c:pt idx="470">
                    <c:v>nov</c:v>
                  </c:pt>
                  <c:pt idx="490">
                    <c:v>dec</c:v>
                  </c:pt>
                  <c:pt idx="513">
                    <c:v>jan</c:v>
                  </c:pt>
                  <c:pt idx="535">
                    <c:v>feb</c:v>
                  </c:pt>
                  <c:pt idx="555">
                    <c:v>mar</c:v>
                  </c:pt>
                  <c:pt idx="577">
                    <c:v>apr</c:v>
                  </c:pt>
                  <c:pt idx="599">
                    <c:v>may</c:v>
                  </c:pt>
                  <c:pt idx="620">
                    <c:v>jun</c:v>
                  </c:pt>
                  <c:pt idx="642">
                    <c:v>jul</c:v>
                  </c:pt>
                  <c:pt idx="665">
                    <c:v>aug</c:v>
                  </c:pt>
                  <c:pt idx="686">
                    <c:v>sep</c:v>
                  </c:pt>
                  <c:pt idx="708">
                    <c:v>oct</c:v>
                  </c:pt>
                  <c:pt idx="730">
                    <c:v>nov</c:v>
                  </c:pt>
                  <c:pt idx="751">
                    <c:v>dec</c:v>
                  </c:pt>
                  <c:pt idx="774">
                    <c:v>jan</c:v>
                  </c:pt>
                  <c:pt idx="795">
                    <c:v>feb</c:v>
                  </c:pt>
                  <c:pt idx="816">
                    <c:v>mar</c:v>
                  </c:pt>
                  <c:pt idx="839">
                    <c:v>apr</c:v>
                  </c:pt>
                  <c:pt idx="860">
                    <c:v>may</c:v>
                  </c:pt>
                </c:lvl>
                <c:lvl>
                  <c:pt idx="0">
                    <c:v>2013</c:v>
                  </c:pt>
                  <c:pt idx="256">
                    <c:v>2014</c:v>
                  </c:pt>
                  <c:pt idx="513">
                    <c:v>2015</c:v>
                  </c:pt>
                  <c:pt idx="774">
                    <c:v>2016</c:v>
                  </c:pt>
                </c:lvl>
              </c:multiLvlStrCache>
            </c:multiLvlStrRef>
          </c:cat>
          <c:val>
            <c:numRef>
              <c:f>'chart 1.7'!$D$5:$D$884</c:f>
              <c:numCache>
                <c:formatCode>0.00</c:formatCode>
                <c:ptCount val="880"/>
                <c:pt idx="0">
                  <c:v>0</c:v>
                </c:pt>
                <c:pt idx="1">
                  <c:v>-3.5686000000000009</c:v>
                </c:pt>
                <c:pt idx="2">
                  <c:v>-7.0082999999999984</c:v>
                </c:pt>
                <c:pt idx="3">
                  <c:v>-6.4396999999999975</c:v>
                </c:pt>
                <c:pt idx="4">
                  <c:v>-6.3565999999999958</c:v>
                </c:pt>
                <c:pt idx="5">
                  <c:v>-4.7040999999999951</c:v>
                </c:pt>
                <c:pt idx="6">
                  <c:v>-5.5095999999999963</c:v>
                </c:pt>
                <c:pt idx="7">
                  <c:v>-4.7645999999999962</c:v>
                </c:pt>
                <c:pt idx="8">
                  <c:v>-2.8124999999999964</c:v>
                </c:pt>
                <c:pt idx="9">
                  <c:v>-2.0643999999999982</c:v>
                </c:pt>
                <c:pt idx="10">
                  <c:v>-0.92649999999999366</c:v>
                </c:pt>
                <c:pt idx="11">
                  <c:v>-0.18919999999999604</c:v>
                </c:pt>
                <c:pt idx="12">
                  <c:v>-1.2898999999999994</c:v>
                </c:pt>
                <c:pt idx="13">
                  <c:v>-1.3197999999999943</c:v>
                </c:pt>
                <c:pt idx="14">
                  <c:v>-1.5688999999999944</c:v>
                </c:pt>
                <c:pt idx="15">
                  <c:v>-1.5313999999999992</c:v>
                </c:pt>
                <c:pt idx="16">
                  <c:v>-1.8963999999999992</c:v>
                </c:pt>
                <c:pt idx="17">
                  <c:v>-2.549199999999999</c:v>
                </c:pt>
                <c:pt idx="18">
                  <c:v>-2.459399999999996</c:v>
                </c:pt>
                <c:pt idx="19">
                  <c:v>-2.0446999999999953</c:v>
                </c:pt>
                <c:pt idx="20">
                  <c:v>1.8642000000000025</c:v>
                </c:pt>
                <c:pt idx="21">
                  <c:v>4.3696000000000046</c:v>
                </c:pt>
                <c:pt idx="22">
                  <c:v>6.368300000000005</c:v>
                </c:pt>
                <c:pt idx="23">
                  <c:v>6.2003000000000013</c:v>
                </c:pt>
                <c:pt idx="24">
                  <c:v>8.3598000000000017</c:v>
                </c:pt>
                <c:pt idx="25">
                  <c:v>7.5351000000000026</c:v>
                </c:pt>
                <c:pt idx="26">
                  <c:v>7.4289000000000041</c:v>
                </c:pt>
                <c:pt idx="27">
                  <c:v>7.3824000000000014</c:v>
                </c:pt>
                <c:pt idx="28">
                  <c:v>6.9821000000000026</c:v>
                </c:pt>
                <c:pt idx="29">
                  <c:v>6.5643000000000002</c:v>
                </c:pt>
                <c:pt idx="30">
                  <c:v>6.1697000000000033</c:v>
                </c:pt>
                <c:pt idx="31">
                  <c:v>5.6898000000000026</c:v>
                </c:pt>
                <c:pt idx="32">
                  <c:v>5.3742000000000019</c:v>
                </c:pt>
                <c:pt idx="33">
                  <c:v>6.0497000000000067</c:v>
                </c:pt>
                <c:pt idx="34">
                  <c:v>5.926500000000007</c:v>
                </c:pt>
                <c:pt idx="35">
                  <c:v>5.0713000000000044</c:v>
                </c:pt>
                <c:pt idx="36">
                  <c:v>5.1511999999999993</c:v>
                </c:pt>
                <c:pt idx="37">
                  <c:v>7.3040999999999965</c:v>
                </c:pt>
                <c:pt idx="38">
                  <c:v>8.4949000000000012</c:v>
                </c:pt>
                <c:pt idx="39">
                  <c:v>7.9919999999999991</c:v>
                </c:pt>
                <c:pt idx="40">
                  <c:v>12.847700000000003</c:v>
                </c:pt>
                <c:pt idx="41">
                  <c:v>11.015300000000005</c:v>
                </c:pt>
                <c:pt idx="42">
                  <c:v>10.178599999999999</c:v>
                </c:pt>
                <c:pt idx="43">
                  <c:v>10.795500000000004</c:v>
                </c:pt>
                <c:pt idx="44">
                  <c:v>10.942400000000006</c:v>
                </c:pt>
                <c:pt idx="45">
                  <c:v>8.7208000000000023</c:v>
                </c:pt>
                <c:pt idx="46">
                  <c:v>7.5480000000000071</c:v>
                </c:pt>
                <c:pt idx="47">
                  <c:v>6.0815000000000019</c:v>
                </c:pt>
                <c:pt idx="48">
                  <c:v>5.2110000000000056</c:v>
                </c:pt>
                <c:pt idx="49">
                  <c:v>6.1644000000000023</c:v>
                </c:pt>
                <c:pt idx="50">
                  <c:v>7.7195000000000054</c:v>
                </c:pt>
                <c:pt idx="51">
                  <c:v>8.7119000000000018</c:v>
                </c:pt>
                <c:pt idx="52">
                  <c:v>8.2834000000000039</c:v>
                </c:pt>
                <c:pt idx="53">
                  <c:v>8.6821000000000002</c:v>
                </c:pt>
                <c:pt idx="54">
                  <c:v>9.6018000000000008</c:v>
                </c:pt>
                <c:pt idx="55">
                  <c:v>11.2674</c:v>
                </c:pt>
                <c:pt idx="56">
                  <c:v>11.9422</c:v>
                </c:pt>
                <c:pt idx="57">
                  <c:v>12.929800000000004</c:v>
                </c:pt>
                <c:pt idx="58">
                  <c:v>16.799299999999999</c:v>
                </c:pt>
                <c:pt idx="59">
                  <c:v>14.962900000000001</c:v>
                </c:pt>
                <c:pt idx="60">
                  <c:v>16.900300000000005</c:v>
                </c:pt>
                <c:pt idx="61">
                  <c:v>16.733000000000008</c:v>
                </c:pt>
                <c:pt idx="62">
                  <c:v>20.792400000000008</c:v>
                </c:pt>
                <c:pt idx="63">
                  <c:v>21.948800000000002</c:v>
                </c:pt>
                <c:pt idx="64">
                  <c:v>22.239000000000001</c:v>
                </c:pt>
                <c:pt idx="65">
                  <c:v>20.719000000000001</c:v>
                </c:pt>
                <c:pt idx="66">
                  <c:v>20.923100000000002</c:v>
                </c:pt>
                <c:pt idx="67">
                  <c:v>18.528200000000005</c:v>
                </c:pt>
                <c:pt idx="68">
                  <c:v>14.076100000000002</c:v>
                </c:pt>
                <c:pt idx="69">
                  <c:v>10.383300000000006</c:v>
                </c:pt>
                <c:pt idx="70">
                  <c:v>8.5909000000000049</c:v>
                </c:pt>
                <c:pt idx="71">
                  <c:v>5.8406000000000011</c:v>
                </c:pt>
                <c:pt idx="72">
                  <c:v>3.406000000000005</c:v>
                </c:pt>
                <c:pt idx="73">
                  <c:v>3.409300000000004</c:v>
                </c:pt>
                <c:pt idx="74">
                  <c:v>4.4558000000000026</c:v>
                </c:pt>
                <c:pt idx="75">
                  <c:v>4.6169000000000029</c:v>
                </c:pt>
                <c:pt idx="76">
                  <c:v>5.0534000000000026</c:v>
                </c:pt>
                <c:pt idx="77">
                  <c:v>6.8650000000000038</c:v>
                </c:pt>
                <c:pt idx="78">
                  <c:v>7.4543000000000008</c:v>
                </c:pt>
                <c:pt idx="79">
                  <c:v>7.4764000000000008</c:v>
                </c:pt>
                <c:pt idx="80">
                  <c:v>4.8371000000000031</c:v>
                </c:pt>
                <c:pt idx="81">
                  <c:v>3.0528000000000026</c:v>
                </c:pt>
                <c:pt idx="82">
                  <c:v>2.3356000000000074</c:v>
                </c:pt>
                <c:pt idx="83">
                  <c:v>2.4220000000000033</c:v>
                </c:pt>
                <c:pt idx="84">
                  <c:v>0.49400000000000477</c:v>
                </c:pt>
                <c:pt idx="85">
                  <c:v>-0.54289999999999805</c:v>
                </c:pt>
                <c:pt idx="86">
                  <c:v>-1.5176999999999985</c:v>
                </c:pt>
                <c:pt idx="87">
                  <c:v>-3.0765999999999969</c:v>
                </c:pt>
                <c:pt idx="88">
                  <c:v>-3.9312999999999954</c:v>
                </c:pt>
                <c:pt idx="89">
                  <c:v>-3.0733999999999986</c:v>
                </c:pt>
                <c:pt idx="90">
                  <c:v>-6.7051999999999996</c:v>
                </c:pt>
                <c:pt idx="91">
                  <c:v>-7.1912999999999956</c:v>
                </c:pt>
                <c:pt idx="92">
                  <c:v>-7.2518999999999973</c:v>
                </c:pt>
                <c:pt idx="93">
                  <c:v>-7.5151000000000012</c:v>
                </c:pt>
                <c:pt idx="94">
                  <c:v>-4.7256999999999927</c:v>
                </c:pt>
                <c:pt idx="95">
                  <c:v>-4.382899999999994</c:v>
                </c:pt>
                <c:pt idx="96">
                  <c:v>-3.3275999999999959</c:v>
                </c:pt>
                <c:pt idx="97">
                  <c:v>-2.0288999999999979</c:v>
                </c:pt>
                <c:pt idx="98">
                  <c:v>-2.3912999999999975</c:v>
                </c:pt>
                <c:pt idx="99">
                  <c:v>-2.7301999999999973</c:v>
                </c:pt>
                <c:pt idx="100">
                  <c:v>-1.6020999999999965</c:v>
                </c:pt>
                <c:pt idx="101">
                  <c:v>-2.001799999999998</c:v>
                </c:pt>
                <c:pt idx="102">
                  <c:v>1.1754000000000056</c:v>
                </c:pt>
                <c:pt idx="103">
                  <c:v>1.8831000000000053</c:v>
                </c:pt>
                <c:pt idx="104">
                  <c:v>1.6187000000000034</c:v>
                </c:pt>
                <c:pt idx="105">
                  <c:v>1.1335000000000028</c:v>
                </c:pt>
                <c:pt idx="106">
                  <c:v>2.7739000000000038</c:v>
                </c:pt>
                <c:pt idx="107">
                  <c:v>4.0967000000000029</c:v>
                </c:pt>
                <c:pt idx="108">
                  <c:v>5.7380000000000013</c:v>
                </c:pt>
                <c:pt idx="109">
                  <c:v>9.7617000000000047</c:v>
                </c:pt>
                <c:pt idx="110">
                  <c:v>7.5903000000000009</c:v>
                </c:pt>
                <c:pt idx="111">
                  <c:v>10.884100000000004</c:v>
                </c:pt>
                <c:pt idx="112">
                  <c:v>16.9391</c:v>
                </c:pt>
                <c:pt idx="113">
                  <c:v>16.121400000000001</c:v>
                </c:pt>
                <c:pt idx="114">
                  <c:v>19.627000000000002</c:v>
                </c:pt>
                <c:pt idx="115">
                  <c:v>28.445299999999996</c:v>
                </c:pt>
                <c:pt idx="116">
                  <c:v>25.223400000000005</c:v>
                </c:pt>
                <c:pt idx="117">
                  <c:v>21.313700000000004</c:v>
                </c:pt>
                <c:pt idx="118">
                  <c:v>14.092700000000004</c:v>
                </c:pt>
                <c:pt idx="119">
                  <c:v>11.558200000000003</c:v>
                </c:pt>
                <c:pt idx="120">
                  <c:v>18.179800000000004</c:v>
                </c:pt>
                <c:pt idx="121">
                  <c:v>20.46</c:v>
                </c:pt>
                <c:pt idx="122">
                  <c:v>40.2941</c:v>
                </c:pt>
                <c:pt idx="123">
                  <c:v>47.702200000000005</c:v>
                </c:pt>
                <c:pt idx="124">
                  <c:v>60.497599999999998</c:v>
                </c:pt>
                <c:pt idx="125">
                  <c:v>49.526800000000001</c:v>
                </c:pt>
                <c:pt idx="126">
                  <c:v>41.916299999999993</c:v>
                </c:pt>
                <c:pt idx="127">
                  <c:v>35.680600000000005</c:v>
                </c:pt>
                <c:pt idx="128">
                  <c:v>37.366199999999992</c:v>
                </c:pt>
                <c:pt idx="129">
                  <c:v>34.262899999999995</c:v>
                </c:pt>
                <c:pt idx="130">
                  <c:v>33.110400000000006</c:v>
                </c:pt>
                <c:pt idx="131">
                  <c:v>37.2639</c:v>
                </c:pt>
                <c:pt idx="132">
                  <c:v>37.4071</c:v>
                </c:pt>
                <c:pt idx="133">
                  <c:v>39.123000000000005</c:v>
                </c:pt>
                <c:pt idx="134">
                  <c:v>37.631700000000009</c:v>
                </c:pt>
                <c:pt idx="135">
                  <c:v>35.986599999999996</c:v>
                </c:pt>
                <c:pt idx="136">
                  <c:v>36.932599999999994</c:v>
                </c:pt>
                <c:pt idx="137">
                  <c:v>35.324299999999994</c:v>
                </c:pt>
                <c:pt idx="138">
                  <c:v>33.039000000000001</c:v>
                </c:pt>
                <c:pt idx="139">
                  <c:v>29.488800000000005</c:v>
                </c:pt>
                <c:pt idx="140">
                  <c:v>28.826100000000007</c:v>
                </c:pt>
                <c:pt idx="141">
                  <c:v>26.978300000000001</c:v>
                </c:pt>
                <c:pt idx="142">
                  <c:v>24.344799999999999</c:v>
                </c:pt>
                <c:pt idx="143">
                  <c:v>25.302500000000002</c:v>
                </c:pt>
                <c:pt idx="144">
                  <c:v>24.723200000000009</c:v>
                </c:pt>
                <c:pt idx="145">
                  <c:v>25.265899999999995</c:v>
                </c:pt>
                <c:pt idx="146">
                  <c:v>28.744099999999996</c:v>
                </c:pt>
                <c:pt idx="147">
                  <c:v>31.374500000000001</c:v>
                </c:pt>
                <c:pt idx="148">
                  <c:v>32.873299999999993</c:v>
                </c:pt>
                <c:pt idx="149">
                  <c:v>31.277600000000007</c:v>
                </c:pt>
                <c:pt idx="150">
                  <c:v>31.75490000000001</c:v>
                </c:pt>
                <c:pt idx="151">
                  <c:v>32.874800000000008</c:v>
                </c:pt>
                <c:pt idx="152">
                  <c:v>31.673099999999998</c:v>
                </c:pt>
                <c:pt idx="153">
                  <c:v>31.420800000000003</c:v>
                </c:pt>
                <c:pt idx="154">
                  <c:v>31.486199999999997</c:v>
                </c:pt>
                <c:pt idx="155">
                  <c:v>32.921000000000006</c:v>
                </c:pt>
                <c:pt idx="156">
                  <c:v>33.905700000000003</c:v>
                </c:pt>
                <c:pt idx="157">
                  <c:v>33.168900000000008</c:v>
                </c:pt>
                <c:pt idx="158">
                  <c:v>32.493399999999994</c:v>
                </c:pt>
                <c:pt idx="159">
                  <c:v>31.375099999999996</c:v>
                </c:pt>
                <c:pt idx="160">
                  <c:v>29.955300000000001</c:v>
                </c:pt>
                <c:pt idx="161">
                  <c:v>30.732600000000001</c:v>
                </c:pt>
                <c:pt idx="162">
                  <c:v>33.472899999999996</c:v>
                </c:pt>
                <c:pt idx="163">
                  <c:v>35.386299999999999</c:v>
                </c:pt>
                <c:pt idx="164">
                  <c:v>40.077500000000001</c:v>
                </c:pt>
                <c:pt idx="165">
                  <c:v>41.418599999999991</c:v>
                </c:pt>
                <c:pt idx="166">
                  <c:v>43.647100000000002</c:v>
                </c:pt>
                <c:pt idx="167">
                  <c:v>45.211400000000005</c:v>
                </c:pt>
                <c:pt idx="168">
                  <c:v>40.886799999999994</c:v>
                </c:pt>
                <c:pt idx="169">
                  <c:v>39.5092</c:v>
                </c:pt>
                <c:pt idx="170">
                  <c:v>44.055599999999998</c:v>
                </c:pt>
                <c:pt idx="171">
                  <c:v>43.831399999999995</c:v>
                </c:pt>
                <c:pt idx="172">
                  <c:v>42.930199999999999</c:v>
                </c:pt>
                <c:pt idx="173">
                  <c:v>44.211399999999998</c:v>
                </c:pt>
                <c:pt idx="174">
                  <c:v>44.017299999999999</c:v>
                </c:pt>
                <c:pt idx="175">
                  <c:v>45.7453</c:v>
                </c:pt>
                <c:pt idx="176">
                  <c:v>43.793399999999998</c:v>
                </c:pt>
                <c:pt idx="177">
                  <c:v>42.634500000000003</c:v>
                </c:pt>
                <c:pt idx="178">
                  <c:v>40.083600000000004</c:v>
                </c:pt>
                <c:pt idx="179">
                  <c:v>37.383099999999999</c:v>
                </c:pt>
                <c:pt idx="180">
                  <c:v>33.999099999999991</c:v>
                </c:pt>
                <c:pt idx="181">
                  <c:v>31.600600000000007</c:v>
                </c:pt>
                <c:pt idx="182">
                  <c:v>28.921100000000003</c:v>
                </c:pt>
                <c:pt idx="183">
                  <c:v>27.155200000000001</c:v>
                </c:pt>
                <c:pt idx="184">
                  <c:v>22.579700000000003</c:v>
                </c:pt>
                <c:pt idx="185">
                  <c:v>22.607599999999998</c:v>
                </c:pt>
                <c:pt idx="186">
                  <c:v>20.848900000000008</c:v>
                </c:pt>
                <c:pt idx="187">
                  <c:v>10.704600000000008</c:v>
                </c:pt>
                <c:pt idx="188">
                  <c:v>17.096400000000003</c:v>
                </c:pt>
                <c:pt idx="189">
                  <c:v>18.650200000000002</c:v>
                </c:pt>
                <c:pt idx="190">
                  <c:v>18.494600000000002</c:v>
                </c:pt>
                <c:pt idx="191">
                  <c:v>18.176600000000001</c:v>
                </c:pt>
                <c:pt idx="192">
                  <c:v>19.012700000000002</c:v>
                </c:pt>
                <c:pt idx="193">
                  <c:v>22.248700000000003</c:v>
                </c:pt>
                <c:pt idx="194">
                  <c:v>23.2439</c:v>
                </c:pt>
                <c:pt idx="195">
                  <c:v>21.244400000000006</c:v>
                </c:pt>
                <c:pt idx="196">
                  <c:v>21.6633</c:v>
                </c:pt>
                <c:pt idx="197">
                  <c:v>22.061400000000006</c:v>
                </c:pt>
                <c:pt idx="198">
                  <c:v>20.664700000000003</c:v>
                </c:pt>
                <c:pt idx="199">
                  <c:v>20.2562</c:v>
                </c:pt>
                <c:pt idx="200">
                  <c:v>19.3733</c:v>
                </c:pt>
                <c:pt idx="201">
                  <c:v>19.120100000000004</c:v>
                </c:pt>
                <c:pt idx="202">
                  <c:v>15.962300000000003</c:v>
                </c:pt>
                <c:pt idx="203">
                  <c:v>14.115600000000001</c:v>
                </c:pt>
                <c:pt idx="204">
                  <c:v>14.138300000000001</c:v>
                </c:pt>
                <c:pt idx="205">
                  <c:v>11.012599999999997</c:v>
                </c:pt>
                <c:pt idx="206">
                  <c:v>10.313800000000006</c:v>
                </c:pt>
                <c:pt idx="207">
                  <c:v>10.674200000000003</c:v>
                </c:pt>
                <c:pt idx="208">
                  <c:v>10.977800000000006</c:v>
                </c:pt>
                <c:pt idx="209">
                  <c:v>11.922300000000003</c:v>
                </c:pt>
                <c:pt idx="210">
                  <c:v>11.282200000000007</c:v>
                </c:pt>
                <c:pt idx="211">
                  <c:v>12.277200000000002</c:v>
                </c:pt>
                <c:pt idx="212">
                  <c:v>13.209700000000007</c:v>
                </c:pt>
                <c:pt idx="213">
                  <c:v>14.023800000000005</c:v>
                </c:pt>
                <c:pt idx="214">
                  <c:v>12.822100000000002</c:v>
                </c:pt>
                <c:pt idx="215">
                  <c:v>14.510600000000002</c:v>
                </c:pt>
                <c:pt idx="216">
                  <c:v>12.994500000000002</c:v>
                </c:pt>
                <c:pt idx="217">
                  <c:v>13.904900000000001</c:v>
                </c:pt>
                <c:pt idx="218">
                  <c:v>16.870399999999997</c:v>
                </c:pt>
                <c:pt idx="219">
                  <c:v>17.562800000000003</c:v>
                </c:pt>
                <c:pt idx="220">
                  <c:v>18.8765</c:v>
                </c:pt>
                <c:pt idx="221">
                  <c:v>19.402700000000003</c:v>
                </c:pt>
                <c:pt idx="222">
                  <c:v>18.124199999999998</c:v>
                </c:pt>
                <c:pt idx="223">
                  <c:v>23.652700000000003</c:v>
                </c:pt>
                <c:pt idx="224">
                  <c:v>23.116900000000001</c:v>
                </c:pt>
                <c:pt idx="225">
                  <c:v>23.852599999999995</c:v>
                </c:pt>
                <c:pt idx="226">
                  <c:v>23.127500000000001</c:v>
                </c:pt>
                <c:pt idx="227">
                  <c:v>19.144300000000008</c:v>
                </c:pt>
                <c:pt idx="228">
                  <c:v>16.050900000000006</c:v>
                </c:pt>
                <c:pt idx="229">
                  <c:v>12.549800000000001</c:v>
                </c:pt>
                <c:pt idx="230">
                  <c:v>15.421200000000004</c:v>
                </c:pt>
                <c:pt idx="231">
                  <c:v>16.604200000000002</c:v>
                </c:pt>
                <c:pt idx="232">
                  <c:v>18.739200000000004</c:v>
                </c:pt>
                <c:pt idx="233">
                  <c:v>17.0932</c:v>
                </c:pt>
                <c:pt idx="234">
                  <c:v>16.163</c:v>
                </c:pt>
                <c:pt idx="235">
                  <c:v>18.116500000000002</c:v>
                </c:pt>
                <c:pt idx="236">
                  <c:v>18.979300000000002</c:v>
                </c:pt>
                <c:pt idx="237">
                  <c:v>18.837700000000002</c:v>
                </c:pt>
                <c:pt idx="238">
                  <c:v>20.2849</c:v>
                </c:pt>
                <c:pt idx="239">
                  <c:v>22.889300000000002</c:v>
                </c:pt>
                <c:pt idx="240">
                  <c:v>24.443000000000001</c:v>
                </c:pt>
                <c:pt idx="241">
                  <c:v>21.395600000000002</c:v>
                </c:pt>
                <c:pt idx="242">
                  <c:v>18.521699999999999</c:v>
                </c:pt>
                <c:pt idx="243">
                  <c:v>16.294600000000003</c:v>
                </c:pt>
                <c:pt idx="244">
                  <c:v>13.521900000000006</c:v>
                </c:pt>
                <c:pt idx="245">
                  <c:v>14.781100000000004</c:v>
                </c:pt>
                <c:pt idx="246">
                  <c:v>14.1797</c:v>
                </c:pt>
                <c:pt idx="247">
                  <c:v>12.274700000000001</c:v>
                </c:pt>
                <c:pt idx="248">
                  <c:v>11.277899999999999</c:v>
                </c:pt>
                <c:pt idx="249">
                  <c:v>12.440400000000007</c:v>
                </c:pt>
                <c:pt idx="250">
                  <c:v>13.935799999999997</c:v>
                </c:pt>
                <c:pt idx="251">
                  <c:v>12.115400000000003</c:v>
                </c:pt>
                <c:pt idx="252">
                  <c:v>16.888700000000004</c:v>
                </c:pt>
                <c:pt idx="253">
                  <c:v>17.539300000000004</c:v>
                </c:pt>
                <c:pt idx="254">
                  <c:v>21.397799999999997</c:v>
                </c:pt>
                <c:pt idx="255">
                  <c:v>21.168400000000005</c:v>
                </c:pt>
                <c:pt idx="256">
                  <c:v>20.769000000000002</c:v>
                </c:pt>
                <c:pt idx="257">
                  <c:v>22.286700000000003</c:v>
                </c:pt>
                <c:pt idx="258">
                  <c:v>20.080600000000004</c:v>
                </c:pt>
                <c:pt idx="259">
                  <c:v>17.488400000000002</c:v>
                </c:pt>
                <c:pt idx="260">
                  <c:v>16.136400000000002</c:v>
                </c:pt>
                <c:pt idx="261">
                  <c:v>18.225200000000008</c:v>
                </c:pt>
                <c:pt idx="262">
                  <c:v>18.731900000000003</c:v>
                </c:pt>
                <c:pt idx="263">
                  <c:v>18.046400000000002</c:v>
                </c:pt>
                <c:pt idx="264">
                  <c:v>18.964800000000004</c:v>
                </c:pt>
                <c:pt idx="265">
                  <c:v>19.0472</c:v>
                </c:pt>
                <c:pt idx="266">
                  <c:v>17.635200000000005</c:v>
                </c:pt>
                <c:pt idx="267">
                  <c:v>17.827699999999997</c:v>
                </c:pt>
                <c:pt idx="268">
                  <c:v>19.588600000000003</c:v>
                </c:pt>
                <c:pt idx="269">
                  <c:v>20.7486</c:v>
                </c:pt>
                <c:pt idx="270">
                  <c:v>19.949100000000008</c:v>
                </c:pt>
                <c:pt idx="271">
                  <c:v>21.473200000000002</c:v>
                </c:pt>
                <c:pt idx="272">
                  <c:v>24.444800000000008</c:v>
                </c:pt>
                <c:pt idx="273">
                  <c:v>30.193800000000003</c:v>
                </c:pt>
                <c:pt idx="274">
                  <c:v>29.328999999999997</c:v>
                </c:pt>
                <c:pt idx="275">
                  <c:v>25.879399999999997</c:v>
                </c:pt>
                <c:pt idx="276">
                  <c:v>27.936</c:v>
                </c:pt>
                <c:pt idx="277">
                  <c:v>28.598100000000009</c:v>
                </c:pt>
                <c:pt idx="278">
                  <c:v>33.248999999999988</c:v>
                </c:pt>
                <c:pt idx="279">
                  <c:v>33.413000000000011</c:v>
                </c:pt>
                <c:pt idx="280">
                  <c:v>29.191700000000004</c:v>
                </c:pt>
                <c:pt idx="281">
                  <c:v>27.002400000000002</c:v>
                </c:pt>
                <c:pt idx="282">
                  <c:v>22.773500000000006</c:v>
                </c:pt>
                <c:pt idx="283">
                  <c:v>22.639600000000002</c:v>
                </c:pt>
                <c:pt idx="284">
                  <c:v>23.575200000000002</c:v>
                </c:pt>
                <c:pt idx="285">
                  <c:v>21.445500000000003</c:v>
                </c:pt>
                <c:pt idx="286">
                  <c:v>21.097000000000005</c:v>
                </c:pt>
                <c:pt idx="287">
                  <c:v>23.822900000000008</c:v>
                </c:pt>
                <c:pt idx="288">
                  <c:v>20.924700000000001</c:v>
                </c:pt>
                <c:pt idx="289">
                  <c:v>19.063300000000005</c:v>
                </c:pt>
                <c:pt idx="290">
                  <c:v>20.065000000000005</c:v>
                </c:pt>
                <c:pt idx="291">
                  <c:v>20.855100000000004</c:v>
                </c:pt>
                <c:pt idx="292">
                  <c:v>20.581200000000003</c:v>
                </c:pt>
                <c:pt idx="293">
                  <c:v>17.577300000000001</c:v>
                </c:pt>
                <c:pt idx="294">
                  <c:v>15.885200000000003</c:v>
                </c:pt>
                <c:pt idx="295">
                  <c:v>15.323699999999999</c:v>
                </c:pt>
                <c:pt idx="296">
                  <c:v>17.460899999999999</c:v>
                </c:pt>
                <c:pt idx="297">
                  <c:v>16.6722</c:v>
                </c:pt>
                <c:pt idx="298">
                  <c:v>14.358200000000002</c:v>
                </c:pt>
                <c:pt idx="299">
                  <c:v>16.804400000000001</c:v>
                </c:pt>
                <c:pt idx="300">
                  <c:v>13.553300000000002</c:v>
                </c:pt>
                <c:pt idx="301">
                  <c:v>12.913000000000006</c:v>
                </c:pt>
                <c:pt idx="302">
                  <c:v>10.734100000000002</c:v>
                </c:pt>
                <c:pt idx="303">
                  <c:v>11.541900000000002</c:v>
                </c:pt>
                <c:pt idx="304">
                  <c:v>13.835800000000003</c:v>
                </c:pt>
                <c:pt idx="305">
                  <c:v>13.994200000000001</c:v>
                </c:pt>
                <c:pt idx="306">
                  <c:v>17.566200000000002</c:v>
                </c:pt>
                <c:pt idx="307">
                  <c:v>18.540300000000006</c:v>
                </c:pt>
                <c:pt idx="308">
                  <c:v>20.561399999999995</c:v>
                </c:pt>
                <c:pt idx="309">
                  <c:v>17.474399999999996</c:v>
                </c:pt>
                <c:pt idx="310">
                  <c:v>14.190900000000003</c:v>
                </c:pt>
                <c:pt idx="311">
                  <c:v>14.536400000000004</c:v>
                </c:pt>
                <c:pt idx="312">
                  <c:v>19.092099999999995</c:v>
                </c:pt>
                <c:pt idx="313">
                  <c:v>18.629300000000008</c:v>
                </c:pt>
                <c:pt idx="314">
                  <c:v>18.916799999999995</c:v>
                </c:pt>
                <c:pt idx="315">
                  <c:v>17.008600000000001</c:v>
                </c:pt>
                <c:pt idx="316">
                  <c:v>12.833100000000007</c:v>
                </c:pt>
                <c:pt idx="317">
                  <c:v>11.295300000000001</c:v>
                </c:pt>
                <c:pt idx="318">
                  <c:v>11.651300000000003</c:v>
                </c:pt>
                <c:pt idx="319">
                  <c:v>10.523500000000002</c:v>
                </c:pt>
                <c:pt idx="320">
                  <c:v>9.4725000000000055</c:v>
                </c:pt>
                <c:pt idx="321">
                  <c:v>9.8366000000000007</c:v>
                </c:pt>
                <c:pt idx="322">
                  <c:v>8.7253000000000007</c:v>
                </c:pt>
                <c:pt idx="323">
                  <c:v>8.8264000000000031</c:v>
                </c:pt>
                <c:pt idx="324">
                  <c:v>8.3250000000000028</c:v>
                </c:pt>
                <c:pt idx="325">
                  <c:v>8.0495000000000037</c:v>
                </c:pt>
                <c:pt idx="326">
                  <c:v>6.0216000000000012</c:v>
                </c:pt>
                <c:pt idx="327">
                  <c:v>7.9921000000000024</c:v>
                </c:pt>
                <c:pt idx="328">
                  <c:v>9.0382999999999978</c:v>
                </c:pt>
                <c:pt idx="329">
                  <c:v>8.9281000000000041</c:v>
                </c:pt>
                <c:pt idx="330">
                  <c:v>8.0676000000000041</c:v>
                </c:pt>
                <c:pt idx="331">
                  <c:v>7.1453000000000033</c:v>
                </c:pt>
                <c:pt idx="332">
                  <c:v>7.2496000000000063</c:v>
                </c:pt>
                <c:pt idx="333">
                  <c:v>6.8500000000000059</c:v>
                </c:pt>
                <c:pt idx="334">
                  <c:v>7.0407000000000037</c:v>
                </c:pt>
                <c:pt idx="335">
                  <c:v>7.2498000000000049</c:v>
                </c:pt>
                <c:pt idx="336">
                  <c:v>6.9859000000000062</c:v>
                </c:pt>
                <c:pt idx="337">
                  <c:v>7.7591000000000037</c:v>
                </c:pt>
                <c:pt idx="338">
                  <c:v>7.8858000000000033</c:v>
                </c:pt>
                <c:pt idx="339">
                  <c:v>6.0142000000000024</c:v>
                </c:pt>
                <c:pt idx="340">
                  <c:v>3.1902000000000017</c:v>
                </c:pt>
                <c:pt idx="341">
                  <c:v>2.4926000000000017</c:v>
                </c:pt>
                <c:pt idx="342">
                  <c:v>1.556600000000006</c:v>
                </c:pt>
                <c:pt idx="343">
                  <c:v>1.8085000000000093</c:v>
                </c:pt>
                <c:pt idx="344">
                  <c:v>0.91150000000000375</c:v>
                </c:pt>
                <c:pt idx="345">
                  <c:v>-0.95479999999999587</c:v>
                </c:pt>
                <c:pt idx="346">
                  <c:v>-1.7517000000000009</c:v>
                </c:pt>
                <c:pt idx="347">
                  <c:v>-2.3984999999999985</c:v>
                </c:pt>
                <c:pt idx="348">
                  <c:v>-0.12319999999999993</c:v>
                </c:pt>
                <c:pt idx="349">
                  <c:v>0.73509999999999986</c:v>
                </c:pt>
                <c:pt idx="350">
                  <c:v>-0.34769999999999612</c:v>
                </c:pt>
                <c:pt idx="351">
                  <c:v>0.91310000000000002</c:v>
                </c:pt>
                <c:pt idx="352">
                  <c:v>0.36900000000000543</c:v>
                </c:pt>
                <c:pt idx="353">
                  <c:v>-0.58709999999999529</c:v>
                </c:pt>
                <c:pt idx="354">
                  <c:v>-1.8046999999999969</c:v>
                </c:pt>
                <c:pt idx="355">
                  <c:v>-2.3185000000000002</c:v>
                </c:pt>
                <c:pt idx="356">
                  <c:v>-2.0241999999999933</c:v>
                </c:pt>
                <c:pt idx="357">
                  <c:v>-6.1945999999999968</c:v>
                </c:pt>
                <c:pt idx="358">
                  <c:v>-7.6449999999999987</c:v>
                </c:pt>
                <c:pt idx="359">
                  <c:v>-8.6150999999999947</c:v>
                </c:pt>
                <c:pt idx="360">
                  <c:v>-8.1737999999999964</c:v>
                </c:pt>
                <c:pt idx="361">
                  <c:v>-7.6425999999999989</c:v>
                </c:pt>
                <c:pt idx="362">
                  <c:v>-6.3668000000000005</c:v>
                </c:pt>
                <c:pt idx="363">
                  <c:v>-7.8460999999999981</c:v>
                </c:pt>
                <c:pt idx="364">
                  <c:v>-15.708799999999997</c:v>
                </c:pt>
                <c:pt idx="365">
                  <c:v>-17.096699999999998</c:v>
                </c:pt>
                <c:pt idx="366">
                  <c:v>-14.889899999999997</c:v>
                </c:pt>
                <c:pt idx="367">
                  <c:v>-13.972099999999998</c:v>
                </c:pt>
                <c:pt idx="368">
                  <c:v>-13.692599999999999</c:v>
                </c:pt>
                <c:pt idx="369">
                  <c:v>-12.932700000000001</c:v>
                </c:pt>
                <c:pt idx="370">
                  <c:v>-12.498299999999997</c:v>
                </c:pt>
                <c:pt idx="371">
                  <c:v>-12.379099999999999</c:v>
                </c:pt>
                <c:pt idx="372">
                  <c:v>-13.163199999999998</c:v>
                </c:pt>
                <c:pt idx="373">
                  <c:v>-14.438299999999998</c:v>
                </c:pt>
                <c:pt idx="374">
                  <c:v>-12.440999999999999</c:v>
                </c:pt>
                <c:pt idx="375">
                  <c:v>-13.075799999999997</c:v>
                </c:pt>
                <c:pt idx="376">
                  <c:v>-13.677899999999998</c:v>
                </c:pt>
                <c:pt idx="377">
                  <c:v>-13.343399999999999</c:v>
                </c:pt>
                <c:pt idx="378">
                  <c:v>-13.407599999999997</c:v>
                </c:pt>
                <c:pt idx="379">
                  <c:v>-12.904499999999995</c:v>
                </c:pt>
                <c:pt idx="380">
                  <c:v>-12.486499999999998</c:v>
                </c:pt>
                <c:pt idx="381">
                  <c:v>-12.784999999999997</c:v>
                </c:pt>
                <c:pt idx="382">
                  <c:v>-12.6655</c:v>
                </c:pt>
                <c:pt idx="383">
                  <c:v>-12.734099999999998</c:v>
                </c:pt>
                <c:pt idx="384">
                  <c:v>-12.887699999999999</c:v>
                </c:pt>
                <c:pt idx="385">
                  <c:v>-13.243399999999999</c:v>
                </c:pt>
                <c:pt idx="386">
                  <c:v>-12.853900000000001</c:v>
                </c:pt>
                <c:pt idx="387">
                  <c:v>-12.651300000000001</c:v>
                </c:pt>
                <c:pt idx="388">
                  <c:v>-10.8446</c:v>
                </c:pt>
                <c:pt idx="389">
                  <c:v>-10.823399999999998</c:v>
                </c:pt>
                <c:pt idx="390">
                  <c:v>-11.3546</c:v>
                </c:pt>
                <c:pt idx="391">
                  <c:v>-10.212199999999996</c:v>
                </c:pt>
                <c:pt idx="392">
                  <c:v>-10.522</c:v>
                </c:pt>
                <c:pt idx="393">
                  <c:v>-9.0253999999999994</c:v>
                </c:pt>
                <c:pt idx="394">
                  <c:v>-9.6876999999999978</c:v>
                </c:pt>
                <c:pt idx="395">
                  <c:v>-10.376099999999999</c:v>
                </c:pt>
                <c:pt idx="396">
                  <c:v>-12.270999999999997</c:v>
                </c:pt>
                <c:pt idx="397">
                  <c:v>-12.5581</c:v>
                </c:pt>
                <c:pt idx="398">
                  <c:v>-14.4421</c:v>
                </c:pt>
                <c:pt idx="399">
                  <c:v>-13.256600000000001</c:v>
                </c:pt>
                <c:pt idx="400">
                  <c:v>-11.854000000000003</c:v>
                </c:pt>
                <c:pt idx="401">
                  <c:v>-11.127299999999996</c:v>
                </c:pt>
                <c:pt idx="402">
                  <c:v>-10.862999999999996</c:v>
                </c:pt>
                <c:pt idx="403">
                  <c:v>-7.4668999999999954</c:v>
                </c:pt>
                <c:pt idx="404">
                  <c:v>-5.5731999999999999</c:v>
                </c:pt>
                <c:pt idx="405">
                  <c:v>-6.4403000000000024</c:v>
                </c:pt>
                <c:pt idx="406">
                  <c:v>-5.5782000000000007</c:v>
                </c:pt>
                <c:pt idx="407">
                  <c:v>-4.1278999999999968</c:v>
                </c:pt>
                <c:pt idx="408">
                  <c:v>-1.4806999999999988</c:v>
                </c:pt>
                <c:pt idx="409">
                  <c:v>-0.22329999999999472</c:v>
                </c:pt>
                <c:pt idx="410">
                  <c:v>-3.3450999999999995</c:v>
                </c:pt>
                <c:pt idx="411">
                  <c:v>-4.3738999999999946</c:v>
                </c:pt>
                <c:pt idx="412">
                  <c:v>-7.2616999999999958</c:v>
                </c:pt>
                <c:pt idx="413">
                  <c:v>-8.9793999999999912</c:v>
                </c:pt>
                <c:pt idx="414">
                  <c:v>-9.1568999999999967</c:v>
                </c:pt>
                <c:pt idx="415">
                  <c:v>-10.526199999999998</c:v>
                </c:pt>
                <c:pt idx="416">
                  <c:v>-11.959499999999997</c:v>
                </c:pt>
                <c:pt idx="417">
                  <c:v>-11.073199999999996</c:v>
                </c:pt>
                <c:pt idx="418">
                  <c:v>-11.433199999999999</c:v>
                </c:pt>
                <c:pt idx="419">
                  <c:v>-10.741599999999996</c:v>
                </c:pt>
                <c:pt idx="420">
                  <c:v>-11.558099999999994</c:v>
                </c:pt>
                <c:pt idx="421">
                  <c:v>-13.569399999999996</c:v>
                </c:pt>
                <c:pt idx="422">
                  <c:v>-14.926899999999998</c:v>
                </c:pt>
                <c:pt idx="423">
                  <c:v>-14.36</c:v>
                </c:pt>
                <c:pt idx="424">
                  <c:v>-15.329299999999995</c:v>
                </c:pt>
                <c:pt idx="425">
                  <c:v>-15.955199999999996</c:v>
                </c:pt>
                <c:pt idx="426">
                  <c:v>-15.584099999999996</c:v>
                </c:pt>
                <c:pt idx="427">
                  <c:v>-17.266399999999997</c:v>
                </c:pt>
                <c:pt idx="428">
                  <c:v>-18.557700000000001</c:v>
                </c:pt>
                <c:pt idx="429">
                  <c:v>-18.012799999999995</c:v>
                </c:pt>
                <c:pt idx="430">
                  <c:v>-17.233499999999999</c:v>
                </c:pt>
                <c:pt idx="431">
                  <c:v>-14.470799999999997</c:v>
                </c:pt>
                <c:pt idx="432">
                  <c:v>-13.741599999999995</c:v>
                </c:pt>
                <c:pt idx="433">
                  <c:v>-14.399699999999996</c:v>
                </c:pt>
                <c:pt idx="434">
                  <c:v>-12.3032</c:v>
                </c:pt>
                <c:pt idx="435">
                  <c:v>-10.255699999999999</c:v>
                </c:pt>
                <c:pt idx="436">
                  <c:v>-11.507599999999995</c:v>
                </c:pt>
                <c:pt idx="437">
                  <c:v>-12.473399999999998</c:v>
                </c:pt>
                <c:pt idx="438">
                  <c:v>-12.072699999999998</c:v>
                </c:pt>
                <c:pt idx="439">
                  <c:v>-13.545499999999999</c:v>
                </c:pt>
                <c:pt idx="440">
                  <c:v>-7.1083000000000016</c:v>
                </c:pt>
                <c:pt idx="441">
                  <c:v>-7.3733999999999993</c:v>
                </c:pt>
                <c:pt idx="442">
                  <c:v>-7.4436000000000009</c:v>
                </c:pt>
                <c:pt idx="443">
                  <c:v>-5.5933999999999973</c:v>
                </c:pt>
                <c:pt idx="444">
                  <c:v>-2.6250999999999949</c:v>
                </c:pt>
                <c:pt idx="445">
                  <c:v>0.10740000000000408</c:v>
                </c:pt>
                <c:pt idx="446">
                  <c:v>-0.47839999999999633</c:v>
                </c:pt>
                <c:pt idx="447">
                  <c:v>-0.73179999999999834</c:v>
                </c:pt>
                <c:pt idx="448">
                  <c:v>0.20590000000000544</c:v>
                </c:pt>
                <c:pt idx="449">
                  <c:v>9.1499999999999207E-2</c:v>
                </c:pt>
                <c:pt idx="450">
                  <c:v>-3.1003999999999992</c:v>
                </c:pt>
                <c:pt idx="451">
                  <c:v>-4.3171999999999997</c:v>
                </c:pt>
                <c:pt idx="452">
                  <c:v>-2.6602999999999923</c:v>
                </c:pt>
                <c:pt idx="453">
                  <c:v>-5.2018999999999966</c:v>
                </c:pt>
                <c:pt idx="454">
                  <c:v>-2.7772999999999968</c:v>
                </c:pt>
                <c:pt idx="455">
                  <c:v>-2.9680999999999984</c:v>
                </c:pt>
                <c:pt idx="456">
                  <c:v>-3.1388999999999951</c:v>
                </c:pt>
                <c:pt idx="457">
                  <c:v>0.2235000000000042</c:v>
                </c:pt>
                <c:pt idx="458">
                  <c:v>5.5300000000002569E-2</c:v>
                </c:pt>
                <c:pt idx="459">
                  <c:v>-2.8704999999999954</c:v>
                </c:pt>
                <c:pt idx="460">
                  <c:v>-2.7616999999999963</c:v>
                </c:pt>
                <c:pt idx="461">
                  <c:v>-3.8185999999999964</c:v>
                </c:pt>
                <c:pt idx="462">
                  <c:v>-3.9035999999999929</c:v>
                </c:pt>
                <c:pt idx="463">
                  <c:v>-2.0339999999999945</c:v>
                </c:pt>
                <c:pt idx="464">
                  <c:v>-3.8693999999999962</c:v>
                </c:pt>
                <c:pt idx="465">
                  <c:v>-3.4897000000000005</c:v>
                </c:pt>
                <c:pt idx="466">
                  <c:v>-4.7203999999999953</c:v>
                </c:pt>
                <c:pt idx="467">
                  <c:v>-5.7580999999999989</c:v>
                </c:pt>
                <c:pt idx="468">
                  <c:v>-7.2187000000000001</c:v>
                </c:pt>
                <c:pt idx="469">
                  <c:v>-7.1306999999999992</c:v>
                </c:pt>
                <c:pt idx="470">
                  <c:v>-5.9631999999999987</c:v>
                </c:pt>
                <c:pt idx="471">
                  <c:v>-4.3258999999999999</c:v>
                </c:pt>
                <c:pt idx="472">
                  <c:v>-5.0315999999999974</c:v>
                </c:pt>
                <c:pt idx="473">
                  <c:v>-4.4286000000000012</c:v>
                </c:pt>
                <c:pt idx="474">
                  <c:v>-3.059899999999999</c:v>
                </c:pt>
                <c:pt idx="475">
                  <c:v>-4.1240999999999968</c:v>
                </c:pt>
                <c:pt idx="476">
                  <c:v>-4.263799999999998</c:v>
                </c:pt>
                <c:pt idx="477">
                  <c:v>-4.9423999999999992</c:v>
                </c:pt>
                <c:pt idx="478">
                  <c:v>-5.0429999999999975</c:v>
                </c:pt>
                <c:pt idx="479">
                  <c:v>-4.1962999999999964</c:v>
                </c:pt>
                <c:pt idx="480">
                  <c:v>-3.3105999999999995</c:v>
                </c:pt>
                <c:pt idx="481">
                  <c:v>-3.814599999999996</c:v>
                </c:pt>
                <c:pt idx="482">
                  <c:v>-4.2860999999999994</c:v>
                </c:pt>
                <c:pt idx="483">
                  <c:v>-4.8611999999999993</c:v>
                </c:pt>
                <c:pt idx="484">
                  <c:v>-6.5999999999999961</c:v>
                </c:pt>
                <c:pt idx="485">
                  <c:v>-7.5066999999999968</c:v>
                </c:pt>
                <c:pt idx="486">
                  <c:v>-8.702699999999993</c:v>
                </c:pt>
                <c:pt idx="487">
                  <c:v>-9.9235999999999986</c:v>
                </c:pt>
                <c:pt idx="488">
                  <c:v>-10.588899999999995</c:v>
                </c:pt>
                <c:pt idx="489">
                  <c:v>-10.679499999999996</c:v>
                </c:pt>
                <c:pt idx="490">
                  <c:v>-9.1076999999999977</c:v>
                </c:pt>
                <c:pt idx="491">
                  <c:v>-10.234399999999997</c:v>
                </c:pt>
                <c:pt idx="492">
                  <c:v>-11.089699999999997</c:v>
                </c:pt>
                <c:pt idx="493">
                  <c:v>-11.827799999999998</c:v>
                </c:pt>
                <c:pt idx="494">
                  <c:v>-10.6936</c:v>
                </c:pt>
                <c:pt idx="495">
                  <c:v>-8.008799999999999</c:v>
                </c:pt>
                <c:pt idx="496">
                  <c:v>-5.319199999999995</c:v>
                </c:pt>
                <c:pt idx="497">
                  <c:v>-2.1616999999999988</c:v>
                </c:pt>
                <c:pt idx="498">
                  <c:v>-1.3977999999999979</c:v>
                </c:pt>
                <c:pt idx="499">
                  <c:v>8.4355999999999991</c:v>
                </c:pt>
                <c:pt idx="500">
                  <c:v>14.649000000000004</c:v>
                </c:pt>
                <c:pt idx="501">
                  <c:v>19.886499999999991</c:v>
                </c:pt>
                <c:pt idx="502">
                  <c:v>7.8168000000000033</c:v>
                </c:pt>
                <c:pt idx="503">
                  <c:v>6.8468000000000044</c:v>
                </c:pt>
                <c:pt idx="504">
                  <c:v>3.6283000000000016</c:v>
                </c:pt>
                <c:pt idx="505">
                  <c:v>1.7942000000000036</c:v>
                </c:pt>
                <c:pt idx="506">
                  <c:v>1.208699999999999</c:v>
                </c:pt>
                <c:pt idx="507">
                  <c:v>1.488900000000001</c:v>
                </c:pt>
                <c:pt idx="508">
                  <c:v>1.4314000000000022</c:v>
                </c:pt>
                <c:pt idx="509">
                  <c:v>1.1655000000000029</c:v>
                </c:pt>
                <c:pt idx="510">
                  <c:v>1.7056999999999989</c:v>
                </c:pt>
                <c:pt idx="511">
                  <c:v>2.6044000000000009</c:v>
                </c:pt>
                <c:pt idx="512">
                  <c:v>2.7830000000000013</c:v>
                </c:pt>
                <c:pt idx="513">
                  <c:v>2.7720999999999973</c:v>
                </c:pt>
                <c:pt idx="514">
                  <c:v>4.1785999999999976</c:v>
                </c:pt>
                <c:pt idx="515">
                  <c:v>9.6433000000000053</c:v>
                </c:pt>
                <c:pt idx="516">
                  <c:v>12.712700000000003</c:v>
                </c:pt>
                <c:pt idx="517">
                  <c:v>9.7996000000000034</c:v>
                </c:pt>
                <c:pt idx="518">
                  <c:v>6.750800000000007</c:v>
                </c:pt>
                <c:pt idx="519">
                  <c:v>8.344400000000002</c:v>
                </c:pt>
                <c:pt idx="520">
                  <c:v>9.8704000000000072</c:v>
                </c:pt>
                <c:pt idx="521">
                  <c:v>9.1789000000000023</c:v>
                </c:pt>
                <c:pt idx="522">
                  <c:v>7.1978999999999953</c:v>
                </c:pt>
                <c:pt idx="523">
                  <c:v>6.7393000000000027</c:v>
                </c:pt>
                <c:pt idx="524">
                  <c:v>9.0133999999999972</c:v>
                </c:pt>
                <c:pt idx="525">
                  <c:v>8.7217000000000038</c:v>
                </c:pt>
                <c:pt idx="526">
                  <c:v>8.1953000000000067</c:v>
                </c:pt>
                <c:pt idx="527">
                  <c:v>6.4472999999999958</c:v>
                </c:pt>
                <c:pt idx="528">
                  <c:v>5.2175000000000065</c:v>
                </c:pt>
                <c:pt idx="529">
                  <c:v>1.8593999999999979</c:v>
                </c:pt>
                <c:pt idx="530">
                  <c:v>2.5565000000000042</c:v>
                </c:pt>
                <c:pt idx="531">
                  <c:v>2.2033000000000031</c:v>
                </c:pt>
                <c:pt idx="532">
                  <c:v>2.0187000000000026</c:v>
                </c:pt>
                <c:pt idx="533">
                  <c:v>3.7261000000000051</c:v>
                </c:pt>
                <c:pt idx="534">
                  <c:v>6.150400000000003</c:v>
                </c:pt>
                <c:pt idx="535">
                  <c:v>6.541500000000009</c:v>
                </c:pt>
                <c:pt idx="536">
                  <c:v>3.110599999999998</c:v>
                </c:pt>
                <c:pt idx="537">
                  <c:v>4.0893999999999977</c:v>
                </c:pt>
                <c:pt idx="538">
                  <c:v>3.8587000000000033</c:v>
                </c:pt>
                <c:pt idx="539">
                  <c:v>3.7262000000000031</c:v>
                </c:pt>
                <c:pt idx="540">
                  <c:v>4.6778000000000022</c:v>
                </c:pt>
                <c:pt idx="541">
                  <c:v>6.7635000000000023</c:v>
                </c:pt>
                <c:pt idx="542">
                  <c:v>8.0313999999999943</c:v>
                </c:pt>
                <c:pt idx="543">
                  <c:v>5.6895000000000042</c:v>
                </c:pt>
                <c:pt idx="544">
                  <c:v>3.6143999999999989</c:v>
                </c:pt>
                <c:pt idx="545">
                  <c:v>2.8371999999999984</c:v>
                </c:pt>
                <c:pt idx="546">
                  <c:v>2.4270000000000009</c:v>
                </c:pt>
                <c:pt idx="547">
                  <c:v>1.4683000000000006</c:v>
                </c:pt>
                <c:pt idx="548">
                  <c:v>0.95330000000000725</c:v>
                </c:pt>
                <c:pt idx="549">
                  <c:v>2.0349000000000048</c:v>
                </c:pt>
                <c:pt idx="550">
                  <c:v>1.9512000000000043</c:v>
                </c:pt>
                <c:pt idx="551">
                  <c:v>0.10699999999999932</c:v>
                </c:pt>
                <c:pt idx="552">
                  <c:v>-0.67930000000000346</c:v>
                </c:pt>
                <c:pt idx="553">
                  <c:v>-0.68449999999999989</c:v>
                </c:pt>
                <c:pt idx="554">
                  <c:v>-1.2800000000000011E-2</c:v>
                </c:pt>
                <c:pt idx="555">
                  <c:v>-1.4822000000000002</c:v>
                </c:pt>
                <c:pt idx="556">
                  <c:v>-0.90230000000000243</c:v>
                </c:pt>
                <c:pt idx="557">
                  <c:v>2.2889000000000039</c:v>
                </c:pt>
                <c:pt idx="558">
                  <c:v>3.0145000000000008</c:v>
                </c:pt>
                <c:pt idx="559">
                  <c:v>5.1588000000000038</c:v>
                </c:pt>
                <c:pt idx="560">
                  <c:v>8.2285999999999984</c:v>
                </c:pt>
                <c:pt idx="561">
                  <c:v>12.914900000000003</c:v>
                </c:pt>
                <c:pt idx="562">
                  <c:v>13.3954</c:v>
                </c:pt>
                <c:pt idx="563">
                  <c:v>11.840999999999999</c:v>
                </c:pt>
                <c:pt idx="564">
                  <c:v>14.851800000000003</c:v>
                </c:pt>
                <c:pt idx="565">
                  <c:v>14.966700000000003</c:v>
                </c:pt>
                <c:pt idx="566">
                  <c:v>15.290899999999993</c:v>
                </c:pt>
                <c:pt idx="567">
                  <c:v>16.138299999999997</c:v>
                </c:pt>
                <c:pt idx="568">
                  <c:v>14.182900000000009</c:v>
                </c:pt>
                <c:pt idx="569">
                  <c:v>15.142999999999995</c:v>
                </c:pt>
                <c:pt idx="570">
                  <c:v>12.380899999999995</c:v>
                </c:pt>
                <c:pt idx="571">
                  <c:v>11.260600000000002</c:v>
                </c:pt>
                <c:pt idx="572">
                  <c:v>11.615600000000004</c:v>
                </c:pt>
                <c:pt idx="573">
                  <c:v>14.027199999999999</c:v>
                </c:pt>
                <c:pt idx="574">
                  <c:v>13.451100000000014</c:v>
                </c:pt>
                <c:pt idx="575">
                  <c:v>13.388400000000008</c:v>
                </c:pt>
                <c:pt idx="576">
                  <c:v>11.554399999999998</c:v>
                </c:pt>
                <c:pt idx="577">
                  <c:v>10.233299999999996</c:v>
                </c:pt>
                <c:pt idx="578">
                  <c:v>8.7010000000000041</c:v>
                </c:pt>
                <c:pt idx="579">
                  <c:v>8.4423999999999992</c:v>
                </c:pt>
                <c:pt idx="580">
                  <c:v>7.7244000000000073</c:v>
                </c:pt>
                <c:pt idx="581">
                  <c:v>6.3300999999999998</c:v>
                </c:pt>
                <c:pt idx="582">
                  <c:v>3.4982000000000029</c:v>
                </c:pt>
                <c:pt idx="583">
                  <c:v>2.0797000000000052</c:v>
                </c:pt>
                <c:pt idx="584">
                  <c:v>4.1730000000000071</c:v>
                </c:pt>
                <c:pt idx="585">
                  <c:v>6.1593999999999998</c:v>
                </c:pt>
                <c:pt idx="586">
                  <c:v>5.3835999999999995</c:v>
                </c:pt>
                <c:pt idx="587">
                  <c:v>6.5820000000000061</c:v>
                </c:pt>
                <c:pt idx="588">
                  <c:v>6.5409000000000059</c:v>
                </c:pt>
                <c:pt idx="589">
                  <c:v>7.873999999999997</c:v>
                </c:pt>
                <c:pt idx="590">
                  <c:v>8.328400000000002</c:v>
                </c:pt>
                <c:pt idx="591">
                  <c:v>7.020200000000008</c:v>
                </c:pt>
                <c:pt idx="592">
                  <c:v>6.3530000000000033</c:v>
                </c:pt>
                <c:pt idx="593">
                  <c:v>5.0578000000000056</c:v>
                </c:pt>
                <c:pt idx="594">
                  <c:v>4.5217000000000072</c:v>
                </c:pt>
                <c:pt idx="595">
                  <c:v>3.9015000000000013</c:v>
                </c:pt>
                <c:pt idx="596">
                  <c:v>4.1166000000000009</c:v>
                </c:pt>
                <c:pt idx="597">
                  <c:v>5.0168000000000008</c:v>
                </c:pt>
                <c:pt idx="598">
                  <c:v>6.3874999999999957</c:v>
                </c:pt>
                <c:pt idx="599">
                  <c:v>7.2083999999999993</c:v>
                </c:pt>
                <c:pt idx="600">
                  <c:v>7.1656999999999993</c:v>
                </c:pt>
                <c:pt idx="601">
                  <c:v>6.6631</c:v>
                </c:pt>
                <c:pt idx="602">
                  <c:v>5.8906000000000089</c:v>
                </c:pt>
                <c:pt idx="603">
                  <c:v>6.6108000000000064</c:v>
                </c:pt>
                <c:pt idx="604">
                  <c:v>4.9295000000000098</c:v>
                </c:pt>
                <c:pt idx="605">
                  <c:v>4.6594000000000051</c:v>
                </c:pt>
                <c:pt idx="606">
                  <c:v>5.5619000000000041</c:v>
                </c:pt>
                <c:pt idx="607">
                  <c:v>4.9231999999999969</c:v>
                </c:pt>
                <c:pt idx="608">
                  <c:v>4.8944000000000045</c:v>
                </c:pt>
                <c:pt idx="609">
                  <c:v>4.1435000000000048</c:v>
                </c:pt>
                <c:pt idx="610">
                  <c:v>3.1886999999999985</c:v>
                </c:pt>
                <c:pt idx="611">
                  <c:v>2.5449000000000028</c:v>
                </c:pt>
                <c:pt idx="612">
                  <c:v>2.2973000000000012</c:v>
                </c:pt>
                <c:pt idx="613">
                  <c:v>1.8760999999999968</c:v>
                </c:pt>
                <c:pt idx="614">
                  <c:v>1.0576000000000036</c:v>
                </c:pt>
                <c:pt idx="615">
                  <c:v>1.0311999999999997</c:v>
                </c:pt>
                <c:pt idx="616">
                  <c:v>2.583400000000009</c:v>
                </c:pt>
                <c:pt idx="617">
                  <c:v>3.4591999999999983</c:v>
                </c:pt>
                <c:pt idx="618">
                  <c:v>4.2204000000000068</c:v>
                </c:pt>
                <c:pt idx="619">
                  <c:v>4.6792999999999951</c:v>
                </c:pt>
                <c:pt idx="620">
                  <c:v>6.1433000000000018</c:v>
                </c:pt>
                <c:pt idx="621">
                  <c:v>5.5580999999999987</c:v>
                </c:pt>
                <c:pt idx="622">
                  <c:v>5.673500000000006</c:v>
                </c:pt>
                <c:pt idx="623">
                  <c:v>6.9545999999999992</c:v>
                </c:pt>
                <c:pt idx="624">
                  <c:v>9.3606000000000069</c:v>
                </c:pt>
                <c:pt idx="625">
                  <c:v>11.810800000000002</c:v>
                </c:pt>
                <c:pt idx="626">
                  <c:v>12.252200000000006</c:v>
                </c:pt>
                <c:pt idx="627">
                  <c:v>12.185500000000006</c:v>
                </c:pt>
                <c:pt idx="628">
                  <c:v>11.938600000000005</c:v>
                </c:pt>
                <c:pt idx="629">
                  <c:v>11.634000000000007</c:v>
                </c:pt>
                <c:pt idx="630">
                  <c:v>14.887499999999999</c:v>
                </c:pt>
                <c:pt idx="631">
                  <c:v>16.063900000000007</c:v>
                </c:pt>
                <c:pt idx="632">
                  <c:v>16.526499999999999</c:v>
                </c:pt>
                <c:pt idx="633">
                  <c:v>13.014400000000006</c:v>
                </c:pt>
                <c:pt idx="634">
                  <c:v>12.688900000000009</c:v>
                </c:pt>
                <c:pt idx="635">
                  <c:v>13.567400000000003</c:v>
                </c:pt>
                <c:pt idx="636">
                  <c:v>12.017199999999999</c:v>
                </c:pt>
                <c:pt idx="637">
                  <c:v>12.7287</c:v>
                </c:pt>
                <c:pt idx="638">
                  <c:v>12.95220000000001</c:v>
                </c:pt>
                <c:pt idx="639">
                  <c:v>13.450200000000001</c:v>
                </c:pt>
                <c:pt idx="640">
                  <c:v>18.449800000000014</c:v>
                </c:pt>
                <c:pt idx="641">
                  <c:v>18.338200000000001</c:v>
                </c:pt>
                <c:pt idx="642">
                  <c:v>16.508099999999995</c:v>
                </c:pt>
                <c:pt idx="643">
                  <c:v>14.833600000000001</c:v>
                </c:pt>
                <c:pt idx="644">
                  <c:v>15.313400000000007</c:v>
                </c:pt>
                <c:pt idx="645">
                  <c:v>16.469900000000003</c:v>
                </c:pt>
                <c:pt idx="646">
                  <c:v>19.136500000000005</c:v>
                </c:pt>
                <c:pt idx="647">
                  <c:v>21.074999999999996</c:v>
                </c:pt>
                <c:pt idx="648">
                  <c:v>18.180600000000002</c:v>
                </c:pt>
                <c:pt idx="649">
                  <c:v>14.427899999999998</c:v>
                </c:pt>
                <c:pt idx="650">
                  <c:v>12.526400000000004</c:v>
                </c:pt>
                <c:pt idx="651">
                  <c:v>12.508999999999997</c:v>
                </c:pt>
                <c:pt idx="652">
                  <c:v>13.723900000000006</c:v>
                </c:pt>
                <c:pt idx="653">
                  <c:v>13.302600000000002</c:v>
                </c:pt>
                <c:pt idx="654">
                  <c:v>13.299399999999997</c:v>
                </c:pt>
                <c:pt idx="655">
                  <c:v>14.211499999999996</c:v>
                </c:pt>
                <c:pt idx="656">
                  <c:v>14.402699999999999</c:v>
                </c:pt>
                <c:pt idx="657">
                  <c:v>15.078800000000006</c:v>
                </c:pt>
                <c:pt idx="658">
                  <c:v>17.969899999999999</c:v>
                </c:pt>
                <c:pt idx="659">
                  <c:v>20.820100000000011</c:v>
                </c:pt>
                <c:pt idx="660">
                  <c:v>24.026100000000003</c:v>
                </c:pt>
                <c:pt idx="661">
                  <c:v>22.562399999999997</c:v>
                </c:pt>
                <c:pt idx="662">
                  <c:v>20.149800000000006</c:v>
                </c:pt>
                <c:pt idx="663">
                  <c:v>20.937599999999996</c:v>
                </c:pt>
                <c:pt idx="664">
                  <c:v>22.075300000000002</c:v>
                </c:pt>
                <c:pt idx="665">
                  <c:v>23.923499999999997</c:v>
                </c:pt>
                <c:pt idx="666">
                  <c:v>24.668300000000009</c:v>
                </c:pt>
                <c:pt idx="667">
                  <c:v>23.8568</c:v>
                </c:pt>
                <c:pt idx="668">
                  <c:v>26.061300000000006</c:v>
                </c:pt>
                <c:pt idx="669">
                  <c:v>27.017900000000008</c:v>
                </c:pt>
                <c:pt idx="670">
                  <c:v>26.299800000000005</c:v>
                </c:pt>
                <c:pt idx="671">
                  <c:v>28.289800000000007</c:v>
                </c:pt>
                <c:pt idx="672">
                  <c:v>29.48449999999999</c:v>
                </c:pt>
                <c:pt idx="673">
                  <c:v>27.590000000000003</c:v>
                </c:pt>
                <c:pt idx="674">
                  <c:v>28.545200000000005</c:v>
                </c:pt>
                <c:pt idx="675">
                  <c:v>29.724300000000007</c:v>
                </c:pt>
                <c:pt idx="676">
                  <c:v>30.416700000000002</c:v>
                </c:pt>
                <c:pt idx="677">
                  <c:v>32.982000000000014</c:v>
                </c:pt>
                <c:pt idx="678">
                  <c:v>35.152100000000004</c:v>
                </c:pt>
                <c:pt idx="679">
                  <c:v>37.220900000000007</c:v>
                </c:pt>
                <c:pt idx="680">
                  <c:v>46.184899999999992</c:v>
                </c:pt>
                <c:pt idx="681">
                  <c:v>40.990300000000005</c:v>
                </c:pt>
                <c:pt idx="682">
                  <c:v>40.5871</c:v>
                </c:pt>
                <c:pt idx="683">
                  <c:v>34.132900000000006</c:v>
                </c:pt>
                <c:pt idx="684">
                  <c:v>34.621900000000004</c:v>
                </c:pt>
                <c:pt idx="685">
                  <c:v>37.458100000000002</c:v>
                </c:pt>
                <c:pt idx="686">
                  <c:v>41.711599999999997</c:v>
                </c:pt>
                <c:pt idx="687">
                  <c:v>45.897600000000004</c:v>
                </c:pt>
                <c:pt idx="688">
                  <c:v>43.257700000000007</c:v>
                </c:pt>
                <c:pt idx="689">
                  <c:v>44.818000000000005</c:v>
                </c:pt>
                <c:pt idx="690">
                  <c:v>46.697000000000017</c:v>
                </c:pt>
                <c:pt idx="691">
                  <c:v>44.707299999999996</c:v>
                </c:pt>
                <c:pt idx="692">
                  <c:v>43.251700000000007</c:v>
                </c:pt>
                <c:pt idx="693">
                  <c:v>47.00419999999999</c:v>
                </c:pt>
                <c:pt idx="694">
                  <c:v>48.494200000000006</c:v>
                </c:pt>
                <c:pt idx="695">
                  <c:v>48.350200000000008</c:v>
                </c:pt>
                <c:pt idx="696">
                  <c:v>44.041800000000009</c:v>
                </c:pt>
                <c:pt idx="697">
                  <c:v>40.302399999999999</c:v>
                </c:pt>
                <c:pt idx="698">
                  <c:v>40.718800000000002</c:v>
                </c:pt>
                <c:pt idx="699">
                  <c:v>39.316299999999998</c:v>
                </c:pt>
                <c:pt idx="700">
                  <c:v>45.48190000000001</c:v>
                </c:pt>
                <c:pt idx="701">
                  <c:v>54.5047</c:v>
                </c:pt>
                <c:pt idx="702">
                  <c:v>58.494299999999996</c:v>
                </c:pt>
                <c:pt idx="703">
                  <c:v>64.811900000000009</c:v>
                </c:pt>
                <c:pt idx="704">
                  <c:v>63.424700000000009</c:v>
                </c:pt>
                <c:pt idx="705">
                  <c:v>73.780900000000003</c:v>
                </c:pt>
                <c:pt idx="706">
                  <c:v>77.571600000000018</c:v>
                </c:pt>
                <c:pt idx="707">
                  <c:v>68.847700000000003</c:v>
                </c:pt>
                <c:pt idx="708">
                  <c:v>65.926900000000003</c:v>
                </c:pt>
                <c:pt idx="709">
                  <c:v>64.321399999999997</c:v>
                </c:pt>
                <c:pt idx="710">
                  <c:v>53.688300000000005</c:v>
                </c:pt>
                <c:pt idx="711">
                  <c:v>52.465700000000005</c:v>
                </c:pt>
                <c:pt idx="712">
                  <c:v>51.170399999999987</c:v>
                </c:pt>
                <c:pt idx="713">
                  <c:v>52.341100000000004</c:v>
                </c:pt>
                <c:pt idx="714">
                  <c:v>47.608800000000016</c:v>
                </c:pt>
                <c:pt idx="715">
                  <c:v>48.363000000000007</c:v>
                </c:pt>
                <c:pt idx="716">
                  <c:v>53.533300000000011</c:v>
                </c:pt>
                <c:pt idx="717">
                  <c:v>55.146299999999997</c:v>
                </c:pt>
                <c:pt idx="718">
                  <c:v>51.792599999999993</c:v>
                </c:pt>
                <c:pt idx="719">
                  <c:v>47.676900000000003</c:v>
                </c:pt>
                <c:pt idx="720">
                  <c:v>49.629300000000015</c:v>
                </c:pt>
                <c:pt idx="721">
                  <c:v>52.555199999999999</c:v>
                </c:pt>
                <c:pt idx="722">
                  <c:v>55.222800000000007</c:v>
                </c:pt>
                <c:pt idx="723">
                  <c:v>52.783099999999976</c:v>
                </c:pt>
                <c:pt idx="724">
                  <c:v>49.655700000000003</c:v>
                </c:pt>
                <c:pt idx="725">
                  <c:v>47.339099999999995</c:v>
                </c:pt>
                <c:pt idx="726">
                  <c:v>49.136499999999998</c:v>
                </c:pt>
                <c:pt idx="727">
                  <c:v>46.598799999999997</c:v>
                </c:pt>
                <c:pt idx="728">
                  <c:v>49.041399999999996</c:v>
                </c:pt>
                <c:pt idx="729">
                  <c:v>48.204599999999999</c:v>
                </c:pt>
                <c:pt idx="730">
                  <c:v>45.133199999999995</c:v>
                </c:pt>
                <c:pt idx="731">
                  <c:v>40.643599999999992</c:v>
                </c:pt>
                <c:pt idx="732">
                  <c:v>37.261900000000004</c:v>
                </c:pt>
                <c:pt idx="733">
                  <c:v>39.997199999999999</c:v>
                </c:pt>
                <c:pt idx="734">
                  <c:v>43.063099999999984</c:v>
                </c:pt>
                <c:pt idx="735">
                  <c:v>45.524299999999997</c:v>
                </c:pt>
                <c:pt idx="736">
                  <c:v>45.238400000000006</c:v>
                </c:pt>
                <c:pt idx="737">
                  <c:v>42.215400000000002</c:v>
                </c:pt>
                <c:pt idx="738">
                  <c:v>44.00480000000001</c:v>
                </c:pt>
                <c:pt idx="739">
                  <c:v>47.095600000000012</c:v>
                </c:pt>
                <c:pt idx="740">
                  <c:v>47.244600000000005</c:v>
                </c:pt>
                <c:pt idx="741">
                  <c:v>42.667200000000001</c:v>
                </c:pt>
                <c:pt idx="742">
                  <c:v>41.379800000000003</c:v>
                </c:pt>
                <c:pt idx="743">
                  <c:v>38.542200000000008</c:v>
                </c:pt>
                <c:pt idx="744">
                  <c:v>37.459099999999999</c:v>
                </c:pt>
                <c:pt idx="745">
                  <c:v>38.415200000000006</c:v>
                </c:pt>
                <c:pt idx="746">
                  <c:v>40.122399999999992</c:v>
                </c:pt>
                <c:pt idx="747">
                  <c:v>42.058100000000003</c:v>
                </c:pt>
                <c:pt idx="748">
                  <c:v>42.029899999999998</c:v>
                </c:pt>
                <c:pt idx="749">
                  <c:v>42.787700000000008</c:v>
                </c:pt>
                <c:pt idx="750">
                  <c:v>45.356499999999997</c:v>
                </c:pt>
                <c:pt idx="751">
                  <c:v>45.861099999999986</c:v>
                </c:pt>
                <c:pt idx="752">
                  <c:v>45.866000000000007</c:v>
                </c:pt>
                <c:pt idx="753">
                  <c:v>47.008800000000008</c:v>
                </c:pt>
                <c:pt idx="754">
                  <c:v>48.528600000000004</c:v>
                </c:pt>
                <c:pt idx="755">
                  <c:v>48.983800000000009</c:v>
                </c:pt>
                <c:pt idx="756">
                  <c:v>52.748199999999997</c:v>
                </c:pt>
                <c:pt idx="757">
                  <c:v>52.141999999999996</c:v>
                </c:pt>
                <c:pt idx="758">
                  <c:v>53.698900000000016</c:v>
                </c:pt>
                <c:pt idx="759">
                  <c:v>59.910600000000002</c:v>
                </c:pt>
                <c:pt idx="760">
                  <c:v>62.043799999999997</c:v>
                </c:pt>
                <c:pt idx="761">
                  <c:v>55.892399999999995</c:v>
                </c:pt>
                <c:pt idx="762">
                  <c:v>56.634500000000017</c:v>
                </c:pt>
                <c:pt idx="763">
                  <c:v>54.468200000000003</c:v>
                </c:pt>
                <c:pt idx="764">
                  <c:v>55.749500000000012</c:v>
                </c:pt>
                <c:pt idx="765">
                  <c:v>58.213200000000008</c:v>
                </c:pt>
                <c:pt idx="766">
                  <c:v>59.049600000000012</c:v>
                </c:pt>
                <c:pt idx="767">
                  <c:v>56.856399999999987</c:v>
                </c:pt>
                <c:pt idx="768">
                  <c:v>56.107700000000023</c:v>
                </c:pt>
                <c:pt idx="769">
                  <c:v>55.742600000000017</c:v>
                </c:pt>
                <c:pt idx="770">
                  <c:v>56.323999999999998</c:v>
                </c:pt>
                <c:pt idx="771">
                  <c:v>56.339599999999997</c:v>
                </c:pt>
                <c:pt idx="772">
                  <c:v>55.890499999999996</c:v>
                </c:pt>
                <c:pt idx="773">
                  <c:v>56.198100000000011</c:v>
                </c:pt>
                <c:pt idx="774">
                  <c:v>56.0458</c:v>
                </c:pt>
                <c:pt idx="775">
                  <c:v>60.063800000000001</c:v>
                </c:pt>
                <c:pt idx="776">
                  <c:v>58.292400000000008</c:v>
                </c:pt>
                <c:pt idx="777">
                  <c:v>58.612200000000009</c:v>
                </c:pt>
                <c:pt idx="778">
                  <c:v>61.009899999999995</c:v>
                </c:pt>
                <c:pt idx="779">
                  <c:v>59.432699999999997</c:v>
                </c:pt>
                <c:pt idx="780">
                  <c:v>63.827499999999986</c:v>
                </c:pt>
                <c:pt idx="781">
                  <c:v>64.237300000000005</c:v>
                </c:pt>
                <c:pt idx="782">
                  <c:v>62.200100000000006</c:v>
                </c:pt>
                <c:pt idx="783">
                  <c:v>64.983300000000014</c:v>
                </c:pt>
                <c:pt idx="784">
                  <c:v>69.093100000000007</c:v>
                </c:pt>
                <c:pt idx="785">
                  <c:v>73.106799999999993</c:v>
                </c:pt>
                <c:pt idx="786">
                  <c:v>68.685100000000006</c:v>
                </c:pt>
                <c:pt idx="787">
                  <c:v>74.324000000000012</c:v>
                </c:pt>
                <c:pt idx="788">
                  <c:v>70.105100000000007</c:v>
                </c:pt>
                <c:pt idx="789">
                  <c:v>64.227699999999999</c:v>
                </c:pt>
                <c:pt idx="790">
                  <c:v>65.43480000000001</c:v>
                </c:pt>
                <c:pt idx="791">
                  <c:v>64.36460000000001</c:v>
                </c:pt>
                <c:pt idx="792">
                  <c:v>60.437199999999997</c:v>
                </c:pt>
                <c:pt idx="793">
                  <c:v>59.236399999999989</c:v>
                </c:pt>
                <c:pt idx="794">
                  <c:v>58.985799999999998</c:v>
                </c:pt>
                <c:pt idx="795">
                  <c:v>61.836900000000014</c:v>
                </c:pt>
                <c:pt idx="796">
                  <c:v>64.343699999999998</c:v>
                </c:pt>
                <c:pt idx="797">
                  <c:v>66.121700000000004</c:v>
                </c:pt>
                <c:pt idx="798">
                  <c:v>62.614400000000003</c:v>
                </c:pt>
                <c:pt idx="799">
                  <c:v>62.693999999999996</c:v>
                </c:pt>
                <c:pt idx="800">
                  <c:v>67.520400000000009</c:v>
                </c:pt>
                <c:pt idx="801">
                  <c:v>68.165299999999988</c:v>
                </c:pt>
                <c:pt idx="802">
                  <c:v>67.644800000000004</c:v>
                </c:pt>
                <c:pt idx="803">
                  <c:v>75.563999999999993</c:v>
                </c:pt>
                <c:pt idx="804">
                  <c:v>73.233300000000014</c:v>
                </c:pt>
                <c:pt idx="805">
                  <c:v>72.162300000000016</c:v>
                </c:pt>
                <c:pt idx="806">
                  <c:v>72.394199999999984</c:v>
                </c:pt>
                <c:pt idx="807">
                  <c:v>66.140000000000015</c:v>
                </c:pt>
                <c:pt idx="808">
                  <c:v>67.043099999999995</c:v>
                </c:pt>
                <c:pt idx="809">
                  <c:v>67.112800000000021</c:v>
                </c:pt>
                <c:pt idx="810">
                  <c:v>62.633699999999997</c:v>
                </c:pt>
                <c:pt idx="811">
                  <c:v>63.826599999999999</c:v>
                </c:pt>
                <c:pt idx="812">
                  <c:v>65.502700000000004</c:v>
                </c:pt>
                <c:pt idx="813">
                  <c:v>64.443799999999996</c:v>
                </c:pt>
                <c:pt idx="814">
                  <c:v>63.0428</c:v>
                </c:pt>
                <c:pt idx="815">
                  <c:v>61.159499999999994</c:v>
                </c:pt>
                <c:pt idx="816">
                  <c:v>57.898300000000006</c:v>
                </c:pt>
                <c:pt idx="817">
                  <c:v>55.990299999999991</c:v>
                </c:pt>
                <c:pt idx="818">
                  <c:v>53.823299999999996</c:v>
                </c:pt>
                <c:pt idx="819">
                  <c:v>51.010300000000015</c:v>
                </c:pt>
                <c:pt idx="820">
                  <c:v>50.181499999999986</c:v>
                </c:pt>
                <c:pt idx="821">
                  <c:v>52.326099999999997</c:v>
                </c:pt>
                <c:pt idx="822">
                  <c:v>49.988699999999994</c:v>
                </c:pt>
                <c:pt idx="823">
                  <c:v>47.673699999999982</c:v>
                </c:pt>
                <c:pt idx="824">
                  <c:v>42.265400000000007</c:v>
                </c:pt>
                <c:pt idx="825">
                  <c:v>40.831100000000006</c:v>
                </c:pt>
                <c:pt idx="826">
                  <c:v>45.544699999999999</c:v>
                </c:pt>
                <c:pt idx="827">
                  <c:v>46.976499999999994</c:v>
                </c:pt>
                <c:pt idx="828">
                  <c:v>37.222099999999998</c:v>
                </c:pt>
                <c:pt idx="829">
                  <c:v>33.412700000000008</c:v>
                </c:pt>
                <c:pt idx="830">
                  <c:v>39.74430000000001</c:v>
                </c:pt>
                <c:pt idx="831">
                  <c:v>39.854700000000015</c:v>
                </c:pt>
                <c:pt idx="832">
                  <c:v>41.04010000000001</c:v>
                </c:pt>
                <c:pt idx="833">
                  <c:v>44.612299999999998</c:v>
                </c:pt>
                <c:pt idx="834">
                  <c:v>45.021400000000014</c:v>
                </c:pt>
                <c:pt idx="835">
                  <c:v>44.380700000000004</c:v>
                </c:pt>
                <c:pt idx="836">
                  <c:v>43.069800000000008</c:v>
                </c:pt>
                <c:pt idx="837">
                  <c:v>36.832199999999986</c:v>
                </c:pt>
                <c:pt idx="838">
                  <c:v>36.690899999999999</c:v>
                </c:pt>
                <c:pt idx="839">
                  <c:v>38.826899999999988</c:v>
                </c:pt>
                <c:pt idx="840">
                  <c:v>38.787900000000015</c:v>
                </c:pt>
                <c:pt idx="841">
                  <c:v>43.0702</c:v>
                </c:pt>
                <c:pt idx="842">
                  <c:v>43.374400000000016</c:v>
                </c:pt>
                <c:pt idx="843">
                  <c:v>44.676000000000002</c:v>
                </c:pt>
                <c:pt idx="844">
                  <c:v>44.103499999999997</c:v>
                </c:pt>
                <c:pt idx="845">
                  <c:v>41.491200000000006</c:v>
                </c:pt>
                <c:pt idx="846">
                  <c:v>38.843899999999998</c:v>
                </c:pt>
                <c:pt idx="847">
                  <c:v>34.860599999999998</c:v>
                </c:pt>
                <c:pt idx="848">
                  <c:v>34.793300000000002</c:v>
                </c:pt>
                <c:pt idx="849">
                  <c:v>35.281400000000005</c:v>
                </c:pt>
                <c:pt idx="850">
                  <c:v>34.776800000000009</c:v>
                </c:pt>
                <c:pt idx="851">
                  <c:v>33.260299999999994</c:v>
                </c:pt>
                <c:pt idx="852">
                  <c:v>32.495000000000019</c:v>
                </c:pt>
                <c:pt idx="853">
                  <c:v>32.763800000000018</c:v>
                </c:pt>
                <c:pt idx="854">
                  <c:v>34.954599999999999</c:v>
                </c:pt>
                <c:pt idx="855">
                  <c:v>36.312599999999996</c:v>
                </c:pt>
                <c:pt idx="856">
                  <c:v>34.949100000000001</c:v>
                </c:pt>
                <c:pt idx="857">
                  <c:v>33.989400000000003</c:v>
                </c:pt>
                <c:pt idx="858">
                  <c:v>32.546800000000005</c:v>
                </c:pt>
                <c:pt idx="859">
                  <c:v>34.621199999999988</c:v>
                </c:pt>
                <c:pt idx="860">
                  <c:v>34.015300000000011</c:v>
                </c:pt>
                <c:pt idx="861">
                  <c:v>37.034099999999995</c:v>
                </c:pt>
                <c:pt idx="862">
                  <c:v>39.361699999999999</c:v>
                </c:pt>
                <c:pt idx="863">
                  <c:v>39.091400000000007</c:v>
                </c:pt>
                <c:pt idx="864">
                  <c:v>39.624400000000016</c:v>
                </c:pt>
                <c:pt idx="865">
                  <c:v>39.832900000000009</c:v>
                </c:pt>
                <c:pt idx="866">
                  <c:v>37.418600000000026</c:v>
                </c:pt>
                <c:pt idx="867">
                  <c:v>36.219500000000004</c:v>
                </c:pt>
                <c:pt idx="868">
                  <c:v>36.277500000000011</c:v>
                </c:pt>
                <c:pt idx="869">
                  <c:v>36.291299999999993</c:v>
                </c:pt>
                <c:pt idx="870">
                  <c:v>36.614200000000004</c:v>
                </c:pt>
                <c:pt idx="871">
                  <c:v>36.540800000000004</c:v>
                </c:pt>
                <c:pt idx="872">
                  <c:v>38.520399999999995</c:v>
                </c:pt>
                <c:pt idx="873">
                  <c:v>43.105500000000006</c:v>
                </c:pt>
                <c:pt idx="874">
                  <c:v>40.697999999999986</c:v>
                </c:pt>
                <c:pt idx="875">
                  <c:v>41.503200000000007</c:v>
                </c:pt>
                <c:pt idx="876">
                  <c:v>41.180600000000005</c:v>
                </c:pt>
                <c:pt idx="877">
                  <c:v>39.903000000000006</c:v>
                </c:pt>
                <c:pt idx="878">
                  <c:v>38.930100000000003</c:v>
                </c:pt>
                <c:pt idx="879">
                  <c:v>38.903499999999994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1.7'!$E$4</c:f>
              <c:strCache>
                <c:ptCount val="1"/>
                <c:pt idx="0">
                  <c:v>CDS spread change in Russia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multiLvlStrRef>
              <c:f>'chart 1.7'!$A$5:$B$884</c:f>
              <c:multiLvlStrCache>
                <c:ptCount val="861"/>
                <c:lvl>
                  <c:pt idx="0">
                    <c:v>jan</c:v>
                  </c:pt>
                  <c:pt idx="23">
                    <c:v>feb</c:v>
                  </c:pt>
                  <c:pt idx="43">
                    <c:v>mar</c:v>
                  </c:pt>
                  <c:pt idx="64">
                    <c:v>apr</c:v>
                  </c:pt>
                  <c:pt idx="86">
                    <c:v>may</c:v>
                  </c:pt>
                  <c:pt idx="109">
                    <c:v>jun</c:v>
                  </c:pt>
                  <c:pt idx="129">
                    <c:v>jul</c:v>
                  </c:pt>
                  <c:pt idx="152">
                    <c:v>aug</c:v>
                  </c:pt>
                  <c:pt idx="174">
                    <c:v>sep</c:v>
                  </c:pt>
                  <c:pt idx="195">
                    <c:v>oct</c:v>
                  </c:pt>
                  <c:pt idx="218">
                    <c:v>nov</c:v>
                  </c:pt>
                  <c:pt idx="238">
                    <c:v>dec</c:v>
                  </c:pt>
                  <c:pt idx="256">
                    <c:v>jan</c:v>
                  </c:pt>
                  <c:pt idx="279">
                    <c:v>feb</c:v>
                  </c:pt>
                  <c:pt idx="299">
                    <c:v>mar</c:v>
                  </c:pt>
                  <c:pt idx="320">
                    <c:v>apr</c:v>
                  </c:pt>
                  <c:pt idx="341">
                    <c:v>may</c:v>
                  </c:pt>
                  <c:pt idx="360">
                    <c:v>jun</c:v>
                  </c:pt>
                  <c:pt idx="381">
                    <c:v>jul</c:v>
                  </c:pt>
                  <c:pt idx="404">
                    <c:v>aug</c:v>
                  </c:pt>
                  <c:pt idx="425">
                    <c:v>sep</c:v>
                  </c:pt>
                  <c:pt idx="447">
                    <c:v>oct</c:v>
                  </c:pt>
                  <c:pt idx="470">
                    <c:v>nov</c:v>
                  </c:pt>
                  <c:pt idx="490">
                    <c:v>dec</c:v>
                  </c:pt>
                  <c:pt idx="513">
                    <c:v>jan</c:v>
                  </c:pt>
                  <c:pt idx="535">
                    <c:v>feb</c:v>
                  </c:pt>
                  <c:pt idx="555">
                    <c:v>mar</c:v>
                  </c:pt>
                  <c:pt idx="577">
                    <c:v>apr</c:v>
                  </c:pt>
                  <c:pt idx="599">
                    <c:v>may</c:v>
                  </c:pt>
                  <c:pt idx="620">
                    <c:v>jun</c:v>
                  </c:pt>
                  <c:pt idx="642">
                    <c:v>jul</c:v>
                  </c:pt>
                  <c:pt idx="665">
                    <c:v>aug</c:v>
                  </c:pt>
                  <c:pt idx="686">
                    <c:v>sep</c:v>
                  </c:pt>
                  <c:pt idx="708">
                    <c:v>oct</c:v>
                  </c:pt>
                  <c:pt idx="730">
                    <c:v>nov</c:v>
                  </c:pt>
                  <c:pt idx="751">
                    <c:v>dec</c:v>
                  </c:pt>
                  <c:pt idx="774">
                    <c:v>jan</c:v>
                  </c:pt>
                  <c:pt idx="795">
                    <c:v>feb</c:v>
                  </c:pt>
                  <c:pt idx="816">
                    <c:v>mar</c:v>
                  </c:pt>
                  <c:pt idx="839">
                    <c:v>apr</c:v>
                  </c:pt>
                  <c:pt idx="860">
                    <c:v>may</c:v>
                  </c:pt>
                </c:lvl>
                <c:lvl>
                  <c:pt idx="0">
                    <c:v>2013</c:v>
                  </c:pt>
                  <c:pt idx="256">
                    <c:v>2014</c:v>
                  </c:pt>
                  <c:pt idx="513">
                    <c:v>2015</c:v>
                  </c:pt>
                  <c:pt idx="774">
                    <c:v>2016</c:v>
                  </c:pt>
                </c:lvl>
              </c:multiLvlStrCache>
            </c:multiLvlStrRef>
          </c:cat>
          <c:val>
            <c:numRef>
              <c:f>'chart 1.7'!$E$5:$E$884</c:f>
              <c:numCache>
                <c:formatCode>0.00</c:formatCode>
                <c:ptCount val="880"/>
                <c:pt idx="0">
                  <c:v>0</c:v>
                </c:pt>
                <c:pt idx="1">
                  <c:v>-6.4309999999999974</c:v>
                </c:pt>
                <c:pt idx="2">
                  <c:v>-12.820999999999998</c:v>
                </c:pt>
                <c:pt idx="3">
                  <c:v>-11.570999999999998</c:v>
                </c:pt>
                <c:pt idx="4">
                  <c:v>-12.195999999999998</c:v>
                </c:pt>
                <c:pt idx="5">
                  <c:v>-11.75</c:v>
                </c:pt>
                <c:pt idx="6">
                  <c:v>-11.778999999999996</c:v>
                </c:pt>
                <c:pt idx="7">
                  <c:v>-13.070999999999998</c:v>
                </c:pt>
                <c:pt idx="8">
                  <c:v>-6.820999999999998</c:v>
                </c:pt>
                <c:pt idx="9">
                  <c:v>-7.695999999999998</c:v>
                </c:pt>
                <c:pt idx="10">
                  <c:v>-5.445999999999998</c:v>
                </c:pt>
                <c:pt idx="11">
                  <c:v>-4.1210000000000093</c:v>
                </c:pt>
                <c:pt idx="12">
                  <c:v>-4.320999999999998</c:v>
                </c:pt>
                <c:pt idx="13">
                  <c:v>-1.445999999999998</c:v>
                </c:pt>
                <c:pt idx="14">
                  <c:v>-1.445999999999998</c:v>
                </c:pt>
                <c:pt idx="15">
                  <c:v>2.304000000000002</c:v>
                </c:pt>
                <c:pt idx="16">
                  <c:v>1.179000000000002</c:v>
                </c:pt>
                <c:pt idx="17">
                  <c:v>-0.94700000000000273</c:v>
                </c:pt>
                <c:pt idx="18">
                  <c:v>-0.77899999999999636</c:v>
                </c:pt>
                <c:pt idx="19">
                  <c:v>1.679000000000002</c:v>
                </c:pt>
                <c:pt idx="20">
                  <c:v>5.2210000000000036</c:v>
                </c:pt>
                <c:pt idx="21">
                  <c:v>11.929000000000002</c:v>
                </c:pt>
                <c:pt idx="22">
                  <c:v>14.179000000000002</c:v>
                </c:pt>
                <c:pt idx="23">
                  <c:v>10.221000000000004</c:v>
                </c:pt>
                <c:pt idx="24">
                  <c:v>14.74199999999999</c:v>
                </c:pt>
                <c:pt idx="25">
                  <c:v>9.929000000000002</c:v>
                </c:pt>
                <c:pt idx="26">
                  <c:v>9.2210000000000036</c:v>
                </c:pt>
                <c:pt idx="27">
                  <c:v>10.38900000000001</c:v>
                </c:pt>
                <c:pt idx="28">
                  <c:v>8.804000000000002</c:v>
                </c:pt>
                <c:pt idx="29">
                  <c:v>9.054000000000002</c:v>
                </c:pt>
                <c:pt idx="30">
                  <c:v>8.2210000000000036</c:v>
                </c:pt>
                <c:pt idx="31">
                  <c:v>7.0510000000000161</c:v>
                </c:pt>
                <c:pt idx="32">
                  <c:v>7.679000000000002</c:v>
                </c:pt>
                <c:pt idx="33">
                  <c:v>9.554000000000002</c:v>
                </c:pt>
                <c:pt idx="34">
                  <c:v>9.554000000000002</c:v>
                </c:pt>
                <c:pt idx="35">
                  <c:v>11.429000000000002</c:v>
                </c:pt>
                <c:pt idx="36">
                  <c:v>11.211000000000013</c:v>
                </c:pt>
                <c:pt idx="37">
                  <c:v>16.554000000000002</c:v>
                </c:pt>
                <c:pt idx="38">
                  <c:v>16.179000000000002</c:v>
                </c:pt>
                <c:pt idx="39">
                  <c:v>14.887</c:v>
                </c:pt>
                <c:pt idx="40">
                  <c:v>21.554000000000002</c:v>
                </c:pt>
                <c:pt idx="41">
                  <c:v>17.304000000000002</c:v>
                </c:pt>
                <c:pt idx="42">
                  <c:v>14.554000000000002</c:v>
                </c:pt>
                <c:pt idx="43">
                  <c:v>15.887</c:v>
                </c:pt>
                <c:pt idx="44">
                  <c:v>16.221000000000004</c:v>
                </c:pt>
                <c:pt idx="45">
                  <c:v>11.718999999999994</c:v>
                </c:pt>
                <c:pt idx="46">
                  <c:v>12.549000000000007</c:v>
                </c:pt>
                <c:pt idx="47">
                  <c:v>7.804000000000002</c:v>
                </c:pt>
                <c:pt idx="48">
                  <c:v>6.8870000000000005</c:v>
                </c:pt>
                <c:pt idx="49">
                  <c:v>7.804000000000002</c:v>
                </c:pt>
                <c:pt idx="50">
                  <c:v>7.804000000000002</c:v>
                </c:pt>
                <c:pt idx="51">
                  <c:v>8.304000000000002</c:v>
                </c:pt>
                <c:pt idx="52">
                  <c:v>7.3940000000000055</c:v>
                </c:pt>
                <c:pt idx="53">
                  <c:v>7.2210000000000036</c:v>
                </c:pt>
                <c:pt idx="54">
                  <c:v>7.8870000000000005</c:v>
                </c:pt>
                <c:pt idx="55">
                  <c:v>14.887</c:v>
                </c:pt>
                <c:pt idx="56">
                  <c:v>18.554000000000002</c:v>
                </c:pt>
                <c:pt idx="57">
                  <c:v>26.221000000000004</c:v>
                </c:pt>
                <c:pt idx="58">
                  <c:v>20.554000000000002</c:v>
                </c:pt>
                <c:pt idx="59">
                  <c:v>25.47399999999999</c:v>
                </c:pt>
                <c:pt idx="60">
                  <c:v>27.429000000000002</c:v>
                </c:pt>
                <c:pt idx="61">
                  <c:v>24.51400000000001</c:v>
                </c:pt>
                <c:pt idx="62">
                  <c:v>31.554000000000002</c:v>
                </c:pt>
                <c:pt idx="63">
                  <c:v>31.878999999999991</c:v>
                </c:pt>
                <c:pt idx="64">
                  <c:v>32.079000000000008</c:v>
                </c:pt>
                <c:pt idx="65">
                  <c:v>27.929000000000002</c:v>
                </c:pt>
                <c:pt idx="66">
                  <c:v>27.221000000000004</c:v>
                </c:pt>
                <c:pt idx="67">
                  <c:v>22.054000000000002</c:v>
                </c:pt>
                <c:pt idx="68">
                  <c:v>16.679000000000002</c:v>
                </c:pt>
                <c:pt idx="69">
                  <c:v>11.063999999999993</c:v>
                </c:pt>
                <c:pt idx="70">
                  <c:v>12.221000000000004</c:v>
                </c:pt>
                <c:pt idx="71">
                  <c:v>7.554000000000002</c:v>
                </c:pt>
                <c:pt idx="72">
                  <c:v>5.2210000000000036</c:v>
                </c:pt>
                <c:pt idx="73">
                  <c:v>8.929000000000002</c:v>
                </c:pt>
                <c:pt idx="74">
                  <c:v>11.804000000000002</c:v>
                </c:pt>
                <c:pt idx="75">
                  <c:v>11.054000000000002</c:v>
                </c:pt>
                <c:pt idx="76">
                  <c:v>14.554000000000002</c:v>
                </c:pt>
                <c:pt idx="77">
                  <c:v>17.804000000000002</c:v>
                </c:pt>
                <c:pt idx="78">
                  <c:v>17.221000000000004</c:v>
                </c:pt>
                <c:pt idx="79">
                  <c:v>14.929000000000002</c:v>
                </c:pt>
                <c:pt idx="80">
                  <c:v>9.7340000000000089</c:v>
                </c:pt>
                <c:pt idx="81">
                  <c:v>7.0459999999999923</c:v>
                </c:pt>
                <c:pt idx="82">
                  <c:v>6.0589999999999975</c:v>
                </c:pt>
                <c:pt idx="83">
                  <c:v>7.0589999999999975</c:v>
                </c:pt>
                <c:pt idx="84">
                  <c:v>5.0390000000000157</c:v>
                </c:pt>
                <c:pt idx="85">
                  <c:v>5.5339999999999918</c:v>
                </c:pt>
                <c:pt idx="86">
                  <c:v>4.0620000000000118</c:v>
                </c:pt>
                <c:pt idx="87">
                  <c:v>0.56399999999999295</c:v>
                </c:pt>
                <c:pt idx="88">
                  <c:v>-4.3000000000006366E-2</c:v>
                </c:pt>
                <c:pt idx="89">
                  <c:v>-0.54599999999999227</c:v>
                </c:pt>
                <c:pt idx="90">
                  <c:v>-3.2810000000000059</c:v>
                </c:pt>
                <c:pt idx="91">
                  <c:v>-2.7239999999999895</c:v>
                </c:pt>
                <c:pt idx="92">
                  <c:v>-4.2909999999999968</c:v>
                </c:pt>
                <c:pt idx="93">
                  <c:v>-3.9509999999999934</c:v>
                </c:pt>
                <c:pt idx="94">
                  <c:v>-2.070999999999998</c:v>
                </c:pt>
                <c:pt idx="95">
                  <c:v>-3.7860000000000014</c:v>
                </c:pt>
                <c:pt idx="96">
                  <c:v>-1.6009999999999991</c:v>
                </c:pt>
                <c:pt idx="97">
                  <c:v>1.7340000000000089</c:v>
                </c:pt>
                <c:pt idx="98">
                  <c:v>2.679000000000002</c:v>
                </c:pt>
                <c:pt idx="99">
                  <c:v>3.5490000000000066</c:v>
                </c:pt>
                <c:pt idx="100">
                  <c:v>4.054000000000002</c:v>
                </c:pt>
                <c:pt idx="101">
                  <c:v>2.5510000000000161</c:v>
                </c:pt>
                <c:pt idx="102">
                  <c:v>9.7210000000000036</c:v>
                </c:pt>
                <c:pt idx="103">
                  <c:v>11.707999999999998</c:v>
                </c:pt>
                <c:pt idx="104">
                  <c:v>11.727000000000004</c:v>
                </c:pt>
                <c:pt idx="105">
                  <c:v>9.88900000000001</c:v>
                </c:pt>
                <c:pt idx="106">
                  <c:v>19.042000000000002</c:v>
                </c:pt>
                <c:pt idx="107">
                  <c:v>21.882000000000005</c:v>
                </c:pt>
                <c:pt idx="108">
                  <c:v>23.549000000000007</c:v>
                </c:pt>
                <c:pt idx="109">
                  <c:v>28.554000000000002</c:v>
                </c:pt>
                <c:pt idx="110">
                  <c:v>25.044000000000011</c:v>
                </c:pt>
                <c:pt idx="111">
                  <c:v>34.443000000000012</c:v>
                </c:pt>
                <c:pt idx="112">
                  <c:v>43.211999999999989</c:v>
                </c:pt>
                <c:pt idx="113">
                  <c:v>42.699000000000012</c:v>
                </c:pt>
                <c:pt idx="114">
                  <c:v>49.394000000000005</c:v>
                </c:pt>
                <c:pt idx="115">
                  <c:v>58.028999999999996</c:v>
                </c:pt>
                <c:pt idx="116">
                  <c:v>55.704000000000008</c:v>
                </c:pt>
                <c:pt idx="117">
                  <c:v>46.961000000000013</c:v>
                </c:pt>
                <c:pt idx="118">
                  <c:v>32.99799999999999</c:v>
                </c:pt>
                <c:pt idx="119">
                  <c:v>32.373999999999995</c:v>
                </c:pt>
                <c:pt idx="120">
                  <c:v>40.304000000000002</c:v>
                </c:pt>
                <c:pt idx="121">
                  <c:v>40.239000000000004</c:v>
                </c:pt>
                <c:pt idx="122">
                  <c:v>84.229000000000013</c:v>
                </c:pt>
                <c:pt idx="123">
                  <c:v>90.179000000000002</c:v>
                </c:pt>
                <c:pt idx="124">
                  <c:v>108.22900000000001</c:v>
                </c:pt>
                <c:pt idx="125">
                  <c:v>85.049000000000007</c:v>
                </c:pt>
                <c:pt idx="126">
                  <c:v>71.718999999999994</c:v>
                </c:pt>
                <c:pt idx="127">
                  <c:v>61.881</c:v>
                </c:pt>
                <c:pt idx="128">
                  <c:v>62.38900000000001</c:v>
                </c:pt>
                <c:pt idx="129">
                  <c:v>59.23599999999999</c:v>
                </c:pt>
                <c:pt idx="130">
                  <c:v>50.36699999999999</c:v>
                </c:pt>
                <c:pt idx="131">
                  <c:v>56.873999999999995</c:v>
                </c:pt>
                <c:pt idx="132">
                  <c:v>57.34</c:v>
                </c:pt>
                <c:pt idx="133">
                  <c:v>63.846000000000004</c:v>
                </c:pt>
                <c:pt idx="134">
                  <c:v>69.830000000000013</c:v>
                </c:pt>
                <c:pt idx="135">
                  <c:v>64.917000000000002</c:v>
                </c:pt>
                <c:pt idx="136">
                  <c:v>68.709000000000003</c:v>
                </c:pt>
                <c:pt idx="137">
                  <c:v>64.399000000000001</c:v>
                </c:pt>
                <c:pt idx="138">
                  <c:v>60.734000000000009</c:v>
                </c:pt>
                <c:pt idx="139">
                  <c:v>52.044000000000011</c:v>
                </c:pt>
                <c:pt idx="140">
                  <c:v>42.221000000000004</c:v>
                </c:pt>
                <c:pt idx="141">
                  <c:v>37.713999999999999</c:v>
                </c:pt>
                <c:pt idx="142">
                  <c:v>32.554000000000002</c:v>
                </c:pt>
                <c:pt idx="143">
                  <c:v>31.572000000000003</c:v>
                </c:pt>
                <c:pt idx="144">
                  <c:v>29.727000000000004</c:v>
                </c:pt>
                <c:pt idx="145">
                  <c:v>34.051000000000016</c:v>
                </c:pt>
                <c:pt idx="146">
                  <c:v>36.960000000000008</c:v>
                </c:pt>
                <c:pt idx="147">
                  <c:v>44.735000000000014</c:v>
                </c:pt>
                <c:pt idx="148">
                  <c:v>46.074999999999989</c:v>
                </c:pt>
                <c:pt idx="149">
                  <c:v>47.557999999999993</c:v>
                </c:pt>
                <c:pt idx="150">
                  <c:v>48.204000000000008</c:v>
                </c:pt>
                <c:pt idx="151">
                  <c:v>56.27600000000001</c:v>
                </c:pt>
                <c:pt idx="152">
                  <c:v>53.950999999999993</c:v>
                </c:pt>
                <c:pt idx="153">
                  <c:v>51.062000000000012</c:v>
                </c:pt>
                <c:pt idx="154">
                  <c:v>49.88900000000001</c:v>
                </c:pt>
                <c:pt idx="155">
                  <c:v>53.238</c:v>
                </c:pt>
                <c:pt idx="156">
                  <c:v>55.759000000000015</c:v>
                </c:pt>
                <c:pt idx="157">
                  <c:v>53.171999999999997</c:v>
                </c:pt>
                <c:pt idx="158">
                  <c:v>50.603000000000009</c:v>
                </c:pt>
                <c:pt idx="159">
                  <c:v>51.176999999999992</c:v>
                </c:pt>
                <c:pt idx="160">
                  <c:v>51.007000000000005</c:v>
                </c:pt>
                <c:pt idx="161">
                  <c:v>54.576999999999998</c:v>
                </c:pt>
                <c:pt idx="162">
                  <c:v>59.23599999999999</c:v>
                </c:pt>
                <c:pt idx="163">
                  <c:v>60.468999999999994</c:v>
                </c:pt>
                <c:pt idx="164">
                  <c:v>62.965000000000003</c:v>
                </c:pt>
                <c:pt idx="165">
                  <c:v>70.141999999999996</c:v>
                </c:pt>
                <c:pt idx="166">
                  <c:v>74.199000000000012</c:v>
                </c:pt>
                <c:pt idx="167">
                  <c:v>73.556999999999988</c:v>
                </c:pt>
                <c:pt idx="168">
                  <c:v>66.221000000000004</c:v>
                </c:pt>
                <c:pt idx="169">
                  <c:v>64.218999999999994</c:v>
                </c:pt>
                <c:pt idx="170">
                  <c:v>72.562000000000012</c:v>
                </c:pt>
                <c:pt idx="171">
                  <c:v>71.073000000000008</c:v>
                </c:pt>
                <c:pt idx="172">
                  <c:v>65.417000000000002</c:v>
                </c:pt>
                <c:pt idx="173">
                  <c:v>68.927999999999997</c:v>
                </c:pt>
                <c:pt idx="174">
                  <c:v>66.286000000000001</c:v>
                </c:pt>
                <c:pt idx="175">
                  <c:v>68.558999999999997</c:v>
                </c:pt>
                <c:pt idx="176">
                  <c:v>67.413000000000011</c:v>
                </c:pt>
                <c:pt idx="177">
                  <c:v>66.420000000000016</c:v>
                </c:pt>
                <c:pt idx="178">
                  <c:v>61.435000000000002</c:v>
                </c:pt>
                <c:pt idx="179">
                  <c:v>59.106999999999999</c:v>
                </c:pt>
                <c:pt idx="180">
                  <c:v>59.587999999999994</c:v>
                </c:pt>
                <c:pt idx="181">
                  <c:v>49.539999999999992</c:v>
                </c:pt>
                <c:pt idx="182">
                  <c:v>39.13900000000001</c:v>
                </c:pt>
                <c:pt idx="183">
                  <c:v>38.031000000000006</c:v>
                </c:pt>
                <c:pt idx="184">
                  <c:v>35.908000000000015</c:v>
                </c:pt>
                <c:pt idx="185">
                  <c:v>30.215000000000003</c:v>
                </c:pt>
                <c:pt idx="186">
                  <c:v>26.23599999999999</c:v>
                </c:pt>
                <c:pt idx="187">
                  <c:v>8.3810000000000002</c:v>
                </c:pt>
                <c:pt idx="188">
                  <c:v>29.602000000000004</c:v>
                </c:pt>
                <c:pt idx="189">
                  <c:v>30.756</c:v>
                </c:pt>
                <c:pt idx="190">
                  <c:v>31.593999999999994</c:v>
                </c:pt>
                <c:pt idx="191">
                  <c:v>28.896999999999991</c:v>
                </c:pt>
                <c:pt idx="192">
                  <c:v>33.528999999999996</c:v>
                </c:pt>
                <c:pt idx="193">
                  <c:v>41.891999999999996</c:v>
                </c:pt>
                <c:pt idx="194">
                  <c:v>40.323000000000008</c:v>
                </c:pt>
                <c:pt idx="195">
                  <c:v>36.335000000000008</c:v>
                </c:pt>
                <c:pt idx="196">
                  <c:v>39.50800000000001</c:v>
                </c:pt>
                <c:pt idx="197">
                  <c:v>42.103000000000009</c:v>
                </c:pt>
                <c:pt idx="198">
                  <c:v>38.941000000000003</c:v>
                </c:pt>
                <c:pt idx="199">
                  <c:v>36.425000000000011</c:v>
                </c:pt>
                <c:pt idx="200">
                  <c:v>36.740000000000009</c:v>
                </c:pt>
                <c:pt idx="201">
                  <c:v>37.582999999999998</c:v>
                </c:pt>
                <c:pt idx="202">
                  <c:v>33.75</c:v>
                </c:pt>
                <c:pt idx="203">
                  <c:v>27.227000000000004</c:v>
                </c:pt>
                <c:pt idx="204">
                  <c:v>27.227000000000004</c:v>
                </c:pt>
                <c:pt idx="205">
                  <c:v>20.590000000000003</c:v>
                </c:pt>
                <c:pt idx="206">
                  <c:v>16.85499999999999</c:v>
                </c:pt>
                <c:pt idx="207">
                  <c:v>21.342999999999989</c:v>
                </c:pt>
                <c:pt idx="208">
                  <c:v>19.13300000000001</c:v>
                </c:pt>
                <c:pt idx="209">
                  <c:v>21.668000000000006</c:v>
                </c:pt>
                <c:pt idx="210">
                  <c:v>19.319999999999993</c:v>
                </c:pt>
                <c:pt idx="211">
                  <c:v>23.977000000000004</c:v>
                </c:pt>
                <c:pt idx="212">
                  <c:v>23.977000000000004</c:v>
                </c:pt>
                <c:pt idx="213">
                  <c:v>25.632000000000005</c:v>
                </c:pt>
                <c:pt idx="214">
                  <c:v>26.949000000000012</c:v>
                </c:pt>
                <c:pt idx="215">
                  <c:v>31.387</c:v>
                </c:pt>
                <c:pt idx="216">
                  <c:v>28.628999999999991</c:v>
                </c:pt>
                <c:pt idx="217">
                  <c:v>30.128999999999991</c:v>
                </c:pt>
                <c:pt idx="218">
                  <c:v>32.296999999999997</c:v>
                </c:pt>
                <c:pt idx="219">
                  <c:v>30.484000000000009</c:v>
                </c:pt>
                <c:pt idx="220">
                  <c:v>29.879999999999995</c:v>
                </c:pt>
                <c:pt idx="221">
                  <c:v>37.121000000000009</c:v>
                </c:pt>
                <c:pt idx="222">
                  <c:v>34.528999999999996</c:v>
                </c:pt>
                <c:pt idx="223">
                  <c:v>35.887</c:v>
                </c:pt>
                <c:pt idx="224">
                  <c:v>35.580999999999989</c:v>
                </c:pt>
                <c:pt idx="225">
                  <c:v>37.884000000000015</c:v>
                </c:pt>
                <c:pt idx="226">
                  <c:v>35.217000000000013</c:v>
                </c:pt>
                <c:pt idx="227">
                  <c:v>32.887</c:v>
                </c:pt>
                <c:pt idx="228">
                  <c:v>29.884000000000015</c:v>
                </c:pt>
                <c:pt idx="229">
                  <c:v>25.221000000000004</c:v>
                </c:pt>
                <c:pt idx="230">
                  <c:v>29.729000000000013</c:v>
                </c:pt>
                <c:pt idx="231">
                  <c:v>30.390999999999991</c:v>
                </c:pt>
                <c:pt idx="232">
                  <c:v>36.551000000000016</c:v>
                </c:pt>
                <c:pt idx="233">
                  <c:v>32.402000000000015</c:v>
                </c:pt>
                <c:pt idx="234">
                  <c:v>31.399000000000001</c:v>
                </c:pt>
                <c:pt idx="235">
                  <c:v>33.462999999999994</c:v>
                </c:pt>
                <c:pt idx="236">
                  <c:v>40.536000000000001</c:v>
                </c:pt>
                <c:pt idx="237">
                  <c:v>39.051000000000016</c:v>
                </c:pt>
                <c:pt idx="238">
                  <c:v>41.551000000000016</c:v>
                </c:pt>
                <c:pt idx="239">
                  <c:v>43.062000000000012</c:v>
                </c:pt>
                <c:pt idx="240">
                  <c:v>43.887</c:v>
                </c:pt>
                <c:pt idx="241">
                  <c:v>43.887</c:v>
                </c:pt>
                <c:pt idx="242">
                  <c:v>35.22399999999999</c:v>
                </c:pt>
                <c:pt idx="243">
                  <c:v>28.727000000000004</c:v>
                </c:pt>
                <c:pt idx="244">
                  <c:v>28.376000000000005</c:v>
                </c:pt>
                <c:pt idx="245">
                  <c:v>30.381</c:v>
                </c:pt>
                <c:pt idx="246">
                  <c:v>30.554000000000002</c:v>
                </c:pt>
                <c:pt idx="247">
                  <c:v>29.058999999999997</c:v>
                </c:pt>
                <c:pt idx="248">
                  <c:v>26.234000000000009</c:v>
                </c:pt>
                <c:pt idx="249">
                  <c:v>27.873999999999995</c:v>
                </c:pt>
                <c:pt idx="250">
                  <c:v>25.637</c:v>
                </c:pt>
                <c:pt idx="251">
                  <c:v>23.554000000000002</c:v>
                </c:pt>
                <c:pt idx="252">
                  <c:v>27.019000000000005</c:v>
                </c:pt>
                <c:pt idx="253">
                  <c:v>29.693999999999988</c:v>
                </c:pt>
                <c:pt idx="254">
                  <c:v>33.873999999999995</c:v>
                </c:pt>
                <c:pt idx="255">
                  <c:v>32.718999999999994</c:v>
                </c:pt>
                <c:pt idx="256">
                  <c:v>32.72399999999999</c:v>
                </c:pt>
                <c:pt idx="257">
                  <c:v>31.894000000000005</c:v>
                </c:pt>
                <c:pt idx="258">
                  <c:v>42.76400000000001</c:v>
                </c:pt>
                <c:pt idx="259">
                  <c:v>24.394000000000005</c:v>
                </c:pt>
                <c:pt idx="260">
                  <c:v>23.22399999999999</c:v>
                </c:pt>
                <c:pt idx="261">
                  <c:v>29.221000000000004</c:v>
                </c:pt>
                <c:pt idx="262">
                  <c:v>30.727000000000004</c:v>
                </c:pt>
                <c:pt idx="263">
                  <c:v>26.798000000000002</c:v>
                </c:pt>
                <c:pt idx="264">
                  <c:v>26.221000000000004</c:v>
                </c:pt>
                <c:pt idx="265">
                  <c:v>26.562000000000012</c:v>
                </c:pt>
                <c:pt idx="266">
                  <c:v>25.221000000000004</c:v>
                </c:pt>
                <c:pt idx="267">
                  <c:v>27.056999999999988</c:v>
                </c:pt>
                <c:pt idx="268">
                  <c:v>33.042000000000002</c:v>
                </c:pt>
                <c:pt idx="269">
                  <c:v>34.669000000000011</c:v>
                </c:pt>
                <c:pt idx="270">
                  <c:v>36.729000000000013</c:v>
                </c:pt>
                <c:pt idx="271">
                  <c:v>36.378999999999991</c:v>
                </c:pt>
                <c:pt idx="272">
                  <c:v>43.884000000000015</c:v>
                </c:pt>
                <c:pt idx="273">
                  <c:v>52.86099999999999</c:v>
                </c:pt>
                <c:pt idx="274">
                  <c:v>51.566000000000003</c:v>
                </c:pt>
                <c:pt idx="275">
                  <c:v>46.390999999999991</c:v>
                </c:pt>
                <c:pt idx="276">
                  <c:v>58.73599999999999</c:v>
                </c:pt>
                <c:pt idx="277">
                  <c:v>63.881</c:v>
                </c:pt>
                <c:pt idx="278">
                  <c:v>71.38900000000001</c:v>
                </c:pt>
                <c:pt idx="279">
                  <c:v>70.562000000000012</c:v>
                </c:pt>
                <c:pt idx="280">
                  <c:v>56.473000000000013</c:v>
                </c:pt>
                <c:pt idx="281">
                  <c:v>59.38900000000001</c:v>
                </c:pt>
                <c:pt idx="282">
                  <c:v>51.563999999999993</c:v>
                </c:pt>
                <c:pt idx="283">
                  <c:v>52.556999999999988</c:v>
                </c:pt>
                <c:pt idx="284">
                  <c:v>55.058999999999997</c:v>
                </c:pt>
                <c:pt idx="285">
                  <c:v>50.079000000000008</c:v>
                </c:pt>
                <c:pt idx="286">
                  <c:v>51.387</c:v>
                </c:pt>
                <c:pt idx="287">
                  <c:v>55.38900000000001</c:v>
                </c:pt>
                <c:pt idx="288">
                  <c:v>51.566000000000003</c:v>
                </c:pt>
                <c:pt idx="289">
                  <c:v>50.231999999999999</c:v>
                </c:pt>
                <c:pt idx="290">
                  <c:v>53.042000000000002</c:v>
                </c:pt>
                <c:pt idx="291">
                  <c:v>58.049000000000007</c:v>
                </c:pt>
                <c:pt idx="292">
                  <c:v>58.705999999999989</c:v>
                </c:pt>
                <c:pt idx="293">
                  <c:v>49.884000000000015</c:v>
                </c:pt>
                <c:pt idx="294">
                  <c:v>45.378999999999991</c:v>
                </c:pt>
                <c:pt idx="295">
                  <c:v>48.542000000000002</c:v>
                </c:pt>
                <c:pt idx="296">
                  <c:v>57.381</c:v>
                </c:pt>
                <c:pt idx="297">
                  <c:v>59.38900000000001</c:v>
                </c:pt>
                <c:pt idx="298">
                  <c:v>59.876000000000005</c:v>
                </c:pt>
                <c:pt idx="299">
                  <c:v>65.322000000000003</c:v>
                </c:pt>
                <c:pt idx="300">
                  <c:v>65.903999999999996</c:v>
                </c:pt>
                <c:pt idx="301">
                  <c:v>81.878999999999991</c:v>
                </c:pt>
                <c:pt idx="302">
                  <c:v>85.536000000000001</c:v>
                </c:pt>
                <c:pt idx="303">
                  <c:v>83.998999999999995</c:v>
                </c:pt>
                <c:pt idx="304">
                  <c:v>98.734000000000009</c:v>
                </c:pt>
                <c:pt idx="305">
                  <c:v>99.384000000000015</c:v>
                </c:pt>
                <c:pt idx="306">
                  <c:v>119.03900000000002</c:v>
                </c:pt>
                <c:pt idx="307">
                  <c:v>137.39399999999998</c:v>
                </c:pt>
                <c:pt idx="308">
                  <c:v>145.37899999999999</c:v>
                </c:pt>
                <c:pt idx="309">
                  <c:v>137.06899999999999</c:v>
                </c:pt>
                <c:pt idx="310">
                  <c:v>125.87899999999999</c:v>
                </c:pt>
                <c:pt idx="311">
                  <c:v>116.55699999999999</c:v>
                </c:pt>
                <c:pt idx="312">
                  <c:v>129.054</c:v>
                </c:pt>
                <c:pt idx="313">
                  <c:v>141.72400000000002</c:v>
                </c:pt>
                <c:pt idx="314">
                  <c:v>135.059</c:v>
                </c:pt>
                <c:pt idx="315">
                  <c:v>121.72900000000001</c:v>
                </c:pt>
                <c:pt idx="316">
                  <c:v>109.714</c:v>
                </c:pt>
                <c:pt idx="317">
                  <c:v>103.89400000000001</c:v>
                </c:pt>
                <c:pt idx="318">
                  <c:v>104.374</c:v>
                </c:pt>
                <c:pt idx="319">
                  <c:v>89.088999999999999</c:v>
                </c:pt>
                <c:pt idx="320">
                  <c:v>94.075999999999993</c:v>
                </c:pt>
                <c:pt idx="321">
                  <c:v>89.068999999999988</c:v>
                </c:pt>
                <c:pt idx="322">
                  <c:v>85.739000000000004</c:v>
                </c:pt>
                <c:pt idx="323">
                  <c:v>89.688999999999993</c:v>
                </c:pt>
                <c:pt idx="324">
                  <c:v>87.709000000000003</c:v>
                </c:pt>
                <c:pt idx="325">
                  <c:v>89.453000000000003</c:v>
                </c:pt>
                <c:pt idx="326">
                  <c:v>85.049000000000007</c:v>
                </c:pt>
                <c:pt idx="327">
                  <c:v>90.876000000000005</c:v>
                </c:pt>
                <c:pt idx="328">
                  <c:v>104.17600000000002</c:v>
                </c:pt>
                <c:pt idx="329">
                  <c:v>103.18700000000001</c:v>
                </c:pt>
                <c:pt idx="330">
                  <c:v>115.70400000000001</c:v>
                </c:pt>
                <c:pt idx="331">
                  <c:v>107.899</c:v>
                </c:pt>
                <c:pt idx="332">
                  <c:v>107.899</c:v>
                </c:pt>
                <c:pt idx="333">
                  <c:v>108.02799999999999</c:v>
                </c:pt>
                <c:pt idx="334">
                  <c:v>108.739</c:v>
                </c:pt>
                <c:pt idx="335">
                  <c:v>119.881</c:v>
                </c:pt>
                <c:pt idx="336">
                  <c:v>132.04400000000001</c:v>
                </c:pt>
                <c:pt idx="337">
                  <c:v>151.21900000000002</c:v>
                </c:pt>
                <c:pt idx="338">
                  <c:v>139.24699999999999</c:v>
                </c:pt>
                <c:pt idx="339">
                  <c:v>138.91600000000003</c:v>
                </c:pt>
                <c:pt idx="340">
                  <c:v>126.22900000000001</c:v>
                </c:pt>
                <c:pt idx="341">
                  <c:v>126.52599999999998</c:v>
                </c:pt>
                <c:pt idx="342">
                  <c:v>140.87699999999998</c:v>
                </c:pt>
                <c:pt idx="343">
                  <c:v>141.41100000000003</c:v>
                </c:pt>
                <c:pt idx="344">
                  <c:v>133.38899999999998</c:v>
                </c:pt>
                <c:pt idx="345">
                  <c:v>99.38900000000001</c:v>
                </c:pt>
                <c:pt idx="346">
                  <c:v>89.881</c:v>
                </c:pt>
                <c:pt idx="347">
                  <c:v>80.512</c:v>
                </c:pt>
                <c:pt idx="348">
                  <c:v>99.683999999999997</c:v>
                </c:pt>
                <c:pt idx="349">
                  <c:v>99.887</c:v>
                </c:pt>
                <c:pt idx="350">
                  <c:v>83.125</c:v>
                </c:pt>
                <c:pt idx="351">
                  <c:v>76.012</c:v>
                </c:pt>
                <c:pt idx="352">
                  <c:v>76.381</c:v>
                </c:pt>
                <c:pt idx="353">
                  <c:v>75.699000000000012</c:v>
                </c:pt>
                <c:pt idx="354">
                  <c:v>66.713999999999999</c:v>
                </c:pt>
                <c:pt idx="355">
                  <c:v>63.959000000000003</c:v>
                </c:pt>
                <c:pt idx="356">
                  <c:v>67.531000000000006</c:v>
                </c:pt>
                <c:pt idx="357">
                  <c:v>59.22399999999999</c:v>
                </c:pt>
                <c:pt idx="358">
                  <c:v>57.562000000000012</c:v>
                </c:pt>
                <c:pt idx="359">
                  <c:v>61.878999999999991</c:v>
                </c:pt>
                <c:pt idx="360">
                  <c:v>56.72399999999999</c:v>
                </c:pt>
                <c:pt idx="361">
                  <c:v>61.713999999999999</c:v>
                </c:pt>
                <c:pt idx="362">
                  <c:v>65.679000000000002</c:v>
                </c:pt>
                <c:pt idx="363">
                  <c:v>57.221000000000004</c:v>
                </c:pt>
                <c:pt idx="364">
                  <c:v>36.304000000000002</c:v>
                </c:pt>
                <c:pt idx="365">
                  <c:v>32.429000000000002</c:v>
                </c:pt>
                <c:pt idx="366">
                  <c:v>38.054000000000002</c:v>
                </c:pt>
                <c:pt idx="367">
                  <c:v>44.265999999999991</c:v>
                </c:pt>
                <c:pt idx="368">
                  <c:v>45.931999999999988</c:v>
                </c:pt>
                <c:pt idx="369">
                  <c:v>51.234000000000009</c:v>
                </c:pt>
                <c:pt idx="370">
                  <c:v>55.562000000000012</c:v>
                </c:pt>
                <c:pt idx="371">
                  <c:v>54.721000000000004</c:v>
                </c:pt>
                <c:pt idx="372">
                  <c:v>48.063999999999993</c:v>
                </c:pt>
                <c:pt idx="373">
                  <c:v>48.576999999999998</c:v>
                </c:pt>
                <c:pt idx="374">
                  <c:v>57.890999999999991</c:v>
                </c:pt>
                <c:pt idx="375">
                  <c:v>51.914000000000016</c:v>
                </c:pt>
                <c:pt idx="376">
                  <c:v>48.614000000000004</c:v>
                </c:pt>
                <c:pt idx="377">
                  <c:v>43.604000000000013</c:v>
                </c:pt>
                <c:pt idx="378">
                  <c:v>44.26400000000001</c:v>
                </c:pt>
                <c:pt idx="379">
                  <c:v>41.304000000000002</c:v>
                </c:pt>
                <c:pt idx="380">
                  <c:v>50.256</c:v>
                </c:pt>
                <c:pt idx="381">
                  <c:v>46.729000000000013</c:v>
                </c:pt>
                <c:pt idx="382">
                  <c:v>48.558999999999997</c:v>
                </c:pt>
                <c:pt idx="383">
                  <c:v>50.259000000000015</c:v>
                </c:pt>
                <c:pt idx="384">
                  <c:v>50.863</c:v>
                </c:pt>
                <c:pt idx="385">
                  <c:v>37.890999999999991</c:v>
                </c:pt>
                <c:pt idx="386">
                  <c:v>37.556999999999988</c:v>
                </c:pt>
                <c:pt idx="387">
                  <c:v>37.044000000000011</c:v>
                </c:pt>
                <c:pt idx="388">
                  <c:v>40.705999999999989</c:v>
                </c:pt>
                <c:pt idx="389">
                  <c:v>40.554000000000002</c:v>
                </c:pt>
                <c:pt idx="390">
                  <c:v>45.373999999999995</c:v>
                </c:pt>
                <c:pt idx="391">
                  <c:v>53.906000000000006</c:v>
                </c:pt>
                <c:pt idx="392">
                  <c:v>50.718999999999994</c:v>
                </c:pt>
                <c:pt idx="393">
                  <c:v>76.544000000000011</c:v>
                </c:pt>
                <c:pt idx="394">
                  <c:v>73.878999999999991</c:v>
                </c:pt>
                <c:pt idx="395">
                  <c:v>72.176000000000016</c:v>
                </c:pt>
                <c:pt idx="396">
                  <c:v>70.201999999999998</c:v>
                </c:pt>
                <c:pt idx="397">
                  <c:v>70.191000000000003</c:v>
                </c:pt>
                <c:pt idx="398">
                  <c:v>77.688999999999993</c:v>
                </c:pt>
                <c:pt idx="399">
                  <c:v>88.718999999999994</c:v>
                </c:pt>
                <c:pt idx="400">
                  <c:v>94.042000000000002</c:v>
                </c:pt>
                <c:pt idx="401">
                  <c:v>100.53399999999999</c:v>
                </c:pt>
                <c:pt idx="402">
                  <c:v>94.562000000000012</c:v>
                </c:pt>
                <c:pt idx="403">
                  <c:v>106.35900000000001</c:v>
                </c:pt>
                <c:pt idx="404">
                  <c:v>109.87200000000001</c:v>
                </c:pt>
                <c:pt idx="405">
                  <c:v>113.04400000000001</c:v>
                </c:pt>
                <c:pt idx="406">
                  <c:v>126.70899999999997</c:v>
                </c:pt>
                <c:pt idx="407">
                  <c:v>127.40400000000002</c:v>
                </c:pt>
                <c:pt idx="408">
                  <c:v>143.21200000000002</c:v>
                </c:pt>
                <c:pt idx="409">
                  <c:v>138.54100000000003</c:v>
                </c:pt>
                <c:pt idx="410">
                  <c:v>117.042</c:v>
                </c:pt>
                <c:pt idx="411">
                  <c:v>117.05100000000002</c:v>
                </c:pt>
                <c:pt idx="412">
                  <c:v>106.39400000000001</c:v>
                </c:pt>
                <c:pt idx="413">
                  <c:v>95.373999999999995</c:v>
                </c:pt>
                <c:pt idx="414">
                  <c:v>109.84200000000001</c:v>
                </c:pt>
                <c:pt idx="415">
                  <c:v>103.054</c:v>
                </c:pt>
                <c:pt idx="416">
                  <c:v>93.042000000000002</c:v>
                </c:pt>
                <c:pt idx="417">
                  <c:v>99.217000000000013</c:v>
                </c:pt>
                <c:pt idx="418">
                  <c:v>88.062000000000012</c:v>
                </c:pt>
                <c:pt idx="419">
                  <c:v>98.056999999999988</c:v>
                </c:pt>
                <c:pt idx="420">
                  <c:v>97.09</c:v>
                </c:pt>
                <c:pt idx="421">
                  <c:v>101.53900000000002</c:v>
                </c:pt>
                <c:pt idx="422">
                  <c:v>94.554000000000002</c:v>
                </c:pt>
                <c:pt idx="423">
                  <c:v>118.554</c:v>
                </c:pt>
                <c:pt idx="424">
                  <c:v>125.38899999999998</c:v>
                </c:pt>
                <c:pt idx="425">
                  <c:v>130.874</c:v>
                </c:pt>
                <c:pt idx="426">
                  <c:v>131.04900000000001</c:v>
                </c:pt>
                <c:pt idx="427">
                  <c:v>106.37899999999999</c:v>
                </c:pt>
                <c:pt idx="428">
                  <c:v>97.713999999999999</c:v>
                </c:pt>
                <c:pt idx="429">
                  <c:v>95.881</c:v>
                </c:pt>
                <c:pt idx="430">
                  <c:v>96.556999999999988</c:v>
                </c:pt>
                <c:pt idx="431">
                  <c:v>106.042</c:v>
                </c:pt>
                <c:pt idx="432">
                  <c:v>104.38900000000001</c:v>
                </c:pt>
                <c:pt idx="433">
                  <c:v>109.72900000000001</c:v>
                </c:pt>
                <c:pt idx="434">
                  <c:v>105.71899999999999</c:v>
                </c:pt>
                <c:pt idx="435">
                  <c:v>116.881</c:v>
                </c:pt>
                <c:pt idx="436">
                  <c:v>111.56200000000001</c:v>
                </c:pt>
                <c:pt idx="437">
                  <c:v>112.714</c:v>
                </c:pt>
                <c:pt idx="438">
                  <c:v>112.38400000000001</c:v>
                </c:pt>
                <c:pt idx="439">
                  <c:v>105.059</c:v>
                </c:pt>
                <c:pt idx="440">
                  <c:v>105.72399999999999</c:v>
                </c:pt>
                <c:pt idx="441">
                  <c:v>97.88900000000001</c:v>
                </c:pt>
                <c:pt idx="442">
                  <c:v>90.394000000000005</c:v>
                </c:pt>
                <c:pt idx="443">
                  <c:v>97.881</c:v>
                </c:pt>
                <c:pt idx="444">
                  <c:v>106.929</c:v>
                </c:pt>
                <c:pt idx="445">
                  <c:v>115.221</c:v>
                </c:pt>
                <c:pt idx="446">
                  <c:v>116.89099999999999</c:v>
                </c:pt>
                <c:pt idx="447">
                  <c:v>113.22900000000001</c:v>
                </c:pt>
                <c:pt idx="448">
                  <c:v>119.221</c:v>
                </c:pt>
                <c:pt idx="449">
                  <c:v>117.72900000000001</c:v>
                </c:pt>
                <c:pt idx="450">
                  <c:v>111.39099999999999</c:v>
                </c:pt>
                <c:pt idx="451">
                  <c:v>115.536</c:v>
                </c:pt>
                <c:pt idx="452">
                  <c:v>120.429</c:v>
                </c:pt>
                <c:pt idx="453">
                  <c:v>115.179</c:v>
                </c:pt>
                <c:pt idx="454">
                  <c:v>126.04900000000001</c:v>
                </c:pt>
                <c:pt idx="455">
                  <c:v>123.70899999999997</c:v>
                </c:pt>
                <c:pt idx="456">
                  <c:v>119.709</c:v>
                </c:pt>
                <c:pt idx="457">
                  <c:v>132.39599999999999</c:v>
                </c:pt>
                <c:pt idx="458">
                  <c:v>134.22600000000003</c:v>
                </c:pt>
                <c:pt idx="459">
                  <c:v>125.71400000000003</c:v>
                </c:pt>
                <c:pt idx="460">
                  <c:v>129.70899999999997</c:v>
                </c:pt>
                <c:pt idx="461">
                  <c:v>121.38900000000001</c:v>
                </c:pt>
                <c:pt idx="462">
                  <c:v>123.554</c:v>
                </c:pt>
                <c:pt idx="463">
                  <c:v>131.554</c:v>
                </c:pt>
                <c:pt idx="464">
                  <c:v>121.03900000000002</c:v>
                </c:pt>
                <c:pt idx="465">
                  <c:v>121.542</c:v>
                </c:pt>
                <c:pt idx="466">
                  <c:v>111.721</c:v>
                </c:pt>
                <c:pt idx="467">
                  <c:v>112.304</c:v>
                </c:pt>
                <c:pt idx="468">
                  <c:v>106.88900000000001</c:v>
                </c:pt>
                <c:pt idx="469">
                  <c:v>112.04900000000001</c:v>
                </c:pt>
                <c:pt idx="470">
                  <c:v>121.714</c:v>
                </c:pt>
                <c:pt idx="471">
                  <c:v>131.72200000000001</c:v>
                </c:pt>
                <c:pt idx="472">
                  <c:v>134.554</c:v>
                </c:pt>
                <c:pt idx="473">
                  <c:v>145.54400000000001</c:v>
                </c:pt>
                <c:pt idx="474">
                  <c:v>149.21200000000002</c:v>
                </c:pt>
                <c:pt idx="475">
                  <c:v>139.04900000000001</c:v>
                </c:pt>
                <c:pt idx="476">
                  <c:v>142.89599999999999</c:v>
                </c:pt>
                <c:pt idx="477">
                  <c:v>145.21700000000001</c:v>
                </c:pt>
                <c:pt idx="478">
                  <c:v>149.38899999999998</c:v>
                </c:pt>
                <c:pt idx="479">
                  <c:v>163.04400000000001</c:v>
                </c:pt>
                <c:pt idx="480">
                  <c:v>172.05100000000002</c:v>
                </c:pt>
                <c:pt idx="481">
                  <c:v>169.04400000000001</c:v>
                </c:pt>
                <c:pt idx="482">
                  <c:v>168.71400000000003</c:v>
                </c:pt>
                <c:pt idx="483">
                  <c:v>158.22200000000001</c:v>
                </c:pt>
                <c:pt idx="484">
                  <c:v>152.179</c:v>
                </c:pt>
                <c:pt idx="485">
                  <c:v>152.554</c:v>
                </c:pt>
                <c:pt idx="486">
                  <c:v>159.04600000000002</c:v>
                </c:pt>
                <c:pt idx="487">
                  <c:v>166.554</c:v>
                </c:pt>
                <c:pt idx="488">
                  <c:v>167.21200000000002</c:v>
                </c:pt>
                <c:pt idx="489">
                  <c:v>181.804</c:v>
                </c:pt>
                <c:pt idx="490">
                  <c:v>213.38399999999999</c:v>
                </c:pt>
                <c:pt idx="491">
                  <c:v>221.87899999999999</c:v>
                </c:pt>
                <c:pt idx="492">
                  <c:v>232.88399999999999</c:v>
                </c:pt>
                <c:pt idx="493">
                  <c:v>236.554</c:v>
                </c:pt>
                <c:pt idx="494">
                  <c:v>248.38500000000002</c:v>
                </c:pt>
                <c:pt idx="495">
                  <c:v>262.72500000000002</c:v>
                </c:pt>
                <c:pt idx="496">
                  <c:v>270.55399999999997</c:v>
                </c:pt>
                <c:pt idx="497">
                  <c:v>286.17700000000002</c:v>
                </c:pt>
                <c:pt idx="498">
                  <c:v>293.69899999999996</c:v>
                </c:pt>
                <c:pt idx="499">
                  <c:v>352.83000000000004</c:v>
                </c:pt>
                <c:pt idx="500">
                  <c:v>419.82100000000003</c:v>
                </c:pt>
                <c:pt idx="501">
                  <c:v>446.65099999999995</c:v>
                </c:pt>
                <c:pt idx="502">
                  <c:v>358.05499999999995</c:v>
                </c:pt>
                <c:pt idx="503">
                  <c:v>342.89800000000002</c:v>
                </c:pt>
                <c:pt idx="504">
                  <c:v>319.76200000000006</c:v>
                </c:pt>
                <c:pt idx="505">
                  <c:v>287.346</c:v>
                </c:pt>
                <c:pt idx="506">
                  <c:v>289.04899999999998</c:v>
                </c:pt>
                <c:pt idx="507">
                  <c:v>306.29600000000005</c:v>
                </c:pt>
                <c:pt idx="508">
                  <c:v>306.39700000000005</c:v>
                </c:pt>
                <c:pt idx="509">
                  <c:v>306.40899999999999</c:v>
                </c:pt>
                <c:pt idx="510">
                  <c:v>312.71900000000005</c:v>
                </c:pt>
                <c:pt idx="511">
                  <c:v>330.18200000000002</c:v>
                </c:pt>
                <c:pt idx="512">
                  <c:v>343.67600000000004</c:v>
                </c:pt>
                <c:pt idx="513">
                  <c:v>343.32100000000003</c:v>
                </c:pt>
                <c:pt idx="514">
                  <c:v>350.25900000000001</c:v>
                </c:pt>
                <c:pt idx="515">
                  <c:v>405.98899999999992</c:v>
                </c:pt>
                <c:pt idx="516">
                  <c:v>459.68700000000001</c:v>
                </c:pt>
                <c:pt idx="517">
                  <c:v>442.17599999999993</c:v>
                </c:pt>
                <c:pt idx="518">
                  <c:v>409.23299999999995</c:v>
                </c:pt>
                <c:pt idx="519">
                  <c:v>444.68399999999997</c:v>
                </c:pt>
                <c:pt idx="520">
                  <c:v>467.03699999999992</c:v>
                </c:pt>
                <c:pt idx="521">
                  <c:v>467.32799999999997</c:v>
                </c:pt>
                <c:pt idx="522">
                  <c:v>441.78800000000001</c:v>
                </c:pt>
                <c:pt idx="523">
                  <c:v>407.30399999999997</c:v>
                </c:pt>
                <c:pt idx="524">
                  <c:v>404.346</c:v>
                </c:pt>
                <c:pt idx="525">
                  <c:v>405.30799999999999</c:v>
                </c:pt>
                <c:pt idx="526">
                  <c:v>420.18200000000002</c:v>
                </c:pt>
                <c:pt idx="527">
                  <c:v>445.75599999999997</c:v>
                </c:pt>
                <c:pt idx="528">
                  <c:v>429.99400000000003</c:v>
                </c:pt>
                <c:pt idx="529">
                  <c:v>423.03899999999999</c:v>
                </c:pt>
                <c:pt idx="530">
                  <c:v>456.56099999999992</c:v>
                </c:pt>
                <c:pt idx="531">
                  <c:v>465.23899999999992</c:v>
                </c:pt>
                <c:pt idx="532">
                  <c:v>476.80499999999995</c:v>
                </c:pt>
                <c:pt idx="533">
                  <c:v>481.76900000000001</c:v>
                </c:pt>
                <c:pt idx="534">
                  <c:v>496.25799999999992</c:v>
                </c:pt>
                <c:pt idx="535">
                  <c:v>478.65999999999997</c:v>
                </c:pt>
                <c:pt idx="536">
                  <c:v>433.06899999999996</c:v>
                </c:pt>
                <c:pt idx="537">
                  <c:v>448.05799999999999</c:v>
                </c:pt>
                <c:pt idx="538">
                  <c:v>406.41999999999996</c:v>
                </c:pt>
                <c:pt idx="539">
                  <c:v>404.53699999999992</c:v>
                </c:pt>
                <c:pt idx="540">
                  <c:v>416.17399999999998</c:v>
                </c:pt>
                <c:pt idx="541">
                  <c:v>417.154</c:v>
                </c:pt>
                <c:pt idx="542">
                  <c:v>396.73599999999999</c:v>
                </c:pt>
                <c:pt idx="543">
                  <c:v>365.92999999999995</c:v>
                </c:pt>
                <c:pt idx="544">
                  <c:v>341.66800000000001</c:v>
                </c:pt>
                <c:pt idx="545">
                  <c:v>343.43899999999996</c:v>
                </c:pt>
                <c:pt idx="546">
                  <c:v>347.85299999999995</c:v>
                </c:pt>
                <c:pt idx="547">
                  <c:v>340.94500000000005</c:v>
                </c:pt>
                <c:pt idx="548">
                  <c:v>348.55200000000002</c:v>
                </c:pt>
                <c:pt idx="549">
                  <c:v>363.154</c:v>
                </c:pt>
                <c:pt idx="550">
                  <c:v>378.55399999999997</c:v>
                </c:pt>
                <c:pt idx="551">
                  <c:v>379.95100000000002</c:v>
                </c:pt>
                <c:pt idx="552">
                  <c:v>384.64800000000002</c:v>
                </c:pt>
                <c:pt idx="553">
                  <c:v>352.75400000000002</c:v>
                </c:pt>
                <c:pt idx="554">
                  <c:v>347.85400000000004</c:v>
                </c:pt>
                <c:pt idx="555">
                  <c:v>349.05600000000004</c:v>
                </c:pt>
                <c:pt idx="556">
                  <c:v>340.15599999999995</c:v>
                </c:pt>
                <c:pt idx="557">
                  <c:v>350.65499999999997</c:v>
                </c:pt>
                <c:pt idx="558">
                  <c:v>338.05600000000004</c:v>
                </c:pt>
                <c:pt idx="559">
                  <c:v>324.38700000000006</c:v>
                </c:pt>
                <c:pt idx="560">
                  <c:v>327.16800000000001</c:v>
                </c:pt>
                <c:pt idx="561">
                  <c:v>343.93399999999997</c:v>
                </c:pt>
                <c:pt idx="562">
                  <c:v>337.178</c:v>
                </c:pt>
                <c:pt idx="563">
                  <c:v>337.58900000000006</c:v>
                </c:pt>
                <c:pt idx="564">
                  <c:v>352.25800000000004</c:v>
                </c:pt>
                <c:pt idx="565">
                  <c:v>370.05899999999997</c:v>
                </c:pt>
                <c:pt idx="566">
                  <c:v>372.74699999999996</c:v>
                </c:pt>
                <c:pt idx="567">
                  <c:v>367.95100000000002</c:v>
                </c:pt>
                <c:pt idx="568">
                  <c:v>357.452</c:v>
                </c:pt>
                <c:pt idx="569">
                  <c:v>331.01599999999996</c:v>
                </c:pt>
                <c:pt idx="570">
                  <c:v>320.22000000000003</c:v>
                </c:pt>
                <c:pt idx="571">
                  <c:v>288.755</c:v>
                </c:pt>
                <c:pt idx="572">
                  <c:v>274.36300000000006</c:v>
                </c:pt>
                <c:pt idx="573">
                  <c:v>275.54700000000003</c:v>
                </c:pt>
                <c:pt idx="574">
                  <c:v>269.64499999999998</c:v>
                </c:pt>
                <c:pt idx="575">
                  <c:v>280.24400000000003</c:v>
                </c:pt>
                <c:pt idx="576">
                  <c:v>274.04999999999995</c:v>
                </c:pt>
                <c:pt idx="577">
                  <c:v>256.35299999999995</c:v>
                </c:pt>
                <c:pt idx="578">
                  <c:v>240.23299999999998</c:v>
                </c:pt>
                <c:pt idx="579">
                  <c:v>240.26399999999998</c:v>
                </c:pt>
                <c:pt idx="580">
                  <c:v>237.511</c:v>
                </c:pt>
                <c:pt idx="581">
                  <c:v>223.85</c:v>
                </c:pt>
                <c:pt idx="582">
                  <c:v>199.65799999999999</c:v>
                </c:pt>
                <c:pt idx="583">
                  <c:v>203.94500000000002</c:v>
                </c:pt>
                <c:pt idx="584">
                  <c:v>211.04800000000003</c:v>
                </c:pt>
                <c:pt idx="585">
                  <c:v>216.54900000000001</c:v>
                </c:pt>
                <c:pt idx="586">
                  <c:v>228.16</c:v>
                </c:pt>
                <c:pt idx="587">
                  <c:v>214.53299999999999</c:v>
                </c:pt>
                <c:pt idx="588">
                  <c:v>208.458</c:v>
                </c:pt>
                <c:pt idx="589">
                  <c:v>231.25899999999999</c:v>
                </c:pt>
                <c:pt idx="590">
                  <c:v>238.74499999999998</c:v>
                </c:pt>
                <c:pt idx="591">
                  <c:v>247.05100000000002</c:v>
                </c:pt>
                <c:pt idx="592">
                  <c:v>232.35600000000002</c:v>
                </c:pt>
                <c:pt idx="593">
                  <c:v>225.16200000000001</c:v>
                </c:pt>
                <c:pt idx="594">
                  <c:v>218.458</c:v>
                </c:pt>
                <c:pt idx="595">
                  <c:v>224.75500000000002</c:v>
                </c:pt>
                <c:pt idx="596">
                  <c:v>219.44800000000001</c:v>
                </c:pt>
                <c:pt idx="597">
                  <c:v>221.74699999999999</c:v>
                </c:pt>
                <c:pt idx="598">
                  <c:v>226.446</c:v>
                </c:pt>
                <c:pt idx="599">
                  <c:v>227.49100000000001</c:v>
                </c:pt>
                <c:pt idx="600">
                  <c:v>227.23100000000002</c:v>
                </c:pt>
                <c:pt idx="601">
                  <c:v>228.85499999999999</c:v>
                </c:pt>
                <c:pt idx="602">
                  <c:v>210.15400000000002</c:v>
                </c:pt>
                <c:pt idx="603">
                  <c:v>208.15599999999998</c:v>
                </c:pt>
                <c:pt idx="604">
                  <c:v>199.749</c:v>
                </c:pt>
                <c:pt idx="605">
                  <c:v>200.45200000000003</c:v>
                </c:pt>
                <c:pt idx="606">
                  <c:v>198.35600000000002</c:v>
                </c:pt>
                <c:pt idx="607">
                  <c:v>172.16499999999999</c:v>
                </c:pt>
                <c:pt idx="608">
                  <c:v>174.95000000000002</c:v>
                </c:pt>
                <c:pt idx="609">
                  <c:v>168.57300000000001</c:v>
                </c:pt>
                <c:pt idx="610">
                  <c:v>167.953</c:v>
                </c:pt>
                <c:pt idx="611">
                  <c:v>163.727</c:v>
                </c:pt>
                <c:pt idx="612">
                  <c:v>163.26700000000002</c:v>
                </c:pt>
                <c:pt idx="613">
                  <c:v>161.047</c:v>
                </c:pt>
                <c:pt idx="614">
                  <c:v>157.10799999999998</c:v>
                </c:pt>
                <c:pt idx="615">
                  <c:v>157.03099999999998</c:v>
                </c:pt>
                <c:pt idx="616">
                  <c:v>161.84799999999998</c:v>
                </c:pt>
                <c:pt idx="617">
                  <c:v>167.05300000000003</c:v>
                </c:pt>
                <c:pt idx="618">
                  <c:v>177.751</c:v>
                </c:pt>
                <c:pt idx="619">
                  <c:v>177.749</c:v>
                </c:pt>
                <c:pt idx="620">
                  <c:v>193.761</c:v>
                </c:pt>
                <c:pt idx="621">
                  <c:v>185.251</c:v>
                </c:pt>
                <c:pt idx="622">
                  <c:v>200.756</c:v>
                </c:pt>
                <c:pt idx="623">
                  <c:v>213.95399999999998</c:v>
                </c:pt>
                <c:pt idx="624">
                  <c:v>217.35900000000001</c:v>
                </c:pt>
                <c:pt idx="625">
                  <c:v>234.56199999999998</c:v>
                </c:pt>
                <c:pt idx="626">
                  <c:v>231.30699999999999</c:v>
                </c:pt>
                <c:pt idx="627">
                  <c:v>216.94500000000002</c:v>
                </c:pt>
                <c:pt idx="628">
                  <c:v>209.17300000000003</c:v>
                </c:pt>
                <c:pt idx="629">
                  <c:v>216.55600000000001</c:v>
                </c:pt>
                <c:pt idx="630">
                  <c:v>223.33399999999997</c:v>
                </c:pt>
                <c:pt idx="631">
                  <c:v>228.34299999999999</c:v>
                </c:pt>
                <c:pt idx="632">
                  <c:v>230.05199999999999</c:v>
                </c:pt>
                <c:pt idx="633">
                  <c:v>225.655</c:v>
                </c:pt>
                <c:pt idx="634">
                  <c:v>221.68800000000002</c:v>
                </c:pt>
                <c:pt idx="635">
                  <c:v>215.958</c:v>
                </c:pt>
                <c:pt idx="636">
                  <c:v>199.542</c:v>
                </c:pt>
                <c:pt idx="637">
                  <c:v>195.95700000000002</c:v>
                </c:pt>
                <c:pt idx="638">
                  <c:v>193.94300000000001</c:v>
                </c:pt>
                <c:pt idx="639">
                  <c:v>195.91200000000001</c:v>
                </c:pt>
                <c:pt idx="640">
                  <c:v>205.45099999999999</c:v>
                </c:pt>
                <c:pt idx="641">
                  <c:v>209.42699999999999</c:v>
                </c:pt>
                <c:pt idx="642">
                  <c:v>198.249</c:v>
                </c:pt>
                <c:pt idx="643">
                  <c:v>197.85100000000003</c:v>
                </c:pt>
                <c:pt idx="644">
                  <c:v>198.45500000000001</c:v>
                </c:pt>
                <c:pt idx="645">
                  <c:v>205.29499999999999</c:v>
                </c:pt>
                <c:pt idx="646">
                  <c:v>223.04999999999998</c:v>
                </c:pt>
                <c:pt idx="647">
                  <c:v>223.05699999999999</c:v>
                </c:pt>
                <c:pt idx="648">
                  <c:v>209.30100000000002</c:v>
                </c:pt>
                <c:pt idx="649">
                  <c:v>195.44199999999998</c:v>
                </c:pt>
                <c:pt idx="650">
                  <c:v>191.93600000000001</c:v>
                </c:pt>
                <c:pt idx="651">
                  <c:v>195.05199999999999</c:v>
                </c:pt>
                <c:pt idx="652">
                  <c:v>196.929</c:v>
                </c:pt>
                <c:pt idx="653">
                  <c:v>185.28700000000001</c:v>
                </c:pt>
                <c:pt idx="654">
                  <c:v>178.80999999999997</c:v>
                </c:pt>
                <c:pt idx="655">
                  <c:v>179.30699999999999</c:v>
                </c:pt>
                <c:pt idx="656">
                  <c:v>182.42499999999998</c:v>
                </c:pt>
                <c:pt idx="657">
                  <c:v>188.42800000000003</c:v>
                </c:pt>
                <c:pt idx="658">
                  <c:v>192.98400000000001</c:v>
                </c:pt>
                <c:pt idx="659">
                  <c:v>201.751</c:v>
                </c:pt>
                <c:pt idx="660">
                  <c:v>213.679</c:v>
                </c:pt>
                <c:pt idx="661">
                  <c:v>212.44899999999998</c:v>
                </c:pt>
                <c:pt idx="662">
                  <c:v>200.67600000000002</c:v>
                </c:pt>
                <c:pt idx="663">
                  <c:v>203.43800000000002</c:v>
                </c:pt>
                <c:pt idx="664">
                  <c:v>205.05199999999999</c:v>
                </c:pt>
                <c:pt idx="665">
                  <c:v>221.03900000000002</c:v>
                </c:pt>
                <c:pt idx="666">
                  <c:v>219.05800000000002</c:v>
                </c:pt>
                <c:pt idx="667">
                  <c:v>213.36300000000003</c:v>
                </c:pt>
                <c:pt idx="668">
                  <c:v>223.83599999999998</c:v>
                </c:pt>
                <c:pt idx="669">
                  <c:v>224.88300000000001</c:v>
                </c:pt>
                <c:pt idx="670">
                  <c:v>221.77</c:v>
                </c:pt>
                <c:pt idx="671">
                  <c:v>225.42300000000003</c:v>
                </c:pt>
                <c:pt idx="672">
                  <c:v>231.16499999999999</c:v>
                </c:pt>
                <c:pt idx="673">
                  <c:v>234.54499999999999</c:v>
                </c:pt>
                <c:pt idx="674">
                  <c:v>237.429</c:v>
                </c:pt>
                <c:pt idx="675">
                  <c:v>248.05600000000001</c:v>
                </c:pt>
                <c:pt idx="676">
                  <c:v>250.054</c:v>
                </c:pt>
                <c:pt idx="677">
                  <c:v>254.10499999999999</c:v>
                </c:pt>
                <c:pt idx="678">
                  <c:v>262.97799999999995</c:v>
                </c:pt>
                <c:pt idx="679">
                  <c:v>281.08799999999997</c:v>
                </c:pt>
                <c:pt idx="680">
                  <c:v>314.30100000000004</c:v>
                </c:pt>
                <c:pt idx="681">
                  <c:v>295.303</c:v>
                </c:pt>
                <c:pt idx="682">
                  <c:v>286.41399999999999</c:v>
                </c:pt>
                <c:pt idx="683">
                  <c:v>246.715</c:v>
                </c:pt>
                <c:pt idx="684">
                  <c:v>239.90099999999998</c:v>
                </c:pt>
                <c:pt idx="685">
                  <c:v>238.09700000000001</c:v>
                </c:pt>
                <c:pt idx="686">
                  <c:v>248.33900000000003</c:v>
                </c:pt>
                <c:pt idx="687">
                  <c:v>265.15599999999995</c:v>
                </c:pt>
                <c:pt idx="688">
                  <c:v>249.05600000000001</c:v>
                </c:pt>
                <c:pt idx="689">
                  <c:v>250.75899999999999</c:v>
                </c:pt>
                <c:pt idx="690">
                  <c:v>256.18499999999995</c:v>
                </c:pt>
                <c:pt idx="691">
                  <c:v>242.95099999999999</c:v>
                </c:pt>
                <c:pt idx="692">
                  <c:v>237.97</c:v>
                </c:pt>
                <c:pt idx="693">
                  <c:v>238.047</c:v>
                </c:pt>
                <c:pt idx="694">
                  <c:v>239.97499999999999</c:v>
                </c:pt>
                <c:pt idx="695">
                  <c:v>233.75399999999999</c:v>
                </c:pt>
                <c:pt idx="696">
                  <c:v>222.01300000000001</c:v>
                </c:pt>
                <c:pt idx="697">
                  <c:v>208.21599999999998</c:v>
                </c:pt>
                <c:pt idx="698">
                  <c:v>212.26599999999999</c:v>
                </c:pt>
                <c:pt idx="699">
                  <c:v>215.31399999999999</c:v>
                </c:pt>
                <c:pt idx="700">
                  <c:v>222.05699999999999</c:v>
                </c:pt>
                <c:pt idx="701">
                  <c:v>237.55999999999997</c:v>
                </c:pt>
                <c:pt idx="702">
                  <c:v>239.34799999999998</c:v>
                </c:pt>
                <c:pt idx="703">
                  <c:v>245.994</c:v>
                </c:pt>
                <c:pt idx="704">
                  <c:v>236.38800000000001</c:v>
                </c:pt>
                <c:pt idx="705">
                  <c:v>250.05199999999999</c:v>
                </c:pt>
                <c:pt idx="706">
                  <c:v>248.86199999999999</c:v>
                </c:pt>
                <c:pt idx="707">
                  <c:v>231.12199999999999</c:v>
                </c:pt>
                <c:pt idx="708">
                  <c:v>238.44699999999997</c:v>
                </c:pt>
                <c:pt idx="709">
                  <c:v>238.95000000000002</c:v>
                </c:pt>
                <c:pt idx="710">
                  <c:v>214.78600000000003</c:v>
                </c:pt>
                <c:pt idx="711">
                  <c:v>211.56399999999999</c:v>
                </c:pt>
                <c:pt idx="712">
                  <c:v>204.75199999999998</c:v>
                </c:pt>
                <c:pt idx="713">
                  <c:v>199.48499999999999</c:v>
                </c:pt>
                <c:pt idx="714">
                  <c:v>187.55499999999998</c:v>
                </c:pt>
                <c:pt idx="715">
                  <c:v>187.55800000000002</c:v>
                </c:pt>
                <c:pt idx="716">
                  <c:v>193.554</c:v>
                </c:pt>
                <c:pt idx="717">
                  <c:v>193.56100000000001</c:v>
                </c:pt>
                <c:pt idx="718">
                  <c:v>181.15</c:v>
                </c:pt>
                <c:pt idx="719">
                  <c:v>160.446</c:v>
                </c:pt>
                <c:pt idx="720">
                  <c:v>162.05600000000001</c:v>
                </c:pt>
                <c:pt idx="721">
                  <c:v>162.16100000000003</c:v>
                </c:pt>
                <c:pt idx="722">
                  <c:v>170.96599999999998</c:v>
                </c:pt>
                <c:pt idx="723">
                  <c:v>167.75800000000001</c:v>
                </c:pt>
                <c:pt idx="724">
                  <c:v>161.15900000000002</c:v>
                </c:pt>
                <c:pt idx="725">
                  <c:v>160.756</c:v>
                </c:pt>
                <c:pt idx="726">
                  <c:v>168.52400000000003</c:v>
                </c:pt>
                <c:pt idx="727">
                  <c:v>158.768</c:v>
                </c:pt>
                <c:pt idx="728">
                  <c:v>156.55199999999999</c:v>
                </c:pt>
                <c:pt idx="729">
                  <c:v>144.26300000000001</c:v>
                </c:pt>
                <c:pt idx="730">
                  <c:v>139.36300000000003</c:v>
                </c:pt>
                <c:pt idx="731">
                  <c:v>124.26599999999999</c:v>
                </c:pt>
                <c:pt idx="732">
                  <c:v>121.946</c:v>
                </c:pt>
                <c:pt idx="733">
                  <c:v>135.14099999999999</c:v>
                </c:pt>
                <c:pt idx="734">
                  <c:v>144.33799999999999</c:v>
                </c:pt>
                <c:pt idx="735">
                  <c:v>153.93899999999999</c:v>
                </c:pt>
                <c:pt idx="736">
                  <c:v>150.06800000000001</c:v>
                </c:pt>
                <c:pt idx="737">
                  <c:v>144.958</c:v>
                </c:pt>
                <c:pt idx="738">
                  <c:v>144.53600000000003</c:v>
                </c:pt>
                <c:pt idx="739">
                  <c:v>156.82700000000003</c:v>
                </c:pt>
                <c:pt idx="740">
                  <c:v>154.25500000000002</c:v>
                </c:pt>
                <c:pt idx="741">
                  <c:v>139.43100000000001</c:v>
                </c:pt>
                <c:pt idx="742">
                  <c:v>122.55000000000001</c:v>
                </c:pt>
                <c:pt idx="743">
                  <c:v>119.38900000000001</c:v>
                </c:pt>
                <c:pt idx="744">
                  <c:v>120.43700000000001</c:v>
                </c:pt>
                <c:pt idx="745">
                  <c:v>122.78300000000002</c:v>
                </c:pt>
                <c:pt idx="746">
                  <c:v>132.85100000000003</c:v>
                </c:pt>
                <c:pt idx="747">
                  <c:v>134.136</c:v>
                </c:pt>
                <c:pt idx="748">
                  <c:v>133.78799999999998</c:v>
                </c:pt>
                <c:pt idx="749">
                  <c:v>135.297</c:v>
                </c:pt>
                <c:pt idx="750">
                  <c:v>139.251</c:v>
                </c:pt>
                <c:pt idx="751">
                  <c:v>137.87699999999998</c:v>
                </c:pt>
                <c:pt idx="752">
                  <c:v>143.63000000000002</c:v>
                </c:pt>
                <c:pt idx="753">
                  <c:v>145.04400000000001</c:v>
                </c:pt>
                <c:pt idx="754">
                  <c:v>146.73400000000001</c:v>
                </c:pt>
                <c:pt idx="755">
                  <c:v>155.45899999999997</c:v>
                </c:pt>
                <c:pt idx="756">
                  <c:v>158.75300000000001</c:v>
                </c:pt>
                <c:pt idx="757">
                  <c:v>156.80600000000001</c:v>
                </c:pt>
                <c:pt idx="758">
                  <c:v>158.50800000000001</c:v>
                </c:pt>
                <c:pt idx="759">
                  <c:v>169.61199999999999</c:v>
                </c:pt>
                <c:pt idx="760">
                  <c:v>185.14900000000003</c:v>
                </c:pt>
                <c:pt idx="761">
                  <c:v>173.155</c:v>
                </c:pt>
                <c:pt idx="762">
                  <c:v>179.75300000000001</c:v>
                </c:pt>
                <c:pt idx="763">
                  <c:v>174.559</c:v>
                </c:pt>
                <c:pt idx="764">
                  <c:v>178.44800000000001</c:v>
                </c:pt>
                <c:pt idx="765">
                  <c:v>179.83799999999999</c:v>
                </c:pt>
                <c:pt idx="766">
                  <c:v>182.98</c:v>
                </c:pt>
                <c:pt idx="767">
                  <c:v>177.66100000000003</c:v>
                </c:pt>
                <c:pt idx="768">
                  <c:v>177.37899999999999</c:v>
                </c:pt>
                <c:pt idx="769">
                  <c:v>176.24300000000002</c:v>
                </c:pt>
                <c:pt idx="770">
                  <c:v>174.18300000000002</c:v>
                </c:pt>
                <c:pt idx="771">
                  <c:v>177.477</c:v>
                </c:pt>
                <c:pt idx="772">
                  <c:v>175.89900000000003</c:v>
                </c:pt>
                <c:pt idx="773">
                  <c:v>176.53</c:v>
                </c:pt>
                <c:pt idx="774">
                  <c:v>176.66299999999998</c:v>
                </c:pt>
                <c:pt idx="775">
                  <c:v>183.501</c:v>
                </c:pt>
                <c:pt idx="776">
                  <c:v>179.672</c:v>
                </c:pt>
                <c:pt idx="777">
                  <c:v>182.49600000000001</c:v>
                </c:pt>
                <c:pt idx="778">
                  <c:v>196.40200000000002</c:v>
                </c:pt>
                <c:pt idx="779">
                  <c:v>201.68899999999999</c:v>
                </c:pt>
                <c:pt idx="780">
                  <c:v>216.60100000000003</c:v>
                </c:pt>
                <c:pt idx="781">
                  <c:v>221.499</c:v>
                </c:pt>
                <c:pt idx="782">
                  <c:v>222.89000000000001</c:v>
                </c:pt>
                <c:pt idx="783">
                  <c:v>228.357</c:v>
                </c:pt>
                <c:pt idx="784">
                  <c:v>254.16200000000001</c:v>
                </c:pt>
                <c:pt idx="785">
                  <c:v>263.31500000000005</c:v>
                </c:pt>
                <c:pt idx="786">
                  <c:v>250.92</c:v>
                </c:pt>
                <c:pt idx="787">
                  <c:v>262.43899999999996</c:v>
                </c:pt>
                <c:pt idx="788">
                  <c:v>247.95099999999999</c:v>
                </c:pt>
                <c:pt idx="789">
                  <c:v>215.10799999999998</c:v>
                </c:pt>
                <c:pt idx="790">
                  <c:v>218.61499999999998</c:v>
                </c:pt>
                <c:pt idx="791">
                  <c:v>211.29999999999998</c:v>
                </c:pt>
                <c:pt idx="792">
                  <c:v>201.40599999999998</c:v>
                </c:pt>
                <c:pt idx="793">
                  <c:v>189.76300000000001</c:v>
                </c:pt>
                <c:pt idx="794">
                  <c:v>198.35</c:v>
                </c:pt>
                <c:pt idx="795">
                  <c:v>201.82000000000002</c:v>
                </c:pt>
                <c:pt idx="796">
                  <c:v>216.72499999999999</c:v>
                </c:pt>
                <c:pt idx="797">
                  <c:v>206.72799999999998</c:v>
                </c:pt>
                <c:pt idx="798">
                  <c:v>198.422</c:v>
                </c:pt>
                <c:pt idx="799">
                  <c:v>207.703</c:v>
                </c:pt>
                <c:pt idx="800">
                  <c:v>224.92800000000003</c:v>
                </c:pt>
                <c:pt idx="801">
                  <c:v>221.33599999999998</c:v>
                </c:pt>
                <c:pt idx="802">
                  <c:v>221.25399999999999</c:v>
                </c:pt>
                <c:pt idx="803">
                  <c:v>239.42999999999998</c:v>
                </c:pt>
                <c:pt idx="804">
                  <c:v>223.67800000000003</c:v>
                </c:pt>
                <c:pt idx="805">
                  <c:v>225.001</c:v>
                </c:pt>
                <c:pt idx="806">
                  <c:v>221.69300000000001</c:v>
                </c:pt>
                <c:pt idx="807">
                  <c:v>203.67100000000002</c:v>
                </c:pt>
                <c:pt idx="808">
                  <c:v>209.02799999999999</c:v>
                </c:pt>
                <c:pt idx="809">
                  <c:v>208.17800000000003</c:v>
                </c:pt>
                <c:pt idx="810">
                  <c:v>193.821</c:v>
                </c:pt>
                <c:pt idx="811">
                  <c:v>199.20399999999998</c:v>
                </c:pt>
                <c:pt idx="812">
                  <c:v>210.33</c:v>
                </c:pt>
                <c:pt idx="813">
                  <c:v>209.61300000000003</c:v>
                </c:pt>
                <c:pt idx="814">
                  <c:v>200.36499999999998</c:v>
                </c:pt>
                <c:pt idx="815">
                  <c:v>191.98600000000002</c:v>
                </c:pt>
                <c:pt idx="816">
                  <c:v>181.36800000000002</c:v>
                </c:pt>
                <c:pt idx="817">
                  <c:v>178.566</c:v>
                </c:pt>
                <c:pt idx="818">
                  <c:v>178.48499999999999</c:v>
                </c:pt>
                <c:pt idx="819">
                  <c:v>170.54800000000003</c:v>
                </c:pt>
                <c:pt idx="820">
                  <c:v>172.72400000000002</c:v>
                </c:pt>
                <c:pt idx="821">
                  <c:v>177.23499999999999</c:v>
                </c:pt>
                <c:pt idx="822">
                  <c:v>171.65099999999998</c:v>
                </c:pt>
                <c:pt idx="823">
                  <c:v>169.91600000000003</c:v>
                </c:pt>
                <c:pt idx="824">
                  <c:v>150.18600000000001</c:v>
                </c:pt>
                <c:pt idx="825">
                  <c:v>153.58900000000003</c:v>
                </c:pt>
                <c:pt idx="826">
                  <c:v>157.49800000000002</c:v>
                </c:pt>
                <c:pt idx="827">
                  <c:v>156.66100000000003</c:v>
                </c:pt>
                <c:pt idx="828">
                  <c:v>146.03</c:v>
                </c:pt>
                <c:pt idx="829">
                  <c:v>142.15700000000001</c:v>
                </c:pt>
                <c:pt idx="830">
                  <c:v>149.25500000000002</c:v>
                </c:pt>
                <c:pt idx="831">
                  <c:v>151.04900000000001</c:v>
                </c:pt>
                <c:pt idx="832">
                  <c:v>157.53700000000001</c:v>
                </c:pt>
                <c:pt idx="833">
                  <c:v>163.126</c:v>
                </c:pt>
                <c:pt idx="834">
                  <c:v>163.67699999999999</c:v>
                </c:pt>
                <c:pt idx="835">
                  <c:v>167.864</c:v>
                </c:pt>
                <c:pt idx="836">
                  <c:v>166.71799999999999</c:v>
                </c:pt>
                <c:pt idx="837">
                  <c:v>161.244</c:v>
                </c:pt>
                <c:pt idx="838">
                  <c:v>153.14399999999998</c:v>
                </c:pt>
                <c:pt idx="839">
                  <c:v>158.941</c:v>
                </c:pt>
                <c:pt idx="840">
                  <c:v>160.59299999999999</c:v>
                </c:pt>
                <c:pt idx="841">
                  <c:v>163.047</c:v>
                </c:pt>
                <c:pt idx="842">
                  <c:v>160.78299999999999</c:v>
                </c:pt>
                <c:pt idx="843">
                  <c:v>165.82300000000001</c:v>
                </c:pt>
                <c:pt idx="844">
                  <c:v>161.07000000000002</c:v>
                </c:pt>
                <c:pt idx="845">
                  <c:v>158.19800000000001</c:v>
                </c:pt>
                <c:pt idx="846">
                  <c:v>150.94199999999998</c:v>
                </c:pt>
                <c:pt idx="847">
                  <c:v>143.38199999999998</c:v>
                </c:pt>
                <c:pt idx="848">
                  <c:v>141.21299999999999</c:v>
                </c:pt>
                <c:pt idx="849">
                  <c:v>145.32300000000001</c:v>
                </c:pt>
                <c:pt idx="850">
                  <c:v>134.06300000000002</c:v>
                </c:pt>
                <c:pt idx="851">
                  <c:v>126.34900000000002</c:v>
                </c:pt>
                <c:pt idx="852">
                  <c:v>121.14500000000001</c:v>
                </c:pt>
                <c:pt idx="853">
                  <c:v>119.124</c:v>
                </c:pt>
                <c:pt idx="854">
                  <c:v>120.23699999999999</c:v>
                </c:pt>
                <c:pt idx="855">
                  <c:v>121.137</c:v>
                </c:pt>
                <c:pt idx="856">
                  <c:v>119.80500000000001</c:v>
                </c:pt>
                <c:pt idx="857">
                  <c:v>119.209</c:v>
                </c:pt>
                <c:pt idx="858">
                  <c:v>115.27799999999999</c:v>
                </c:pt>
                <c:pt idx="859">
                  <c:v>114.05699999999999</c:v>
                </c:pt>
                <c:pt idx="860">
                  <c:v>112.26599999999999</c:v>
                </c:pt>
                <c:pt idx="861">
                  <c:v>124.04600000000002</c:v>
                </c:pt>
                <c:pt idx="862">
                  <c:v>126.53200000000001</c:v>
                </c:pt>
                <c:pt idx="863">
                  <c:v>126.042</c:v>
                </c:pt>
                <c:pt idx="864">
                  <c:v>127.05499999999998</c:v>
                </c:pt>
                <c:pt idx="865">
                  <c:v>132.15799999999999</c:v>
                </c:pt>
                <c:pt idx="866">
                  <c:v>129.25399999999999</c:v>
                </c:pt>
                <c:pt idx="867">
                  <c:v>121.054</c:v>
                </c:pt>
                <c:pt idx="868">
                  <c:v>118.81100000000001</c:v>
                </c:pt>
                <c:pt idx="869">
                  <c:v>123.357</c:v>
                </c:pt>
                <c:pt idx="870">
                  <c:v>117.54900000000001</c:v>
                </c:pt>
                <c:pt idx="871">
                  <c:v>118.44999999999999</c:v>
                </c:pt>
                <c:pt idx="872">
                  <c:v>125.155</c:v>
                </c:pt>
                <c:pt idx="873">
                  <c:v>137.22799999999998</c:v>
                </c:pt>
                <c:pt idx="874">
                  <c:v>132.35100000000003</c:v>
                </c:pt>
                <c:pt idx="875">
                  <c:v>136.76599999999999</c:v>
                </c:pt>
                <c:pt idx="876">
                  <c:v>131.73499999999999</c:v>
                </c:pt>
                <c:pt idx="877">
                  <c:v>131.95000000000002</c:v>
                </c:pt>
                <c:pt idx="878">
                  <c:v>131.126</c:v>
                </c:pt>
                <c:pt idx="879">
                  <c:v>130.59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229952"/>
        <c:axId val="215231488"/>
      </c:lineChart>
      <c:catAx>
        <c:axId val="215229952"/>
        <c:scaling>
          <c:orientation val="minMax"/>
        </c:scaling>
        <c:delete val="0"/>
        <c:axPos val="b"/>
        <c:numFmt formatCode="dd/mm/yy;@" sourceLinked="0"/>
        <c:majorTickMark val="none"/>
        <c:minorTickMark val="none"/>
        <c:tickLblPos val="low"/>
        <c:spPr>
          <a:noFill/>
          <a:ln>
            <a:noFill/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215231488"/>
        <c:crossesAt val="0"/>
        <c:auto val="1"/>
        <c:lblAlgn val="ctr"/>
        <c:lblOffset val="100"/>
        <c:tickLblSkip val="1"/>
        <c:noMultiLvlLbl val="0"/>
      </c:catAx>
      <c:valAx>
        <c:axId val="215231488"/>
        <c:scaling>
          <c:orientation val="minMax"/>
          <c:max val="500"/>
          <c:min val="-1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crossAx val="215229952"/>
        <c:crosses val="autoZero"/>
        <c:crossBetween val="between"/>
        <c:majorUnit val="100"/>
      </c:valAx>
      <c:spPr>
        <a:ln>
          <a:solidFill>
            <a:schemeClr val="bg1">
              <a:lumMod val="8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5.454637296666115E-2"/>
          <c:y val="0.69171523234118504"/>
          <c:w val="0.90122819692434719"/>
          <c:h val="0.16299343580133097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Инфляция в зарубежных экономиках по месяцам (%)*</a:t>
            </a:r>
          </a:p>
        </c:rich>
      </c:tx>
      <c:layout>
        <c:manualLayout>
          <c:xMode val="edge"/>
          <c:yMode val="edge"/>
          <c:x val="0.2168846821135624"/>
          <c:y val="5.1518762857345598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2157039210016875E-2"/>
          <c:y val="8.9489412340406596E-2"/>
          <c:w val="0.90000172334888906"/>
          <c:h val="0.53744138974153588"/>
        </c:manualLayout>
      </c:layout>
      <c:lineChart>
        <c:grouping val="standard"/>
        <c:varyColors val="0"/>
        <c:ser>
          <c:idx val="1"/>
          <c:order val="0"/>
          <c:tx>
            <c:strRef>
              <c:f>Инфляция!$C$2</c:f>
              <c:strCache>
                <c:ptCount val="1"/>
                <c:pt idx="0">
                  <c:v>США</c:v>
                </c:pt>
              </c:strCache>
            </c:strRef>
          </c:tx>
          <c:cat>
            <c:multiLvlStrRef>
              <c:f>Инфляция!$A$15:$B$54</c:f>
              <c:multiLvlStrCache>
                <c:ptCount val="4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</c:lvl>
                <c:lvl>
                  <c:pt idx="0">
                    <c:v>2011</c:v>
                  </c:pt>
                  <c:pt idx="12">
                    <c:v>2012</c:v>
                  </c:pt>
                  <c:pt idx="24">
                    <c:v>2013</c:v>
                  </c:pt>
                  <c:pt idx="36">
                    <c:v>2014</c:v>
                  </c:pt>
                </c:lvl>
              </c:multiLvlStrCache>
            </c:multiLvlStrRef>
          </c:cat>
          <c:val>
            <c:numRef>
              <c:f>Инфляция!$C$15:$C$54</c:f>
              <c:numCache>
                <c:formatCode>0.0</c:formatCode>
                <c:ptCount val="40"/>
                <c:pt idx="0">
                  <c:v>1.63185</c:v>
                </c:pt>
                <c:pt idx="1">
                  <c:v>2.1075799999999987</c:v>
                </c:pt>
                <c:pt idx="2">
                  <c:v>2.6816000000000031</c:v>
                </c:pt>
                <c:pt idx="3">
                  <c:v>3.1636299999999977</c:v>
                </c:pt>
                <c:pt idx="4">
                  <c:v>3.5686500000000052</c:v>
                </c:pt>
                <c:pt idx="5">
                  <c:v>3.5588300000000004</c:v>
                </c:pt>
                <c:pt idx="6">
                  <c:v>3.6287200000000013</c:v>
                </c:pt>
                <c:pt idx="7">
                  <c:v>3.7712099999999964</c:v>
                </c:pt>
                <c:pt idx="8">
                  <c:v>3.8683599999999956</c:v>
                </c:pt>
                <c:pt idx="9">
                  <c:v>3.5251999999999981</c:v>
                </c:pt>
                <c:pt idx="10">
                  <c:v>3.3943799999999982</c:v>
                </c:pt>
                <c:pt idx="11">
                  <c:v>2.9624188448710953</c:v>
                </c:pt>
                <c:pt idx="12">
                  <c:v>2.9252199999999959</c:v>
                </c:pt>
                <c:pt idx="13">
                  <c:v>2.8710999999999984</c:v>
                </c:pt>
                <c:pt idx="14">
                  <c:v>2.6513999999999953</c:v>
                </c:pt>
                <c:pt idx="15">
                  <c:v>2.2999999999999972</c:v>
                </c:pt>
                <c:pt idx="16">
                  <c:v>1.7000000000000028</c:v>
                </c:pt>
                <c:pt idx="17">
                  <c:v>1.7000000000000028</c:v>
                </c:pt>
                <c:pt idx="18">
                  <c:v>1.4000000000000057</c:v>
                </c:pt>
                <c:pt idx="19">
                  <c:v>1.6923789975501506</c:v>
                </c:pt>
                <c:pt idx="20">
                  <c:v>2</c:v>
                </c:pt>
                <c:pt idx="21">
                  <c:v>2.1623435988711321</c:v>
                </c:pt>
                <c:pt idx="22">
                  <c:v>1.7999999999999972</c:v>
                </c:pt>
                <c:pt idx="23">
                  <c:v>1.741022368747565</c:v>
                </c:pt>
                <c:pt idx="24">
                  <c:v>1.5999999999999943</c:v>
                </c:pt>
                <c:pt idx="25">
                  <c:v>1.9779235097490613</c:v>
                </c:pt>
                <c:pt idx="26">
                  <c:v>1.4738962125967703</c:v>
                </c:pt>
                <c:pt idx="27">
                  <c:v>1.0630900000000025</c:v>
                </c:pt>
                <c:pt idx="28">
                  <c:v>1.4000000000000057</c:v>
                </c:pt>
                <c:pt idx="29">
                  <c:v>1.7999999999999972</c:v>
                </c:pt>
                <c:pt idx="30">
                  <c:v>2</c:v>
                </c:pt>
                <c:pt idx="31">
                  <c:v>1.5</c:v>
                </c:pt>
                <c:pt idx="32">
                  <c:v>1.1000000000000001</c:v>
                </c:pt>
                <c:pt idx="33">
                  <c:v>0.9</c:v>
                </c:pt>
                <c:pt idx="34">
                  <c:v>1.2</c:v>
                </c:pt>
                <c:pt idx="35">
                  <c:v>1.5</c:v>
                </c:pt>
                <c:pt idx="36">
                  <c:v>1.6</c:v>
                </c:pt>
                <c:pt idx="37">
                  <c:v>1.1000000000000001</c:v>
                </c:pt>
                <c:pt idx="38">
                  <c:v>1.5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Инфляция!$D$2</c:f>
              <c:strCache>
                <c:ptCount val="1"/>
                <c:pt idx="0">
                  <c:v>Еврозона (18 стран)</c:v>
                </c:pt>
              </c:strCache>
            </c:strRef>
          </c:tx>
          <c:cat>
            <c:multiLvlStrRef>
              <c:f>Инфляция!$A$15:$B$54</c:f>
              <c:multiLvlStrCache>
                <c:ptCount val="4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</c:lvl>
                <c:lvl>
                  <c:pt idx="0">
                    <c:v>2011</c:v>
                  </c:pt>
                  <c:pt idx="12">
                    <c:v>2012</c:v>
                  </c:pt>
                  <c:pt idx="24">
                    <c:v>2013</c:v>
                  </c:pt>
                  <c:pt idx="36">
                    <c:v>2014</c:v>
                  </c:pt>
                </c:lvl>
              </c:multiLvlStrCache>
            </c:multiLvlStrRef>
          </c:cat>
          <c:val>
            <c:numRef>
              <c:f>Инфляция!$D$15:$D$54</c:f>
              <c:numCache>
                <c:formatCode>0.0</c:formatCode>
                <c:ptCount val="40"/>
                <c:pt idx="0">
                  <c:v>2.2999999999999998</c:v>
                </c:pt>
                <c:pt idx="1">
                  <c:v>2.4</c:v>
                </c:pt>
                <c:pt idx="2">
                  <c:v>2.7</c:v>
                </c:pt>
                <c:pt idx="3">
                  <c:v>2.8</c:v>
                </c:pt>
                <c:pt idx="4">
                  <c:v>2.7</c:v>
                </c:pt>
                <c:pt idx="5">
                  <c:v>2.7</c:v>
                </c:pt>
                <c:pt idx="6">
                  <c:v>2.6</c:v>
                </c:pt>
                <c:pt idx="7">
                  <c:v>2.6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2.8</c:v>
                </c:pt>
                <c:pt idx="12">
                  <c:v>2.6</c:v>
                </c:pt>
                <c:pt idx="13">
                  <c:v>2.7</c:v>
                </c:pt>
                <c:pt idx="14">
                  <c:v>2.7</c:v>
                </c:pt>
                <c:pt idx="15">
                  <c:v>2.6</c:v>
                </c:pt>
                <c:pt idx="16">
                  <c:v>2.4</c:v>
                </c:pt>
                <c:pt idx="17">
                  <c:v>2.4</c:v>
                </c:pt>
                <c:pt idx="18">
                  <c:v>2.4</c:v>
                </c:pt>
                <c:pt idx="19">
                  <c:v>2.6</c:v>
                </c:pt>
                <c:pt idx="20">
                  <c:v>2.6</c:v>
                </c:pt>
                <c:pt idx="21">
                  <c:v>2.5</c:v>
                </c:pt>
                <c:pt idx="22">
                  <c:v>2.2000000000000002</c:v>
                </c:pt>
                <c:pt idx="23">
                  <c:v>2.2000000000000002</c:v>
                </c:pt>
                <c:pt idx="24">
                  <c:v>2</c:v>
                </c:pt>
                <c:pt idx="25">
                  <c:v>1.8</c:v>
                </c:pt>
                <c:pt idx="26">
                  <c:v>1.7</c:v>
                </c:pt>
                <c:pt idx="27">
                  <c:v>1.2</c:v>
                </c:pt>
                <c:pt idx="28">
                  <c:v>1.4</c:v>
                </c:pt>
                <c:pt idx="29">
                  <c:v>1.6</c:v>
                </c:pt>
                <c:pt idx="30">
                  <c:v>1.6</c:v>
                </c:pt>
                <c:pt idx="31">
                  <c:v>1.3</c:v>
                </c:pt>
                <c:pt idx="32">
                  <c:v>1.1000000000000001</c:v>
                </c:pt>
                <c:pt idx="33">
                  <c:v>0.7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0.7</c:v>
                </c:pt>
                <c:pt idx="38">
                  <c:v>0.5</c:v>
                </c:pt>
                <c:pt idx="39">
                  <c:v>0.7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Инфляция!$E$2</c:f>
              <c:strCache>
                <c:ptCount val="1"/>
                <c:pt idx="0">
                  <c:v>Китай</c:v>
                </c:pt>
              </c:strCache>
            </c:strRef>
          </c:tx>
          <c:cat>
            <c:multiLvlStrRef>
              <c:f>Инфляция!$A$15:$B$54</c:f>
              <c:multiLvlStrCache>
                <c:ptCount val="4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</c:lvl>
                <c:lvl>
                  <c:pt idx="0">
                    <c:v>2011</c:v>
                  </c:pt>
                  <c:pt idx="12">
                    <c:v>2012</c:v>
                  </c:pt>
                  <c:pt idx="24">
                    <c:v>2013</c:v>
                  </c:pt>
                  <c:pt idx="36">
                    <c:v>2014</c:v>
                  </c:pt>
                </c:lvl>
              </c:multiLvlStrCache>
            </c:multiLvlStrRef>
          </c:cat>
          <c:val>
            <c:numRef>
              <c:f>Инфляция!$E$15:$E$54</c:f>
              <c:numCache>
                <c:formatCode>0.0</c:formatCode>
                <c:ptCount val="40"/>
                <c:pt idx="0">
                  <c:v>4.9000000000000057</c:v>
                </c:pt>
                <c:pt idx="1">
                  <c:v>4.9000000000000057</c:v>
                </c:pt>
                <c:pt idx="2">
                  <c:v>5.4000000000000057</c:v>
                </c:pt>
                <c:pt idx="3">
                  <c:v>5.2999999999999972</c:v>
                </c:pt>
                <c:pt idx="4">
                  <c:v>5.5</c:v>
                </c:pt>
                <c:pt idx="5">
                  <c:v>6.4000000000000057</c:v>
                </c:pt>
                <c:pt idx="6">
                  <c:v>6.5</c:v>
                </c:pt>
                <c:pt idx="7">
                  <c:v>6.2000000000000028</c:v>
                </c:pt>
                <c:pt idx="8">
                  <c:v>6.0999999999999943</c:v>
                </c:pt>
                <c:pt idx="9">
                  <c:v>5.5</c:v>
                </c:pt>
                <c:pt idx="10">
                  <c:v>4.2000000000000028</c:v>
                </c:pt>
                <c:pt idx="11">
                  <c:v>4.0999999999999943</c:v>
                </c:pt>
                <c:pt idx="12">
                  <c:v>4.5</c:v>
                </c:pt>
                <c:pt idx="13">
                  <c:v>3.2000000000000028</c:v>
                </c:pt>
                <c:pt idx="14">
                  <c:v>3.5999999999999943</c:v>
                </c:pt>
                <c:pt idx="15">
                  <c:v>3.4000000000000057</c:v>
                </c:pt>
                <c:pt idx="16">
                  <c:v>3</c:v>
                </c:pt>
                <c:pt idx="17">
                  <c:v>2.2000000000000028</c:v>
                </c:pt>
                <c:pt idx="18">
                  <c:v>1.7999999999999972</c:v>
                </c:pt>
                <c:pt idx="19">
                  <c:v>2</c:v>
                </c:pt>
                <c:pt idx="20">
                  <c:v>1.9000000000000057</c:v>
                </c:pt>
                <c:pt idx="21">
                  <c:v>1.7000000000000028</c:v>
                </c:pt>
                <c:pt idx="22">
                  <c:v>2</c:v>
                </c:pt>
                <c:pt idx="23">
                  <c:v>2.4999999999999858</c:v>
                </c:pt>
                <c:pt idx="24">
                  <c:v>2</c:v>
                </c:pt>
                <c:pt idx="25">
                  <c:v>3.2000000000000028</c:v>
                </c:pt>
                <c:pt idx="26">
                  <c:v>2.0999999999999943</c:v>
                </c:pt>
                <c:pt idx="27">
                  <c:v>2.4000000000000057</c:v>
                </c:pt>
                <c:pt idx="28">
                  <c:v>2.0999999999999943</c:v>
                </c:pt>
                <c:pt idx="29">
                  <c:v>2.7000000000000028</c:v>
                </c:pt>
                <c:pt idx="30">
                  <c:v>2.7000000000000028</c:v>
                </c:pt>
                <c:pt idx="31">
                  <c:v>2.5999999999999943</c:v>
                </c:pt>
                <c:pt idx="32">
                  <c:v>3.1</c:v>
                </c:pt>
                <c:pt idx="33">
                  <c:v>3.2</c:v>
                </c:pt>
                <c:pt idx="34">
                  <c:v>3</c:v>
                </c:pt>
                <c:pt idx="35">
                  <c:v>2.5</c:v>
                </c:pt>
                <c:pt idx="36">
                  <c:v>2.5</c:v>
                </c:pt>
                <c:pt idx="37">
                  <c:v>2</c:v>
                </c:pt>
                <c:pt idx="38">
                  <c:v>2.4</c:v>
                </c:pt>
                <c:pt idx="39">
                  <c:v>1.8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Инфляция!$F$2</c:f>
              <c:strCache>
                <c:ptCount val="1"/>
                <c:pt idx="0">
                  <c:v>Индия</c:v>
                </c:pt>
              </c:strCache>
            </c:strRef>
          </c:tx>
          <c:cat>
            <c:multiLvlStrRef>
              <c:f>Инфляция!$A$15:$B$54</c:f>
              <c:multiLvlStrCache>
                <c:ptCount val="4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</c:lvl>
                <c:lvl>
                  <c:pt idx="0">
                    <c:v>2011</c:v>
                  </c:pt>
                  <c:pt idx="12">
                    <c:v>2012</c:v>
                  </c:pt>
                  <c:pt idx="24">
                    <c:v>2013</c:v>
                  </c:pt>
                  <c:pt idx="36">
                    <c:v>2014</c:v>
                  </c:pt>
                </c:lvl>
              </c:multiLvlStrCache>
            </c:multiLvlStrRef>
          </c:cat>
          <c:val>
            <c:numRef>
              <c:f>Инфляция!$F$15:$F$54</c:f>
              <c:numCache>
                <c:formatCode>0.0</c:formatCode>
                <c:ptCount val="40"/>
                <c:pt idx="0">
                  <c:v>9.3023255813953369</c:v>
                </c:pt>
                <c:pt idx="1">
                  <c:v>8.8235294117646959</c:v>
                </c:pt>
                <c:pt idx="2">
                  <c:v>8.8235294117646959</c:v>
                </c:pt>
                <c:pt idx="3">
                  <c:v>9.4117647058823621</c:v>
                </c:pt>
                <c:pt idx="4">
                  <c:v>8.7209302325581319</c:v>
                </c:pt>
                <c:pt idx="5">
                  <c:v>8.6206896551724128</c:v>
                </c:pt>
                <c:pt idx="6">
                  <c:v>8.4269662921348356</c:v>
                </c:pt>
                <c:pt idx="7">
                  <c:v>8.9887640449438209</c:v>
                </c:pt>
                <c:pt idx="8">
                  <c:v>10.055865921787714</c:v>
                </c:pt>
                <c:pt idx="9">
                  <c:v>9.3922651933701786</c:v>
                </c:pt>
                <c:pt idx="10">
                  <c:v>9.3406593406593288</c:v>
                </c:pt>
                <c:pt idx="11">
                  <c:v>6.4864864864864842</c:v>
                </c:pt>
                <c:pt idx="12">
                  <c:v>5.3191489361702082</c:v>
                </c:pt>
                <c:pt idx="13">
                  <c:v>7.5675675675675507</c:v>
                </c:pt>
                <c:pt idx="14">
                  <c:v>8.6486486486486456</c:v>
                </c:pt>
                <c:pt idx="15">
                  <c:v>10.215053763440849</c:v>
                </c:pt>
                <c:pt idx="16">
                  <c:v>10.160427807486627</c:v>
                </c:pt>
                <c:pt idx="17">
                  <c:v>10.05291005291005</c:v>
                </c:pt>
                <c:pt idx="18">
                  <c:v>9.8445595854922203</c:v>
                </c:pt>
                <c:pt idx="19">
                  <c:v>10.30927835051547</c:v>
                </c:pt>
                <c:pt idx="20">
                  <c:v>9.1370558375634516</c:v>
                </c:pt>
                <c:pt idx="21">
                  <c:v>9.5959595959595987</c:v>
                </c:pt>
                <c:pt idx="22">
                  <c:v>9.5477386934673518</c:v>
                </c:pt>
                <c:pt idx="23">
                  <c:v>11.167512690355323</c:v>
                </c:pt>
                <c:pt idx="24">
                  <c:v>11.616161616161619</c:v>
                </c:pt>
                <c:pt idx="25">
                  <c:v>12.060301507537702</c:v>
                </c:pt>
                <c:pt idx="26">
                  <c:v>11.442786069651746</c:v>
                </c:pt>
                <c:pt idx="27">
                  <c:v>10.243902439024396</c:v>
                </c:pt>
                <c:pt idx="28">
                  <c:v>10.679611650485427</c:v>
                </c:pt>
                <c:pt idx="29">
                  <c:v>11.057692307692307</c:v>
                </c:pt>
                <c:pt idx="30">
                  <c:v>10.8</c:v>
                </c:pt>
                <c:pt idx="31">
                  <c:v>10.7</c:v>
                </c:pt>
                <c:pt idx="32">
                  <c:v>10.7</c:v>
                </c:pt>
                <c:pt idx="33">
                  <c:v>11.1</c:v>
                </c:pt>
                <c:pt idx="34">
                  <c:v>11.5</c:v>
                </c:pt>
                <c:pt idx="35">
                  <c:v>9.1</c:v>
                </c:pt>
                <c:pt idx="36">
                  <c:v>7.2</c:v>
                </c:pt>
                <c:pt idx="37">
                  <c:v>6.7</c:v>
                </c:pt>
                <c:pt idx="38">
                  <c:v>6.7</c:v>
                </c:pt>
                <c:pt idx="39">
                  <c:v>7.5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Инфляция!$G$2</c:f>
              <c:strCache>
                <c:ptCount val="1"/>
                <c:pt idx="0">
                  <c:v>Бразилия</c:v>
                </c:pt>
              </c:strCache>
            </c:strRef>
          </c:tx>
          <c:spPr>
            <a:ln w="25400"/>
          </c:spPr>
          <c:cat>
            <c:multiLvlStrRef>
              <c:f>Инфляция!$A$15:$B$54</c:f>
              <c:multiLvlStrCache>
                <c:ptCount val="4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</c:lvl>
                <c:lvl>
                  <c:pt idx="0">
                    <c:v>2011</c:v>
                  </c:pt>
                  <c:pt idx="12">
                    <c:v>2012</c:v>
                  </c:pt>
                  <c:pt idx="24">
                    <c:v>2013</c:v>
                  </c:pt>
                  <c:pt idx="36">
                    <c:v>2014</c:v>
                  </c:pt>
                </c:lvl>
              </c:multiLvlStrCache>
            </c:multiLvlStrRef>
          </c:cat>
          <c:val>
            <c:numRef>
              <c:f>Инфляция!$G$15:$G$54</c:f>
              <c:numCache>
                <c:formatCode>0.0</c:formatCode>
                <c:ptCount val="40"/>
                <c:pt idx="0">
                  <c:v>5.9929873495997015</c:v>
                </c:pt>
                <c:pt idx="1">
                  <c:v>6.0141713420345724</c:v>
                </c:pt>
                <c:pt idx="2">
                  <c:v>6.2989876163202183</c:v>
                </c:pt>
                <c:pt idx="3">
                  <c:v>6.5102569235040875</c:v>
                </c:pt>
                <c:pt idx="4">
                  <c:v>6.5527816532400749</c:v>
                </c:pt>
                <c:pt idx="5">
                  <c:v>6.7125507114063083</c:v>
                </c:pt>
                <c:pt idx="6">
                  <c:v>6.8726404268655301</c:v>
                </c:pt>
                <c:pt idx="7">
                  <c:v>7.2253314034360869</c:v>
                </c:pt>
                <c:pt idx="8">
                  <c:v>7.3100000000000023</c:v>
                </c:pt>
                <c:pt idx="9">
                  <c:v>6.9699999999999989</c:v>
                </c:pt>
                <c:pt idx="10">
                  <c:v>6.6413088655742598</c:v>
                </c:pt>
                <c:pt idx="11">
                  <c:v>6.5033527436801677</c:v>
                </c:pt>
                <c:pt idx="12">
                  <c:v>6.2199999999999989</c:v>
                </c:pt>
                <c:pt idx="13">
                  <c:v>5.8499999999999943</c:v>
                </c:pt>
                <c:pt idx="14">
                  <c:v>5.2399999999999949</c:v>
                </c:pt>
                <c:pt idx="15">
                  <c:v>5.0999999999999943</c:v>
                </c:pt>
                <c:pt idx="16">
                  <c:v>4.9899999999999949</c:v>
                </c:pt>
                <c:pt idx="17">
                  <c:v>4.9200000000000017</c:v>
                </c:pt>
                <c:pt idx="18">
                  <c:v>5.2000000000000028</c:v>
                </c:pt>
                <c:pt idx="19">
                  <c:v>5.2403910396886317</c:v>
                </c:pt>
                <c:pt idx="20">
                  <c:v>5.282172286153866</c:v>
                </c:pt>
                <c:pt idx="21">
                  <c:v>5.4497800876261095</c:v>
                </c:pt>
                <c:pt idx="22">
                  <c:v>5.5300000000000011</c:v>
                </c:pt>
                <c:pt idx="23">
                  <c:v>5.8384871302952916</c:v>
                </c:pt>
                <c:pt idx="24">
                  <c:v>6.1500000000000057</c:v>
                </c:pt>
                <c:pt idx="25">
                  <c:v>6.3100000000000023</c:v>
                </c:pt>
                <c:pt idx="26">
                  <c:v>6.5900000000000034</c:v>
                </c:pt>
                <c:pt idx="27">
                  <c:v>6.4899999999999949</c:v>
                </c:pt>
                <c:pt idx="28">
                  <c:v>6.5</c:v>
                </c:pt>
                <c:pt idx="29">
                  <c:v>6.7000000000000028</c:v>
                </c:pt>
                <c:pt idx="30">
                  <c:v>6.269999999999996</c:v>
                </c:pt>
                <c:pt idx="31">
                  <c:v>6.0900000000000034</c:v>
                </c:pt>
                <c:pt idx="32">
                  <c:v>5.9</c:v>
                </c:pt>
                <c:pt idx="33">
                  <c:v>5.8</c:v>
                </c:pt>
                <c:pt idx="34">
                  <c:v>5.8</c:v>
                </c:pt>
                <c:pt idx="35">
                  <c:v>5.9</c:v>
                </c:pt>
                <c:pt idx="36">
                  <c:v>5.3</c:v>
                </c:pt>
                <c:pt idx="37">
                  <c:v>5.7</c:v>
                </c:pt>
                <c:pt idx="38">
                  <c:v>6.2</c:v>
                </c:pt>
                <c:pt idx="39">
                  <c:v>6.3</c:v>
                </c:pt>
              </c:numCache>
            </c:numRef>
          </c:val>
          <c:smooth val="0"/>
        </c:ser>
        <c:ser>
          <c:idx val="3"/>
          <c:order val="5"/>
          <c:tx>
            <c:strRef>
              <c:f>Инфляция!$H$2</c:f>
              <c:strCache>
                <c:ptCount val="1"/>
                <c:pt idx="0">
                  <c:v>Справочно: Россия</c:v>
                </c:pt>
              </c:strCache>
            </c:strRef>
          </c:tx>
          <c:spPr>
            <a:ln w="25400"/>
          </c:spPr>
          <c:marker>
            <c:symbol val="none"/>
          </c:marker>
          <c:cat>
            <c:multiLvlStrRef>
              <c:f>Инфляция!$A$15:$B$54</c:f>
              <c:multiLvlStrCache>
                <c:ptCount val="4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</c:lvl>
                <c:lvl>
                  <c:pt idx="0">
                    <c:v>2011</c:v>
                  </c:pt>
                  <c:pt idx="12">
                    <c:v>2012</c:v>
                  </c:pt>
                  <c:pt idx="24">
                    <c:v>2013</c:v>
                  </c:pt>
                  <c:pt idx="36">
                    <c:v>2014</c:v>
                  </c:pt>
                </c:lvl>
              </c:multiLvlStrCache>
            </c:multiLvlStrRef>
          </c:cat>
          <c:val>
            <c:numRef>
              <c:f>Инфляция!$H$15:$H$54</c:f>
              <c:numCache>
                <c:formatCode>0.0</c:formatCode>
                <c:ptCount val="40"/>
                <c:pt idx="0">
                  <c:v>9.5525230085687021</c:v>
                </c:pt>
                <c:pt idx="1">
                  <c:v>9.5058231035568106</c:v>
                </c:pt>
                <c:pt idx="2">
                  <c:v>9.443402126328948</c:v>
                </c:pt>
                <c:pt idx="3">
                  <c:v>9.6039912690988558</c:v>
                </c:pt>
                <c:pt idx="4">
                  <c:v>9.5873409866583881</c:v>
                </c:pt>
                <c:pt idx="5">
                  <c:v>9.3943139678615459</c:v>
                </c:pt>
                <c:pt idx="6">
                  <c:v>8.9901477832512242</c:v>
                </c:pt>
                <c:pt idx="7">
                  <c:v>8.1445192896509422</c:v>
                </c:pt>
                <c:pt idx="8">
                  <c:v>7.1970847251746184</c:v>
                </c:pt>
                <c:pt idx="9">
                  <c:v>7.192505288606843</c:v>
                </c:pt>
                <c:pt idx="10">
                  <c:v>6.774580335731395</c:v>
                </c:pt>
                <c:pt idx="11">
                  <c:v>6.1091340450771137</c:v>
                </c:pt>
                <c:pt idx="12">
                  <c:v>4.1425260718424228</c:v>
                </c:pt>
                <c:pt idx="13">
                  <c:v>3.7367059499856303</c:v>
                </c:pt>
                <c:pt idx="14">
                  <c:v>3.7142857142857144</c:v>
                </c:pt>
                <c:pt idx="15">
                  <c:v>3.5846372688478123</c:v>
                </c:pt>
                <c:pt idx="16">
                  <c:v>3.6240090600226482</c:v>
                </c:pt>
                <c:pt idx="17">
                  <c:v>4.2937853107344548</c:v>
                </c:pt>
                <c:pt idx="18">
                  <c:v>5.5932203389830626</c:v>
                </c:pt>
                <c:pt idx="19">
                  <c:v>5.9173272933182419</c:v>
                </c:pt>
                <c:pt idx="20">
                  <c:v>6.5722379603399439</c:v>
                </c:pt>
                <c:pt idx="21">
                  <c:v>6.5407386523822941</c:v>
                </c:pt>
                <c:pt idx="22">
                  <c:v>6.4570466030320128</c:v>
                </c:pt>
                <c:pt idx="23">
                  <c:v>6.5399664617104447</c:v>
                </c:pt>
                <c:pt idx="24">
                  <c:v>7.0653685674547884</c:v>
                </c:pt>
                <c:pt idx="25">
                  <c:v>7.2596287060127551</c:v>
                </c:pt>
                <c:pt idx="26">
                  <c:v>7.024793388429762</c:v>
                </c:pt>
                <c:pt idx="27">
                  <c:v>7.2232903048612851</c:v>
                </c:pt>
                <c:pt idx="28">
                  <c:v>7.3770491803278659</c:v>
                </c:pt>
                <c:pt idx="29">
                  <c:v>6.9068255687974034</c:v>
                </c:pt>
                <c:pt idx="30">
                  <c:v>6.4472980203317265</c:v>
                </c:pt>
                <c:pt idx="31">
                  <c:v>6.5223202352312049</c:v>
                </c:pt>
                <c:pt idx="32">
                  <c:v>6.1403508771929793</c:v>
                </c:pt>
                <c:pt idx="33">
                  <c:v>6.2715003969304073</c:v>
                </c:pt>
                <c:pt idx="34">
                  <c:v>6.5137130801687704</c:v>
                </c:pt>
                <c:pt idx="35">
                  <c:v>6.4795383001049256</c:v>
                </c:pt>
                <c:pt idx="36">
                  <c:v>6.0795011691348488</c:v>
                </c:pt>
                <c:pt idx="37">
                  <c:v>6.2257814518212218</c:v>
                </c:pt>
                <c:pt idx="38">
                  <c:v>6.9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618688"/>
        <c:axId val="215620608"/>
      </c:lineChart>
      <c:catAx>
        <c:axId val="21561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* Прирост общего уровня потребительских</a:t>
                </a:r>
              </a:p>
              <a:p>
                <a:pPr>
                  <a:defRPr/>
                </a:pPr>
                <a:r>
                  <a:rPr lang="ru-RU"/>
                  <a:t>цен относительно соответствующего месяца</a:t>
                </a:r>
              </a:p>
              <a:p>
                <a:pPr>
                  <a:defRPr/>
                </a:pPr>
                <a:r>
                  <a:rPr lang="ru-RU"/>
                  <a:t>предыдущего года.</a:t>
                </a:r>
              </a:p>
            </c:rich>
          </c:tx>
          <c:layout>
            <c:manualLayout>
              <c:xMode val="edge"/>
              <c:yMode val="edge"/>
              <c:x val="5.6709338972784859E-4"/>
              <c:y val="0.89456521739130435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215620608"/>
        <c:crossesAt val="-4"/>
        <c:auto val="0"/>
        <c:lblAlgn val="ctr"/>
        <c:lblOffset val="100"/>
        <c:tickLblSkip val="2"/>
        <c:tickMarkSkip val="1"/>
        <c:noMultiLvlLbl val="0"/>
      </c:catAx>
      <c:valAx>
        <c:axId val="215620608"/>
        <c:scaling>
          <c:orientation val="minMax"/>
          <c:max val="13"/>
          <c:min val="1"/>
        </c:scaling>
        <c:delete val="0"/>
        <c:axPos val="l"/>
        <c:majorGridlines/>
        <c:numFmt formatCode="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215618688"/>
        <c:crosses val="autoZero"/>
        <c:crossBetween val="between"/>
        <c:majorUnit val="4"/>
      </c:valAx>
    </c:plotArea>
    <c:legend>
      <c:legendPos val="r"/>
      <c:layout>
        <c:manualLayout>
          <c:xMode val="edge"/>
          <c:yMode val="edge"/>
          <c:x val="1.1824226517139907E-2"/>
          <c:y val="0.75483224922971581"/>
          <c:w val="0.95859064309568365"/>
          <c:h val="0.12080337783863983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000000000000078" r="0.75000000000000078" t="1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1064558</xdr:colOff>
      <xdr:row>896</xdr:row>
      <xdr:rowOff>44823</xdr:rowOff>
    </xdr:from>
    <xdr:to>
      <xdr:col>11</xdr:col>
      <xdr:colOff>414617</xdr:colOff>
      <xdr:row>926</xdr:row>
      <xdr:rowOff>118782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0.02839</cdr:x>
      <cdr:y>0.95223</cdr:y>
    </cdr:from>
    <cdr:to>
      <cdr:x>0.52792</cdr:x>
      <cdr:y>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174641" y="4725465"/>
          <a:ext cx="3073383" cy="2370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>
              <a:effectLst/>
              <a:latin typeface="Arial" panose="020B0604020202020204" pitchFamily="34" charset="0"/>
              <a:cs typeface="Arial" panose="020B0604020202020204" pitchFamily="34" charset="0"/>
            </a:rPr>
            <a:t>Source: Bloomberg.</a:t>
          </a:r>
          <a:endParaRPr lang="ru-RU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0.03983</cdr:x>
      <cdr:y>0.91421</cdr:y>
    </cdr:from>
    <cdr:to>
      <cdr:x>0.35562</cdr:x>
      <cdr:y>0.95874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3765" y="4370295"/>
          <a:ext cx="2487706" cy="2129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*See the Glossary.</a:t>
          </a:r>
          <a:endParaRPr lang="ru-RU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145677</xdr:colOff>
      <xdr:row>38</xdr:row>
      <xdr:rowOff>0</xdr:rowOff>
    </xdr:from>
    <xdr:to>
      <xdr:col>11</xdr:col>
      <xdr:colOff>79562</xdr:colOff>
      <xdr:row>61</xdr:row>
      <xdr:rowOff>33618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-1</xdr:colOff>
      <xdr:row>895</xdr:row>
      <xdr:rowOff>22412</xdr:rowOff>
    </xdr:from>
    <xdr:to>
      <xdr:col>15</xdr:col>
      <xdr:colOff>437028</xdr:colOff>
      <xdr:row>916</xdr:row>
      <xdr:rowOff>89647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0.76042</cdr:x>
      <cdr:y>0.09201</cdr:y>
    </cdr:from>
    <cdr:to>
      <cdr:x>0.91042</cdr:x>
      <cdr:y>0.1441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476625" y="252413"/>
          <a:ext cx="685800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0.32782</cdr:x>
      <cdr:y>0.0731</cdr:y>
    </cdr:from>
    <cdr:to>
      <cdr:x>0.57782</cdr:x>
      <cdr:y>0.13774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6967" y="297366"/>
          <a:ext cx="1622051" cy="2629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/>
            <a:t>(01.01.2013=100</a:t>
          </a:r>
          <a:r>
            <a:rPr lang="en-US" sz="1100"/>
            <a:t>%</a:t>
          </a:r>
          <a:r>
            <a:rPr lang="ru-RU" sz="1100"/>
            <a:t>)</a:t>
          </a:r>
          <a:endParaRPr lang="en-US" sz="1100"/>
        </a:p>
      </cdr:txBody>
    </cdr:sp>
  </cdr:relSizeAnchor>
  <cdr:relSizeAnchor xmlns:cdr="http://schemas.openxmlformats.org/drawingml/2006/chartDrawing">
    <cdr:from>
      <cdr:x>0.01036</cdr:x>
      <cdr:y>0.93939</cdr:y>
    </cdr:from>
    <cdr:to>
      <cdr:x>0.44041</cdr:x>
      <cdr:y>0.99725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67236" y="3821205"/>
          <a:ext cx="2790265" cy="2353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Source: Bloomberg.</a:t>
          </a:r>
          <a:endParaRPr lang="ru-RU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64714</xdr:colOff>
      <xdr:row>50</xdr:row>
      <xdr:rowOff>61073</xdr:rowOff>
    </xdr:from>
    <xdr:to>
      <xdr:col>7</xdr:col>
      <xdr:colOff>246529</xdr:colOff>
      <xdr:row>77</xdr:row>
      <xdr:rowOff>44823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0.05282</cdr:x>
      <cdr:y>0.94697</cdr:y>
    </cdr:from>
    <cdr:to>
      <cdr:x>0.20032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7478" y="3401559"/>
          <a:ext cx="914408" cy="1904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Source: IMF, Reuters</a:t>
          </a:r>
          <a:r>
            <a:rPr lang="en-US" sz="800" baseline="0">
              <a:latin typeface="Arial" panose="020B0604020202020204" pitchFamily="34" charset="0"/>
              <a:cs typeface="Arial" panose="020B0604020202020204" pitchFamily="34" charset="0"/>
            </a:rPr>
            <a:t> data (Urals crude price).</a:t>
          </a:r>
          <a:endParaRPr lang="ru-R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0.18585</cdr:x>
      <cdr:y>0.10466</cdr:y>
    </cdr:from>
    <cdr:to>
      <cdr:x>0.81669</cdr:x>
      <cdr:y>0.16393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064682" y="375957"/>
          <a:ext cx="3613911" cy="2129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9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</a:t>
          </a:r>
          <a:r>
            <a:rPr lang="en-US" sz="9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january</a:t>
          </a:r>
          <a:r>
            <a:rPr lang="ru-RU" sz="9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2013 г. = 100%)</a:t>
          </a:r>
          <a:endParaRPr lang="ru-RU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609601" y="6815667"/>
    <xdr:ext cx="10137321" cy="608239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0.00439</cdr:x>
      <cdr:y>0.00767</cdr:y>
    </cdr:from>
    <cdr:to>
      <cdr:x>0.11221</cdr:x>
      <cdr:y>0.0753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800" y="50800"/>
          <a:ext cx="1247774" cy="4476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ru-RU" sz="1400" i="1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0.31956</cdr:x>
      <cdr:y>0.05295</cdr:y>
    </cdr:from>
    <cdr:to>
      <cdr:x>0.69226</cdr:x>
      <cdr:y>0.09237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239511" y="322062"/>
          <a:ext cx="3778180" cy="2397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000">
              <a:latin typeface="Arial" pitchFamily="34" charset="0"/>
              <a:cs typeface="Arial" pitchFamily="34" charset="0"/>
            </a:rPr>
            <a:t>(</a:t>
          </a:r>
          <a:r>
            <a:rPr lang="en-US" sz="1000">
              <a:latin typeface="Arial" pitchFamily="34" charset="0"/>
              <a:cs typeface="Arial" pitchFamily="34" charset="0"/>
            </a:rPr>
            <a:t>percent change on corresponding period of previous year</a:t>
          </a:r>
          <a:r>
            <a:rPr lang="ru-RU" sz="1000">
              <a:latin typeface="Arial" pitchFamily="34" charset="0"/>
              <a:cs typeface="Arial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0.00501</cdr:x>
      <cdr:y>0.93206</cdr:y>
    </cdr:from>
    <cdr:to>
      <cdr:x>0.94371</cdr:x>
      <cdr:y>1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50796" y="5662083"/>
          <a:ext cx="9517322" cy="412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>
              <a:latin typeface="Arial" pitchFamily="34" charset="0"/>
              <a:cs typeface="Arial" pitchFamily="34" charset="0"/>
            </a:rPr>
            <a:t>Sources: national statistics</a:t>
          </a:r>
          <a:r>
            <a:rPr lang="en-US" sz="1000" baseline="0">
              <a:latin typeface="Arial" pitchFamily="34" charset="0"/>
              <a:cs typeface="Arial" pitchFamily="34" charset="0"/>
            </a:rPr>
            <a:t> agencies, Bloomberg</a:t>
          </a:r>
          <a:r>
            <a:rPr lang="en-US" sz="1000">
              <a:latin typeface="Arial" pitchFamily="34" charset="0"/>
              <a:cs typeface="Arial" pitchFamily="34" charset="0"/>
            </a:rPr>
            <a:t>.</a:t>
          </a:r>
        </a:p>
        <a:p xmlns:a="http://schemas.openxmlformats.org/drawingml/2006/main">
          <a:endParaRPr lang="ru-RU" sz="100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l"/>
          <a:endParaRPr lang="ru-RU" sz="1000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2066774" y="19923880"/>
    <xdr:ext cx="11416393" cy="713014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0.00439</cdr:x>
      <cdr:y>0.00767</cdr:y>
    </cdr:from>
    <cdr:to>
      <cdr:x>0.11221</cdr:x>
      <cdr:y>0.0753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800" y="50800"/>
          <a:ext cx="1247774" cy="4476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ru-RU" sz="1400" i="1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0.30324</cdr:x>
      <cdr:y>0.07015</cdr:y>
    </cdr:from>
    <cdr:to>
      <cdr:x>0.66408</cdr:x>
      <cdr:y>0.11069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074089" y="500149"/>
          <a:ext cx="3657951" cy="28905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latin typeface="Arial" pitchFamily="34" charset="0"/>
              <a:cs typeface="Arial" pitchFamily="34" charset="0"/>
            </a:rPr>
            <a:t>(percent change on corresponding period of previous year)</a:t>
          </a:r>
          <a:endParaRPr lang="ru-R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0.04609</cdr:x>
      <cdr:y>0.0565</cdr:y>
    </cdr:from>
    <cdr:to>
      <cdr:x>0.9355</cdr:x>
      <cdr:y>0.141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67464" y="343188"/>
          <a:ext cx="9019795" cy="5132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l"/>
          <a:endParaRPr lang="ru-RU" sz="12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0.02205</cdr:x>
      <cdr:y>0.9595</cdr:y>
    </cdr:from>
    <cdr:to>
      <cdr:x>0.4366</cdr:x>
      <cdr:y>0.99688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51731" y="6841370"/>
          <a:ext cx="4732666" cy="2665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Sources:</a:t>
          </a:r>
          <a:r>
            <a:rPr lang="en-US" sz="10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national statistics agencies, Bloomberg.</a:t>
          </a:r>
          <a:endParaRPr lang="ru-RU" sz="10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891</xdr:row>
      <xdr:rowOff>57150</xdr:rowOff>
    </xdr:from>
    <xdr:to>
      <xdr:col>12</xdr:col>
      <xdr:colOff>189865</xdr:colOff>
      <xdr:row>922</xdr:row>
      <xdr:rowOff>19050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0.02844</cdr:x>
      <cdr:y>0.84742</cdr:y>
    </cdr:from>
    <cdr:to>
      <cdr:x>0.99634</cdr:x>
      <cdr:y>0.93567</cdr:y>
    </cdr:to>
    <cdr:sp macro="" textlink="">
      <cdr:nvSpPr>
        <cdr:cNvPr id="5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951" y="4089026"/>
          <a:ext cx="5920854" cy="42582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rot="0" vert="horz" wrap="square" lIns="91440" tIns="45720" rIns="91440" bIns="45720" anchor="t" anchorCtr="0">
          <a:noAutofit/>
        </a:bodyPr>
        <a:lstStyle xmlns:a="http://schemas.openxmlformats.org/drawingml/2006/main"/>
        <a:p xmlns:a="http://schemas.openxmlformats.org/drawingml/2006/main">
          <a:r>
            <a:rPr lang="ru-RU" sz="1000" i="0" baseline="0">
              <a:latin typeface="Arial" pitchFamily="34" charset="0"/>
              <a:cs typeface="Arial" pitchFamily="34" charset="0"/>
            </a:rPr>
            <a:t>*</a:t>
          </a:r>
          <a:r>
            <a:rPr lang="en-US" sz="1000" i="0" baseline="0">
              <a:latin typeface="Arial" pitchFamily="34" charset="0"/>
              <a:cs typeface="Arial" pitchFamily="34" charset="0"/>
            </a:rPr>
            <a:t>Average CDS spread for emerging economies is based on the data for Brasil, China, Turkey, Mexico, Malaysia, Poland, Hungary etc.</a:t>
          </a:r>
          <a:r>
            <a:rPr lang="ru-RU" sz="1000" i="0" baseline="0">
              <a:latin typeface="Arial" pitchFamily="34" charset="0"/>
              <a:cs typeface="Arial" pitchFamily="34" charset="0"/>
            </a:rPr>
            <a:t>. </a:t>
          </a:r>
          <a:endParaRPr lang="en-US" sz="1000" i="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0.04025</cdr:x>
      <cdr:y>0.06513</cdr:y>
    </cdr:from>
    <cdr:to>
      <cdr:x>0.25699</cdr:x>
      <cdr:y>0.11516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47651" y="323851"/>
          <a:ext cx="1333484" cy="2487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 i="0" baseline="0">
              <a:effectLst/>
              <a:latin typeface="Arial" pitchFamily="34" charset="0"/>
              <a:cs typeface="Arial" pitchFamily="34" charset="0"/>
            </a:rPr>
            <a:t>Basis points</a:t>
          </a:r>
          <a:endParaRPr lang="ru-RU" sz="6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0.02839</cdr:x>
      <cdr:y>0.95223</cdr:y>
    </cdr:from>
    <cdr:to>
      <cdr:x>0.52792</cdr:x>
      <cdr:y>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174641" y="4725465"/>
          <a:ext cx="3073383" cy="2370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Sources</a:t>
          </a:r>
          <a:r>
            <a:rPr lang="ru-RU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 </a:t>
          </a:r>
          <a:r>
            <a:rPr lang="en-US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Bloomberg, Bank of Russia calculations</a:t>
          </a:r>
          <a:r>
            <a:rPr lang="ru-RU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ru-RU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364751</xdr:colOff>
      <xdr:row>0</xdr:row>
      <xdr:rowOff>112059</xdr:rowOff>
    </xdr:from>
    <xdr:to>
      <xdr:col>22</xdr:col>
      <xdr:colOff>571501</xdr:colOff>
      <xdr:row>43</xdr:row>
      <xdr:rowOff>100852</xdr:rowOff>
    </xdr:to>
    <xdr:graphicFrame macro="">
      <xdr:nvGraphicFramePr>
        <xdr:cNvPr id="9018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0.65841</cdr:x>
      <cdr:y>0.90489</cdr:y>
    </cdr:from>
    <cdr:to>
      <cdr:x>0.99479</cdr:x>
      <cdr:y>0.99457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810126" y="6343650"/>
          <a:ext cx="2457450" cy="628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200" i="1">
              <a:effectLst/>
              <a:latin typeface="Times New Roman" pitchFamily="18" charset="0"/>
              <a:ea typeface="+mn-ea"/>
              <a:cs typeface="Times New Roman" pitchFamily="18" charset="0"/>
            </a:rPr>
            <a:t>Источники: национальные</a:t>
          </a:r>
          <a:r>
            <a:rPr lang="ru-RU" sz="1200" i="1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органы государственной статистики, Евростат.</a:t>
          </a:r>
          <a:endParaRPr lang="ru-RU" sz="1200">
            <a:effectLst/>
            <a:latin typeface="Times New Roman" pitchFamily="18" charset="0"/>
            <a:cs typeface="Times New Roman" pitchFamily="18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OP/COMPMETH/COMMON.OTD/BOPS/BOP0302/BoP0302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OP/COMPMETH/COMMON.OTD/BOPS/BOP0301/BOP0301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OP/COMPMETH/COMMON.OTD/BOPS/BOP0403/BoP0403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OP/CURRENT/COMMON.OTD/F_TRADE/BOP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OP/COMPMETH/COMMON.OTD/BOPS/BOP0198/BOP0198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OLGA/BoP0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dkr/IMF/IMF%202008/&#1052;&#1080;&#1089;&#1089;&#1080;&#1103;%20&#1052;&#1040;&#1049;-2008/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BOP/COMPMETH/COMMON.OTD/BOPS/Bop0402/BoP0402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drawing" Target="../drawings/drawing14.xml"/><Relationship Id="rId5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5"/>
  <sheetViews>
    <sheetView zoomScale="85" zoomScaleNormal="85" workbookViewId="0">
      <pane ySplit="5" topLeftCell="A877" activePane="bottomLeft" state="frozen"/>
      <selection activeCell="O45" sqref="O45"/>
      <selection pane="bottomLeft" activeCell="B1" sqref="B1"/>
    </sheetView>
  </sheetViews>
  <sheetFormatPr defaultColWidth="9.140625" defaultRowHeight="12.75"/>
  <cols>
    <col min="1" max="1" width="11.7109375" style="20" customWidth="1"/>
    <col min="2" max="3" width="16.140625" style="20" customWidth="1"/>
    <col min="4" max="4" width="11.140625" style="20" customWidth="1"/>
    <col min="5" max="5" width="13.42578125" style="20" customWidth="1"/>
    <col min="6" max="6" width="12.28515625" style="20" customWidth="1"/>
    <col min="7" max="8" width="15.85546875" style="20" customWidth="1"/>
    <col min="9" max="18" width="9.140625" style="20"/>
    <col min="19" max="19" width="13.28515625" style="27" customWidth="1"/>
    <col min="20" max="24" width="9.140625" style="27"/>
    <col min="25" max="16384" width="9.140625" style="20"/>
  </cols>
  <sheetData>
    <row r="1" spans="1:24" s="23" customFormat="1">
      <c r="B1" s="19"/>
      <c r="S1" s="24"/>
      <c r="T1" s="24"/>
      <c r="U1" s="24"/>
      <c r="V1" s="24"/>
      <c r="W1" s="24"/>
      <c r="X1" s="24"/>
    </row>
    <row r="2" spans="1:24" s="33" customFormat="1">
      <c r="B2" s="32" t="s">
        <v>28</v>
      </c>
      <c r="S2" s="34"/>
      <c r="T2" s="34"/>
      <c r="U2" s="34"/>
      <c r="V2" s="34"/>
      <c r="W2" s="34"/>
      <c r="X2" s="34"/>
    </row>
    <row r="3" spans="1:24" s="25" customFormat="1" ht="15.75">
      <c r="B3" s="95" t="s">
        <v>29</v>
      </c>
      <c r="C3" s="95"/>
      <c r="D3" s="95"/>
      <c r="E3" s="95"/>
      <c r="F3" s="95"/>
      <c r="G3" s="95"/>
      <c r="S3" s="26"/>
      <c r="T3" s="26"/>
      <c r="U3" s="26"/>
      <c r="V3" s="26"/>
      <c r="W3" s="26"/>
      <c r="X3" s="26"/>
    </row>
    <row r="4" spans="1:24" s="25" customFormat="1" ht="13.5" thickBot="1">
      <c r="B4" s="153"/>
      <c r="C4" s="153"/>
      <c r="D4" s="153"/>
      <c r="E4" s="153"/>
      <c r="F4" s="153"/>
      <c r="G4" s="153"/>
      <c r="S4" s="26"/>
      <c r="T4" s="26"/>
      <c r="U4" s="26"/>
      <c r="V4" s="26"/>
      <c r="W4" s="26"/>
      <c r="X4" s="26"/>
    </row>
    <row r="5" spans="1:24" ht="13.5" thickBot="1">
      <c r="A5" s="100"/>
      <c r="B5" s="101" t="s">
        <v>26</v>
      </c>
      <c r="C5" s="102" t="s">
        <v>30</v>
      </c>
      <c r="E5" s="99"/>
      <c r="F5" s="99"/>
      <c r="G5" s="99"/>
      <c r="H5" s="28"/>
      <c r="T5" s="28"/>
      <c r="U5" s="28"/>
      <c r="V5" s="28"/>
      <c r="W5" s="28"/>
      <c r="X5" s="28"/>
    </row>
    <row r="6" spans="1:24">
      <c r="A6" s="97">
        <v>41275</v>
      </c>
      <c r="B6" s="98">
        <v>0.23400000000000001</v>
      </c>
      <c r="C6" s="98">
        <v>18.02</v>
      </c>
      <c r="R6" s="27"/>
      <c r="X6" s="20"/>
    </row>
    <row r="7" spans="1:24">
      <c r="A7" s="97">
        <v>41276</v>
      </c>
      <c r="B7" s="98">
        <v>9.1999999999999998E-2</v>
      </c>
      <c r="C7" s="98">
        <v>14.68</v>
      </c>
      <c r="R7" s="27"/>
      <c r="X7" s="20"/>
    </row>
    <row r="8" spans="1:24">
      <c r="A8" s="97">
        <v>41277</v>
      </c>
      <c r="B8" s="98">
        <v>7.3999999999999996E-2</v>
      </c>
      <c r="C8" s="98">
        <v>14.56</v>
      </c>
      <c r="R8" s="27"/>
      <c r="X8" s="20"/>
    </row>
    <row r="9" spans="1:24">
      <c r="A9" s="97">
        <v>41278</v>
      </c>
      <c r="B9" s="98">
        <v>7.5999999999999998E-2</v>
      </c>
      <c r="C9" s="98">
        <v>13.83</v>
      </c>
      <c r="R9" s="27"/>
      <c r="X9" s="20"/>
    </row>
    <row r="10" spans="1:24">
      <c r="A10" s="97">
        <v>41281</v>
      </c>
      <c r="B10" s="98">
        <v>7.4999999999999997E-2</v>
      </c>
      <c r="C10" s="98">
        <v>13.79</v>
      </c>
      <c r="R10" s="27"/>
      <c r="X10" s="20"/>
    </row>
    <row r="11" spans="1:24">
      <c r="A11" s="97">
        <v>41282</v>
      </c>
      <c r="B11" s="98">
        <v>7.8E-2</v>
      </c>
      <c r="C11" s="98">
        <v>13.62</v>
      </c>
      <c r="R11" s="27"/>
      <c r="X11" s="20"/>
    </row>
    <row r="12" spans="1:24">
      <c r="A12" s="97">
        <v>41283</v>
      </c>
      <c r="B12" s="98">
        <v>9.4E-2</v>
      </c>
      <c r="C12" s="98">
        <v>13.81</v>
      </c>
      <c r="R12" s="27"/>
      <c r="X12" s="20"/>
    </row>
    <row r="13" spans="1:24">
      <c r="A13" s="97">
        <v>41284</v>
      </c>
      <c r="B13" s="98">
        <v>8.1000000000000003E-2</v>
      </c>
      <c r="C13" s="98">
        <v>13.49</v>
      </c>
      <c r="R13" s="27"/>
      <c r="X13" s="20"/>
    </row>
    <row r="14" spans="1:24">
      <c r="A14" s="97">
        <v>41285</v>
      </c>
      <c r="B14" s="98">
        <v>9.8000000000000004E-2</v>
      </c>
      <c r="C14" s="98">
        <v>13.36</v>
      </c>
      <c r="R14" s="27"/>
      <c r="X14" s="20"/>
    </row>
    <row r="15" spans="1:24">
      <c r="A15" s="97">
        <v>41288</v>
      </c>
      <c r="B15" s="98">
        <v>0.11700000000000001</v>
      </c>
      <c r="C15" s="98">
        <v>13.52</v>
      </c>
      <c r="R15" s="27"/>
      <c r="X15" s="20"/>
    </row>
    <row r="16" spans="1:24">
      <c r="A16" s="97">
        <v>41289</v>
      </c>
      <c r="B16" s="98">
        <v>0.108</v>
      </c>
      <c r="C16" s="98">
        <v>13.55</v>
      </c>
      <c r="R16" s="27"/>
      <c r="X16" s="20"/>
    </row>
    <row r="17" spans="1:24">
      <c r="A17" s="97">
        <v>41290</v>
      </c>
      <c r="B17" s="98">
        <v>0.126</v>
      </c>
      <c r="C17" s="98">
        <v>13.42</v>
      </c>
      <c r="R17" s="27"/>
      <c r="X17" s="20"/>
    </row>
    <row r="18" spans="1:24">
      <c r="A18" s="97">
        <v>41291</v>
      </c>
      <c r="B18" s="98">
        <v>0.107</v>
      </c>
      <c r="C18" s="98">
        <v>13.57</v>
      </c>
      <c r="R18" s="27"/>
      <c r="X18" s="20"/>
    </row>
    <row r="19" spans="1:24">
      <c r="A19" s="97">
        <v>41292</v>
      </c>
      <c r="B19" s="98">
        <v>0.12</v>
      </c>
      <c r="C19" s="98">
        <v>12.46</v>
      </c>
      <c r="R19" s="27"/>
      <c r="X19" s="20"/>
    </row>
    <row r="20" spans="1:24">
      <c r="A20" s="97">
        <v>41295</v>
      </c>
      <c r="B20" s="98">
        <v>0.121</v>
      </c>
      <c r="C20" s="98">
        <v>12.46</v>
      </c>
      <c r="R20" s="27"/>
      <c r="X20" s="20"/>
    </row>
    <row r="21" spans="1:24">
      <c r="A21" s="97">
        <v>41296</v>
      </c>
      <c r="B21" s="98">
        <v>0.122</v>
      </c>
      <c r="C21" s="98">
        <v>12.43</v>
      </c>
      <c r="R21" s="27"/>
      <c r="X21" s="20"/>
    </row>
    <row r="22" spans="1:24">
      <c r="A22" s="97">
        <v>41297</v>
      </c>
      <c r="B22" s="98">
        <v>0.107</v>
      </c>
      <c r="C22" s="98">
        <v>12.46</v>
      </c>
      <c r="R22" s="27"/>
      <c r="X22" s="20"/>
    </row>
    <row r="23" spans="1:24">
      <c r="A23" s="97">
        <v>41298</v>
      </c>
      <c r="B23" s="98">
        <v>0.10299999999999999</v>
      </c>
      <c r="C23" s="98">
        <v>12.69</v>
      </c>
      <c r="R23" s="27"/>
      <c r="X23" s="20"/>
    </row>
    <row r="24" spans="1:24">
      <c r="A24" s="97">
        <v>41299</v>
      </c>
      <c r="B24" s="98">
        <v>9.2999999999999999E-2</v>
      </c>
      <c r="C24" s="98">
        <v>12.89</v>
      </c>
      <c r="R24" s="27"/>
      <c r="X24" s="20"/>
    </row>
    <row r="25" spans="1:24">
      <c r="A25" s="97">
        <v>41302</v>
      </c>
      <c r="B25" s="98">
        <v>0.113</v>
      </c>
      <c r="C25" s="98">
        <v>13.57</v>
      </c>
      <c r="R25" s="27"/>
      <c r="X25" s="20"/>
    </row>
    <row r="26" spans="1:24">
      <c r="A26" s="97">
        <v>41303</v>
      </c>
      <c r="B26" s="98">
        <v>0.106</v>
      </c>
      <c r="C26" s="98">
        <v>13.31</v>
      </c>
      <c r="R26" s="27"/>
      <c r="X26" s="20"/>
    </row>
    <row r="27" spans="1:24">
      <c r="A27" s="97">
        <v>41304</v>
      </c>
      <c r="B27" s="98">
        <v>0.151</v>
      </c>
      <c r="C27" s="98">
        <v>14.32</v>
      </c>
      <c r="R27" s="27"/>
      <c r="X27" s="20"/>
    </row>
    <row r="28" spans="1:24">
      <c r="A28" s="97">
        <v>41305</v>
      </c>
      <c r="B28" s="98">
        <v>0.14599999999999999</v>
      </c>
      <c r="C28" s="98">
        <v>14.28</v>
      </c>
      <c r="R28" s="27"/>
      <c r="X28" s="20"/>
    </row>
    <row r="29" spans="1:24">
      <c r="A29" s="97">
        <v>41306</v>
      </c>
      <c r="B29" s="98">
        <v>0.13400000000000001</v>
      </c>
      <c r="C29" s="98">
        <v>12.9</v>
      </c>
      <c r="R29" s="27"/>
      <c r="X29" s="20"/>
    </row>
    <row r="30" spans="1:24">
      <c r="A30" s="97">
        <v>41309</v>
      </c>
      <c r="B30" s="98">
        <v>0.18099999999999999</v>
      </c>
      <c r="C30" s="98">
        <v>14.67</v>
      </c>
      <c r="R30" s="27"/>
      <c r="X30" s="20"/>
    </row>
    <row r="31" spans="1:24">
      <c r="A31" s="97">
        <v>41310</v>
      </c>
      <c r="B31" s="98">
        <v>0.16400000000000001</v>
      </c>
      <c r="C31" s="98">
        <v>13.72</v>
      </c>
      <c r="R31" s="27"/>
      <c r="X31" s="20"/>
    </row>
    <row r="32" spans="1:24">
      <c r="A32" s="97">
        <v>41311</v>
      </c>
      <c r="B32" s="98">
        <v>0.182</v>
      </c>
      <c r="C32" s="98">
        <v>13.41</v>
      </c>
      <c r="R32" s="27"/>
      <c r="X32" s="20"/>
    </row>
    <row r="33" spans="1:24">
      <c r="A33" s="97">
        <v>41312</v>
      </c>
      <c r="B33" s="98">
        <v>0.18099999999999999</v>
      </c>
      <c r="C33" s="98">
        <v>13.5</v>
      </c>
      <c r="R33" s="27"/>
      <c r="X33" s="20"/>
    </row>
    <row r="34" spans="1:24">
      <c r="A34" s="97">
        <v>41313</v>
      </c>
      <c r="B34" s="98">
        <v>0.16</v>
      </c>
      <c r="C34" s="98">
        <v>13.02</v>
      </c>
      <c r="R34" s="27"/>
      <c r="X34" s="20"/>
    </row>
    <row r="35" spans="1:24">
      <c r="A35" s="97">
        <v>41316</v>
      </c>
      <c r="B35" s="98">
        <v>0.156</v>
      </c>
      <c r="C35" s="98">
        <v>12.94</v>
      </c>
      <c r="R35" s="27"/>
      <c r="X35" s="20"/>
    </row>
    <row r="36" spans="1:24">
      <c r="A36" s="97">
        <v>41317</v>
      </c>
      <c r="B36" s="98">
        <v>0.16400000000000001</v>
      </c>
      <c r="C36" s="98">
        <v>12.64</v>
      </c>
      <c r="R36" s="27"/>
      <c r="X36" s="20"/>
    </row>
    <row r="37" spans="1:24">
      <c r="A37" s="97">
        <v>41318</v>
      </c>
      <c r="B37" s="98">
        <v>0.129</v>
      </c>
      <c r="C37" s="98">
        <v>12.98</v>
      </c>
      <c r="R37" s="27"/>
      <c r="X37" s="20"/>
    </row>
    <row r="38" spans="1:24">
      <c r="A38" s="97">
        <v>41319</v>
      </c>
      <c r="B38" s="98">
        <v>0.14499999999999999</v>
      </c>
      <c r="C38" s="98">
        <v>12.66</v>
      </c>
      <c r="R38" s="27"/>
      <c r="X38" s="20"/>
    </row>
    <row r="39" spans="1:24">
      <c r="A39" s="97">
        <v>41320</v>
      </c>
      <c r="B39" s="98">
        <v>0.14499999999999999</v>
      </c>
      <c r="C39" s="98">
        <v>12.46</v>
      </c>
      <c r="R39" s="27"/>
      <c r="X39" s="20"/>
    </row>
    <row r="40" spans="1:24">
      <c r="A40" s="97">
        <v>41323</v>
      </c>
      <c r="B40" s="98">
        <v>0.14799999999999999</v>
      </c>
      <c r="C40" s="98">
        <v>12.46</v>
      </c>
      <c r="R40" s="27"/>
      <c r="X40" s="20"/>
    </row>
    <row r="41" spans="1:24">
      <c r="A41" s="97">
        <v>41324</v>
      </c>
      <c r="B41" s="98">
        <v>0.123</v>
      </c>
      <c r="C41" s="98">
        <v>12.31</v>
      </c>
      <c r="R41" s="27"/>
      <c r="X41" s="20"/>
    </row>
    <row r="42" spans="1:24">
      <c r="A42" s="97">
        <v>41325</v>
      </c>
      <c r="B42" s="98">
        <v>0.187</v>
      </c>
      <c r="C42" s="98">
        <v>14.68</v>
      </c>
      <c r="R42" s="27"/>
      <c r="X42" s="20"/>
    </row>
    <row r="43" spans="1:24">
      <c r="A43" s="97">
        <v>41326</v>
      </c>
      <c r="B43" s="98">
        <v>0.23400000000000001</v>
      </c>
      <c r="C43" s="98">
        <v>15.22</v>
      </c>
      <c r="R43" s="27"/>
      <c r="X43" s="20"/>
    </row>
    <row r="44" spans="1:24">
      <c r="A44" s="97">
        <v>41327</v>
      </c>
      <c r="B44" s="98">
        <v>0.20799999999999999</v>
      </c>
      <c r="C44" s="98">
        <v>14.17</v>
      </c>
      <c r="R44" s="27"/>
      <c r="X44" s="20"/>
    </row>
    <row r="45" spans="1:24">
      <c r="A45" s="97">
        <v>41330</v>
      </c>
      <c r="B45" s="98">
        <v>0.379</v>
      </c>
      <c r="C45" s="98">
        <v>18.989999999999998</v>
      </c>
      <c r="R45" s="27"/>
      <c r="X45" s="20"/>
    </row>
    <row r="46" spans="1:24">
      <c r="A46" s="97">
        <v>41331</v>
      </c>
      <c r="B46" s="98">
        <v>0.33500000000000002</v>
      </c>
      <c r="C46" s="98">
        <v>16.87</v>
      </c>
      <c r="R46" s="27"/>
      <c r="X46" s="20"/>
    </row>
    <row r="47" spans="1:24">
      <c r="A47" s="97">
        <v>41332</v>
      </c>
      <c r="B47" s="98">
        <v>0.251</v>
      </c>
      <c r="C47" s="98">
        <v>14.73</v>
      </c>
      <c r="R47" s="27"/>
      <c r="X47" s="20"/>
    </row>
    <row r="48" spans="1:24">
      <c r="A48" s="97">
        <v>41333</v>
      </c>
      <c r="B48" s="98">
        <v>0.28299999999999997</v>
      </c>
      <c r="C48" s="98">
        <v>15.51</v>
      </c>
      <c r="R48" s="27"/>
      <c r="X48" s="20"/>
    </row>
    <row r="49" spans="1:24">
      <c r="A49" s="97">
        <v>41334</v>
      </c>
      <c r="B49" s="98">
        <v>0.28499999999999998</v>
      </c>
      <c r="C49" s="98">
        <v>15.36</v>
      </c>
      <c r="R49" s="27"/>
      <c r="X49" s="20"/>
    </row>
    <row r="50" spans="1:24">
      <c r="A50" s="97">
        <v>41337</v>
      </c>
      <c r="B50" s="98">
        <v>0.23799999999999999</v>
      </c>
      <c r="C50" s="98">
        <v>14.01</v>
      </c>
      <c r="R50" s="27"/>
      <c r="X50" s="20"/>
    </row>
    <row r="51" spans="1:24">
      <c r="A51" s="97">
        <v>41338</v>
      </c>
      <c r="B51" s="98">
        <v>0.2</v>
      </c>
      <c r="C51" s="98">
        <v>13.48</v>
      </c>
      <c r="R51" s="27"/>
      <c r="X51" s="20"/>
    </row>
    <row r="52" spans="1:24">
      <c r="A52" s="97">
        <v>41339</v>
      </c>
      <c r="B52" s="98">
        <v>0.184</v>
      </c>
      <c r="C52" s="98">
        <v>13.53</v>
      </c>
      <c r="R52" s="27"/>
      <c r="X52" s="20"/>
    </row>
    <row r="53" spans="1:24">
      <c r="A53" s="97">
        <v>41340</v>
      </c>
      <c r="B53" s="98">
        <v>0.161</v>
      </c>
      <c r="C53" s="98">
        <v>13.06</v>
      </c>
      <c r="R53" s="27"/>
      <c r="X53" s="20"/>
    </row>
    <row r="54" spans="1:24">
      <c r="A54" s="97">
        <v>41341</v>
      </c>
      <c r="B54" s="98">
        <v>0.14899999999999999</v>
      </c>
      <c r="C54" s="98">
        <v>12.59</v>
      </c>
      <c r="R54" s="27"/>
      <c r="X54" s="20"/>
    </row>
    <row r="55" spans="1:24">
      <c r="A55" s="97">
        <v>41344</v>
      </c>
      <c r="B55" s="98">
        <v>0.14199999999999999</v>
      </c>
      <c r="C55" s="98">
        <v>11.56</v>
      </c>
      <c r="R55" s="27"/>
      <c r="X55" s="20"/>
    </row>
    <row r="56" spans="1:24">
      <c r="A56" s="97">
        <v>41345</v>
      </c>
      <c r="B56" s="98">
        <v>0.153</v>
      </c>
      <c r="C56" s="98">
        <v>12.27</v>
      </c>
      <c r="R56" s="27"/>
      <c r="X56" s="20"/>
    </row>
    <row r="57" spans="1:24">
      <c r="A57" s="97">
        <v>41346</v>
      </c>
      <c r="B57" s="98">
        <v>0.16200000000000001</v>
      </c>
      <c r="C57" s="98">
        <v>11.83</v>
      </c>
      <c r="R57" s="27"/>
      <c r="X57" s="20"/>
    </row>
    <row r="58" spans="1:24">
      <c r="A58" s="97">
        <v>41347</v>
      </c>
      <c r="B58" s="98">
        <v>0.156</v>
      </c>
      <c r="C58" s="98">
        <v>11.3</v>
      </c>
      <c r="R58" s="27"/>
      <c r="X58" s="20"/>
    </row>
    <row r="59" spans="1:24">
      <c r="A59" s="97">
        <v>41348</v>
      </c>
      <c r="B59" s="98">
        <v>0.17799999999999999</v>
      </c>
      <c r="C59" s="98">
        <v>11.3</v>
      </c>
      <c r="R59" s="27"/>
      <c r="X59" s="20"/>
    </row>
    <row r="60" spans="1:24">
      <c r="A60" s="97">
        <v>41351</v>
      </c>
      <c r="B60" s="98">
        <v>0.23599999999999999</v>
      </c>
      <c r="C60" s="98">
        <v>13.36</v>
      </c>
      <c r="R60" s="27"/>
      <c r="X60" s="20"/>
    </row>
    <row r="61" spans="1:24">
      <c r="A61" s="97">
        <v>41352</v>
      </c>
      <c r="B61" s="98">
        <v>0.32500000000000001</v>
      </c>
      <c r="C61" s="98">
        <v>14.39</v>
      </c>
      <c r="R61" s="27"/>
      <c r="X61" s="20"/>
    </row>
    <row r="62" spans="1:24">
      <c r="A62" s="97">
        <v>41353</v>
      </c>
      <c r="B62" s="98">
        <v>0.253</v>
      </c>
      <c r="C62" s="98">
        <v>12.67</v>
      </c>
      <c r="R62" s="27"/>
      <c r="X62" s="20"/>
    </row>
    <row r="63" spans="1:24">
      <c r="A63" s="97">
        <v>41354</v>
      </c>
      <c r="B63" s="98">
        <v>0.29199999999999998</v>
      </c>
      <c r="C63" s="98">
        <v>13.99</v>
      </c>
      <c r="R63" s="27"/>
      <c r="X63" s="20"/>
    </row>
    <row r="64" spans="1:24">
      <c r="A64" s="97">
        <v>41355</v>
      </c>
      <c r="B64" s="98">
        <v>0.27900000000000003</v>
      </c>
      <c r="C64" s="98">
        <v>13.57</v>
      </c>
      <c r="R64" s="27"/>
      <c r="X64" s="20"/>
    </row>
    <row r="65" spans="1:24">
      <c r="A65" s="97">
        <v>41358</v>
      </c>
      <c r="B65" s="98">
        <v>0.27600000000000002</v>
      </c>
      <c r="C65" s="98">
        <v>13.74</v>
      </c>
      <c r="R65" s="27"/>
      <c r="X65" s="20"/>
    </row>
    <row r="66" spans="1:24">
      <c r="A66" s="97">
        <v>41359</v>
      </c>
      <c r="B66" s="98">
        <v>0.24399999999999999</v>
      </c>
      <c r="C66" s="98">
        <v>12.77</v>
      </c>
      <c r="R66" s="27"/>
      <c r="X66" s="20"/>
    </row>
    <row r="67" spans="1:24">
      <c r="A67" s="97">
        <v>41360</v>
      </c>
      <c r="B67" s="98">
        <v>0.28599999999999998</v>
      </c>
      <c r="C67" s="98">
        <v>13.15</v>
      </c>
      <c r="R67" s="27"/>
      <c r="X67" s="20"/>
    </row>
    <row r="68" spans="1:24">
      <c r="A68" s="97">
        <v>41361</v>
      </c>
      <c r="B68" s="98">
        <v>0.26700000000000002</v>
      </c>
      <c r="C68" s="98">
        <v>12.7</v>
      </c>
      <c r="R68" s="27"/>
      <c r="X68" s="20"/>
    </row>
    <row r="69" spans="1:24">
      <c r="A69" s="97">
        <v>41362</v>
      </c>
      <c r="B69" s="98">
        <v>0.26500000000000001</v>
      </c>
      <c r="C69" s="98">
        <v>12.7</v>
      </c>
      <c r="R69" s="27"/>
      <c r="X69" s="20"/>
    </row>
    <row r="70" spans="1:24">
      <c r="A70" s="97">
        <v>41365</v>
      </c>
      <c r="B70" s="98">
        <v>0.29399999999999998</v>
      </c>
      <c r="C70" s="98">
        <v>13.58</v>
      </c>
      <c r="R70" s="27"/>
      <c r="X70" s="20"/>
    </row>
    <row r="71" spans="1:24">
      <c r="A71" s="97">
        <v>41366</v>
      </c>
      <c r="B71" s="98">
        <v>0.248</v>
      </c>
      <c r="C71" s="98">
        <v>12.78</v>
      </c>
      <c r="R71" s="27"/>
      <c r="X71" s="20"/>
    </row>
    <row r="72" spans="1:24">
      <c r="A72" s="97">
        <v>41367</v>
      </c>
      <c r="B72" s="98">
        <v>0.28699999999999998</v>
      </c>
      <c r="C72" s="98">
        <v>14.21</v>
      </c>
      <c r="R72" s="27"/>
      <c r="X72" s="20"/>
    </row>
    <row r="73" spans="1:24">
      <c r="A73" s="97">
        <v>41368</v>
      </c>
      <c r="B73" s="98">
        <v>0.29199999999999998</v>
      </c>
      <c r="C73" s="98">
        <v>13.89</v>
      </c>
      <c r="R73" s="27"/>
      <c r="X73" s="20"/>
    </row>
    <row r="74" spans="1:24">
      <c r="A74" s="97">
        <v>41369</v>
      </c>
      <c r="B74" s="98">
        <v>0.30099999999999999</v>
      </c>
      <c r="C74" s="98">
        <v>13.92</v>
      </c>
      <c r="R74" s="27"/>
      <c r="X74" s="20"/>
    </row>
    <row r="75" spans="1:24">
      <c r="A75" s="97">
        <v>41372</v>
      </c>
      <c r="B75" s="98">
        <v>0.25700000000000001</v>
      </c>
      <c r="C75" s="98">
        <v>13.19</v>
      </c>
      <c r="R75" s="27"/>
      <c r="X75" s="20"/>
    </row>
    <row r="76" spans="1:24">
      <c r="A76" s="97">
        <v>41373</v>
      </c>
      <c r="B76" s="98">
        <v>0.23300000000000001</v>
      </c>
      <c r="C76" s="98">
        <v>12.84</v>
      </c>
      <c r="R76" s="27"/>
      <c r="X76" s="20"/>
    </row>
    <row r="77" spans="1:24">
      <c r="A77" s="97">
        <v>41374</v>
      </c>
      <c r="B77" s="98">
        <v>0.20200000000000001</v>
      </c>
      <c r="C77" s="98">
        <v>12.36</v>
      </c>
      <c r="R77" s="27"/>
      <c r="X77" s="20"/>
    </row>
    <row r="78" spans="1:24">
      <c r="A78" s="97">
        <v>41375</v>
      </c>
      <c r="B78" s="98">
        <v>0.188</v>
      </c>
      <c r="C78" s="98">
        <v>12.24</v>
      </c>
      <c r="R78" s="27"/>
      <c r="X78" s="20"/>
    </row>
    <row r="79" spans="1:24">
      <c r="A79" s="97">
        <v>41376</v>
      </c>
      <c r="B79" s="98">
        <v>0.23499999999999999</v>
      </c>
      <c r="C79" s="98">
        <v>12.06</v>
      </c>
      <c r="R79" s="27"/>
      <c r="X79" s="20"/>
    </row>
    <row r="80" spans="1:24">
      <c r="A80" s="97">
        <v>41379</v>
      </c>
      <c r="B80" s="98">
        <v>0.40100000000000002</v>
      </c>
      <c r="C80" s="98">
        <v>17.27</v>
      </c>
      <c r="R80" s="27"/>
      <c r="X80" s="20"/>
    </row>
    <row r="81" spans="1:24">
      <c r="A81" s="97">
        <v>41380</v>
      </c>
      <c r="B81" s="98">
        <v>0.317</v>
      </c>
      <c r="C81" s="98">
        <v>13.96</v>
      </c>
      <c r="R81" s="27"/>
      <c r="X81" s="20"/>
    </row>
    <row r="82" spans="1:24">
      <c r="A82" s="97">
        <v>41381</v>
      </c>
      <c r="B82" s="98">
        <v>0.40500000000000003</v>
      </c>
      <c r="C82" s="98">
        <v>16.510000000000002</v>
      </c>
      <c r="R82" s="27"/>
      <c r="X82" s="20"/>
    </row>
    <row r="83" spans="1:24">
      <c r="A83" s="97">
        <v>41382</v>
      </c>
      <c r="B83" s="98">
        <v>0.44900000000000001</v>
      </c>
      <c r="C83" s="98">
        <v>17.559999999999999</v>
      </c>
      <c r="R83" s="27"/>
      <c r="X83" s="20"/>
    </row>
    <row r="84" spans="1:24">
      <c r="A84" s="97">
        <v>41383</v>
      </c>
      <c r="B84" s="98">
        <v>0.36099999999999999</v>
      </c>
      <c r="C84" s="98">
        <v>14.97</v>
      </c>
      <c r="R84" s="27"/>
      <c r="X84" s="20"/>
    </row>
    <row r="85" spans="1:24">
      <c r="A85" s="97">
        <v>41386</v>
      </c>
      <c r="B85" s="98">
        <v>0.371</v>
      </c>
      <c r="C85" s="98">
        <v>14.39</v>
      </c>
      <c r="R85" s="27"/>
      <c r="X85" s="20"/>
    </row>
    <row r="86" spans="1:24">
      <c r="A86" s="97">
        <v>41387</v>
      </c>
      <c r="B86" s="98">
        <v>0.32400000000000001</v>
      </c>
      <c r="C86" s="98">
        <v>13.48</v>
      </c>
      <c r="R86" s="27"/>
      <c r="X86" s="20"/>
    </row>
    <row r="87" spans="1:24">
      <c r="A87" s="97">
        <v>41388</v>
      </c>
      <c r="B87" s="98">
        <v>0.32900000000000001</v>
      </c>
      <c r="C87" s="98">
        <v>13.61</v>
      </c>
      <c r="R87" s="27"/>
      <c r="X87" s="20"/>
    </row>
    <row r="88" spans="1:24">
      <c r="A88" s="97">
        <v>41389</v>
      </c>
      <c r="B88" s="98">
        <v>0.313</v>
      </c>
      <c r="C88" s="98">
        <v>13.62</v>
      </c>
      <c r="R88" s="27"/>
      <c r="X88" s="20"/>
    </row>
    <row r="89" spans="1:24">
      <c r="A89" s="97">
        <v>41390</v>
      </c>
      <c r="B89" s="98">
        <v>0.33</v>
      </c>
      <c r="C89" s="98">
        <v>13.61</v>
      </c>
      <c r="R89" s="27"/>
      <c r="X89" s="20"/>
    </row>
    <row r="90" spans="1:24">
      <c r="A90" s="97">
        <v>41393</v>
      </c>
      <c r="B90" s="98">
        <v>0.29699999999999999</v>
      </c>
      <c r="C90" s="98">
        <v>13.71</v>
      </c>
      <c r="R90" s="27"/>
      <c r="X90" s="20"/>
    </row>
    <row r="91" spans="1:24">
      <c r="A91" s="97">
        <v>41394</v>
      </c>
      <c r="B91" s="98">
        <v>0.27400000000000002</v>
      </c>
      <c r="C91" s="98">
        <v>13.52</v>
      </c>
      <c r="R91" s="27"/>
      <c r="X91" s="20"/>
    </row>
    <row r="92" spans="1:24">
      <c r="A92" s="97">
        <v>41395</v>
      </c>
      <c r="B92" s="98">
        <v>0.32100000000000001</v>
      </c>
      <c r="C92" s="98">
        <v>14.49</v>
      </c>
      <c r="R92" s="27"/>
      <c r="X92" s="20"/>
    </row>
    <row r="93" spans="1:24">
      <c r="A93" s="97">
        <v>41396</v>
      </c>
      <c r="B93" s="98">
        <v>0.29199999999999998</v>
      </c>
      <c r="C93" s="98">
        <v>13.59</v>
      </c>
      <c r="R93" s="27"/>
      <c r="X93" s="20"/>
    </row>
    <row r="94" spans="1:24">
      <c r="A94" s="97">
        <v>41397</v>
      </c>
      <c r="B94" s="98">
        <v>0.215</v>
      </c>
      <c r="C94" s="98">
        <v>12.85</v>
      </c>
      <c r="R94" s="27"/>
      <c r="X94" s="20"/>
    </row>
    <row r="95" spans="1:24">
      <c r="A95" s="97">
        <v>41400</v>
      </c>
      <c r="B95" s="98">
        <v>0.20499999999999999</v>
      </c>
      <c r="C95" s="98">
        <v>12.66</v>
      </c>
      <c r="R95" s="27"/>
      <c r="X95" s="20"/>
    </row>
    <row r="96" spans="1:24">
      <c r="A96" s="97">
        <v>41401</v>
      </c>
      <c r="B96" s="98">
        <v>0.251</v>
      </c>
      <c r="C96" s="98">
        <v>12.83</v>
      </c>
      <c r="R96" s="27"/>
      <c r="X96" s="20"/>
    </row>
    <row r="97" spans="1:24">
      <c r="A97" s="97">
        <v>41402</v>
      </c>
      <c r="B97" s="98">
        <v>0.23300000000000001</v>
      </c>
      <c r="C97" s="98">
        <v>12.66</v>
      </c>
      <c r="R97" s="27"/>
      <c r="X97" s="20"/>
    </row>
    <row r="98" spans="1:24">
      <c r="A98" s="97">
        <v>41403</v>
      </c>
      <c r="B98" s="98">
        <v>0.255</v>
      </c>
      <c r="C98" s="98">
        <v>13.13</v>
      </c>
      <c r="R98" s="27"/>
      <c r="X98" s="20"/>
    </row>
    <row r="99" spans="1:24">
      <c r="A99" s="97">
        <v>41404</v>
      </c>
      <c r="B99" s="98">
        <v>0.245</v>
      </c>
      <c r="C99" s="98">
        <v>12.59</v>
      </c>
      <c r="R99" s="27"/>
      <c r="X99" s="20"/>
    </row>
    <row r="100" spans="1:24">
      <c r="A100" s="97">
        <v>41407</v>
      </c>
      <c r="B100" s="98">
        <v>0.254</v>
      </c>
      <c r="C100" s="98">
        <v>12.55</v>
      </c>
      <c r="R100" s="27"/>
      <c r="X100" s="20"/>
    </row>
    <row r="101" spans="1:24">
      <c r="A101" s="97">
        <v>41408</v>
      </c>
      <c r="B101" s="98">
        <v>0.254</v>
      </c>
      <c r="C101" s="98">
        <v>12.77</v>
      </c>
      <c r="R101" s="27"/>
      <c r="X101" s="20"/>
    </row>
    <row r="102" spans="1:24">
      <c r="A102" s="97">
        <v>41409</v>
      </c>
      <c r="B102" s="98">
        <v>0.27800000000000002</v>
      </c>
      <c r="C102" s="98">
        <v>12.81</v>
      </c>
      <c r="R102" s="27"/>
      <c r="X102" s="20"/>
    </row>
    <row r="103" spans="1:24">
      <c r="A103" s="97">
        <v>41410</v>
      </c>
      <c r="B103" s="98">
        <v>0.32500000000000001</v>
      </c>
      <c r="C103" s="98">
        <v>13.07</v>
      </c>
      <c r="R103" s="27"/>
      <c r="X103" s="20"/>
    </row>
    <row r="104" spans="1:24">
      <c r="A104" s="97">
        <v>41411</v>
      </c>
      <c r="B104" s="98">
        <v>0.27200000000000002</v>
      </c>
      <c r="C104" s="98">
        <v>12.45</v>
      </c>
      <c r="R104" s="27"/>
      <c r="X104" s="20"/>
    </row>
    <row r="105" spans="1:24">
      <c r="A105" s="97">
        <v>41414</v>
      </c>
      <c r="B105" s="98">
        <v>0.29199999999999998</v>
      </c>
      <c r="C105" s="98">
        <v>13.02</v>
      </c>
      <c r="R105" s="27"/>
      <c r="X105" s="20"/>
    </row>
    <row r="106" spans="1:24">
      <c r="A106" s="97">
        <v>41415</v>
      </c>
      <c r="B106" s="98">
        <v>0.308</v>
      </c>
      <c r="C106" s="98">
        <v>13.37</v>
      </c>
      <c r="R106" s="27"/>
      <c r="X106" s="20"/>
    </row>
    <row r="107" spans="1:24">
      <c r="A107" s="97">
        <v>41416</v>
      </c>
      <c r="B107" s="98">
        <v>0.30299999999999999</v>
      </c>
      <c r="C107" s="98">
        <v>13.82</v>
      </c>
      <c r="R107" s="27"/>
      <c r="X107" s="20"/>
    </row>
    <row r="108" spans="1:24">
      <c r="A108" s="97">
        <v>41417</v>
      </c>
      <c r="B108" s="98">
        <v>0.36199999999999999</v>
      </c>
      <c r="C108" s="98">
        <v>14.07</v>
      </c>
      <c r="R108" s="27"/>
      <c r="X108" s="20"/>
    </row>
    <row r="109" spans="1:24">
      <c r="A109" s="97">
        <v>41418</v>
      </c>
      <c r="B109" s="98">
        <v>0.371</v>
      </c>
      <c r="C109" s="98">
        <v>13.99</v>
      </c>
      <c r="R109" s="27"/>
      <c r="X109" s="20"/>
    </row>
    <row r="110" spans="1:24">
      <c r="A110" s="97">
        <v>41421</v>
      </c>
      <c r="B110" s="98">
        <v>0.36699999999999999</v>
      </c>
      <c r="C110" s="98">
        <v>13.99</v>
      </c>
      <c r="R110" s="27"/>
      <c r="X110" s="20"/>
    </row>
    <row r="111" spans="1:24">
      <c r="A111" s="97">
        <v>41422</v>
      </c>
      <c r="B111" s="98">
        <v>0.36199999999999999</v>
      </c>
      <c r="C111" s="98">
        <v>14.48</v>
      </c>
      <c r="R111" s="27"/>
      <c r="X111" s="20"/>
    </row>
    <row r="112" spans="1:24">
      <c r="A112" s="97">
        <v>41423</v>
      </c>
      <c r="B112" s="98">
        <v>0.42199999999999999</v>
      </c>
      <c r="C112" s="98">
        <v>14.83</v>
      </c>
      <c r="R112" s="27"/>
      <c r="X112" s="20"/>
    </row>
    <row r="113" spans="1:24">
      <c r="A113" s="97">
        <v>41424</v>
      </c>
      <c r="B113" s="98">
        <v>0.42699999999999999</v>
      </c>
      <c r="C113" s="98">
        <v>14.53</v>
      </c>
      <c r="R113" s="27"/>
      <c r="X113" s="20"/>
    </row>
    <row r="114" spans="1:24">
      <c r="A114" s="97">
        <v>41425</v>
      </c>
      <c r="B114" s="98">
        <v>0.47599999999999998</v>
      </c>
      <c r="C114" s="98">
        <v>16.3</v>
      </c>
      <c r="R114" s="27"/>
      <c r="X114" s="20"/>
    </row>
    <row r="115" spans="1:24">
      <c r="A115" s="97">
        <v>41428</v>
      </c>
      <c r="B115" s="98">
        <v>0.53700000000000003</v>
      </c>
      <c r="C115" s="98">
        <v>16.28</v>
      </c>
      <c r="R115" s="27"/>
      <c r="X115" s="20"/>
    </row>
    <row r="116" spans="1:24">
      <c r="A116" s="97">
        <v>41429</v>
      </c>
      <c r="B116" s="98">
        <v>0.52100000000000002</v>
      </c>
      <c r="C116" s="98">
        <v>16.27</v>
      </c>
      <c r="R116" s="27"/>
      <c r="X116" s="20"/>
    </row>
    <row r="117" spans="1:24">
      <c r="A117" s="97">
        <v>41430</v>
      </c>
      <c r="B117" s="98">
        <v>0.57299999999999995</v>
      </c>
      <c r="C117" s="98">
        <v>17.5</v>
      </c>
      <c r="R117" s="27"/>
      <c r="X117" s="20"/>
    </row>
    <row r="118" spans="1:24">
      <c r="A118" s="97">
        <v>41431</v>
      </c>
      <c r="B118" s="98">
        <v>0.53500000000000003</v>
      </c>
      <c r="C118" s="98">
        <v>16.63</v>
      </c>
      <c r="R118" s="27"/>
      <c r="X118" s="20"/>
    </row>
    <row r="119" spans="1:24">
      <c r="A119" s="97">
        <v>41432</v>
      </c>
      <c r="B119" s="98">
        <v>0.47199999999999998</v>
      </c>
      <c r="C119" s="98">
        <v>15.14</v>
      </c>
      <c r="R119" s="27"/>
      <c r="X119" s="20"/>
    </row>
    <row r="120" spans="1:24">
      <c r="A120" s="97">
        <v>41435</v>
      </c>
      <c r="B120" s="98">
        <v>0.49</v>
      </c>
      <c r="C120" s="98">
        <v>15.44</v>
      </c>
      <c r="R120" s="27"/>
      <c r="X120" s="20"/>
    </row>
    <row r="121" spans="1:24">
      <c r="A121" s="97">
        <v>41436</v>
      </c>
      <c r="B121" s="98">
        <v>0.55200000000000005</v>
      </c>
      <c r="C121" s="98">
        <v>17.07</v>
      </c>
      <c r="R121" s="27"/>
      <c r="X121" s="20"/>
    </row>
    <row r="122" spans="1:24">
      <c r="A122" s="97">
        <v>41437</v>
      </c>
      <c r="B122" s="98">
        <v>0.56399999999999995</v>
      </c>
      <c r="C122" s="98">
        <v>18.59</v>
      </c>
      <c r="R122" s="27"/>
      <c r="X122" s="20"/>
    </row>
    <row r="123" spans="1:24">
      <c r="A123" s="97">
        <v>41438</v>
      </c>
      <c r="B123" s="98">
        <v>0.55400000000000005</v>
      </c>
      <c r="C123" s="98">
        <v>16.41</v>
      </c>
      <c r="R123" s="27"/>
      <c r="X123" s="20"/>
    </row>
    <row r="124" spans="1:24">
      <c r="A124" s="97">
        <v>41439</v>
      </c>
      <c r="B124" s="98">
        <v>0.54400000000000004</v>
      </c>
      <c r="C124" s="98">
        <v>17.149999999999999</v>
      </c>
      <c r="R124" s="27"/>
      <c r="X124" s="20"/>
    </row>
    <row r="125" spans="1:24">
      <c r="A125" s="97">
        <v>41442</v>
      </c>
      <c r="B125" s="98">
        <v>0.51500000000000001</v>
      </c>
      <c r="C125" s="98">
        <v>16.8</v>
      </c>
      <c r="R125" s="27"/>
      <c r="X125" s="20"/>
    </row>
    <row r="126" spans="1:24">
      <c r="A126" s="97">
        <v>41443</v>
      </c>
      <c r="B126" s="98">
        <v>0.501</v>
      </c>
      <c r="C126" s="98">
        <v>16.61</v>
      </c>
      <c r="R126" s="27"/>
      <c r="X126" s="20"/>
    </row>
    <row r="127" spans="1:24">
      <c r="A127" s="97">
        <v>41444</v>
      </c>
      <c r="B127" s="98">
        <v>0.53800000000000003</v>
      </c>
      <c r="C127" s="98">
        <v>16.64</v>
      </c>
      <c r="R127" s="27"/>
      <c r="X127" s="20"/>
    </row>
    <row r="128" spans="1:24">
      <c r="A128" s="97">
        <v>41445</v>
      </c>
      <c r="B128" s="98">
        <v>0.63700000000000001</v>
      </c>
      <c r="C128" s="98">
        <v>20.49</v>
      </c>
      <c r="R128" s="27"/>
      <c r="X128" s="20"/>
    </row>
    <row r="129" spans="1:24">
      <c r="A129" s="97">
        <v>41446</v>
      </c>
      <c r="B129" s="98">
        <v>0.64</v>
      </c>
      <c r="C129" s="98">
        <v>18.899999999999999</v>
      </c>
      <c r="R129" s="27"/>
      <c r="X129" s="20"/>
    </row>
    <row r="130" spans="1:24">
      <c r="A130" s="97">
        <v>41449</v>
      </c>
      <c r="B130" s="98">
        <v>0.68200000000000005</v>
      </c>
      <c r="C130" s="98">
        <v>20.11</v>
      </c>
      <c r="R130" s="27"/>
      <c r="X130" s="20"/>
    </row>
    <row r="131" spans="1:24">
      <c r="A131" s="97">
        <v>41450</v>
      </c>
      <c r="B131" s="98">
        <v>0.60199999999999998</v>
      </c>
      <c r="C131" s="98">
        <v>18.47</v>
      </c>
      <c r="R131" s="27"/>
      <c r="X131" s="20"/>
    </row>
    <row r="132" spans="1:24">
      <c r="A132" s="97">
        <v>41451</v>
      </c>
      <c r="B132" s="98">
        <v>0.56000000000000005</v>
      </c>
      <c r="C132" s="98">
        <v>17.21</v>
      </c>
      <c r="R132" s="27"/>
      <c r="X132" s="20"/>
    </row>
    <row r="133" spans="1:24">
      <c r="A133" s="97">
        <v>41452</v>
      </c>
      <c r="B133" s="98">
        <v>0.55400000000000005</v>
      </c>
      <c r="C133" s="98">
        <v>16.86</v>
      </c>
      <c r="R133" s="27"/>
      <c r="X133" s="20"/>
    </row>
    <row r="134" spans="1:24">
      <c r="A134" s="97">
        <v>41453</v>
      </c>
      <c r="B134" s="98">
        <v>0.60099999999999998</v>
      </c>
      <c r="C134" s="98">
        <v>16.86</v>
      </c>
      <c r="R134" s="27"/>
      <c r="X134" s="20"/>
    </row>
    <row r="135" spans="1:24">
      <c r="A135" s="97">
        <v>41456</v>
      </c>
      <c r="B135" s="98">
        <v>0.58699999999999997</v>
      </c>
      <c r="C135" s="98">
        <v>16.37</v>
      </c>
      <c r="R135" s="27"/>
      <c r="X135" s="20"/>
    </row>
    <row r="136" spans="1:24">
      <c r="A136" s="97">
        <v>41457</v>
      </c>
      <c r="B136" s="98">
        <v>0.57999999999999996</v>
      </c>
      <c r="C136" s="98">
        <v>16.440000000000001</v>
      </c>
      <c r="R136" s="27"/>
      <c r="X136" s="20"/>
    </row>
    <row r="137" spans="1:24">
      <c r="A137" s="97">
        <v>41458</v>
      </c>
      <c r="B137" s="98">
        <v>0.55100000000000005</v>
      </c>
      <c r="C137" s="98">
        <v>16.2</v>
      </c>
      <c r="R137" s="27"/>
      <c r="X137" s="20"/>
    </row>
    <row r="138" spans="1:24">
      <c r="A138" s="97">
        <v>41459</v>
      </c>
      <c r="B138" s="98">
        <v>0.52600000000000002</v>
      </c>
      <c r="C138" s="98">
        <v>16.2</v>
      </c>
      <c r="R138" s="27"/>
      <c r="X138" s="20"/>
    </row>
    <row r="139" spans="1:24">
      <c r="A139" s="97">
        <v>41460</v>
      </c>
      <c r="B139" s="98">
        <v>0.51300000000000001</v>
      </c>
      <c r="C139" s="98">
        <v>14.89</v>
      </c>
      <c r="R139" s="27"/>
      <c r="X139" s="20"/>
    </row>
    <row r="140" spans="1:24">
      <c r="A140" s="97">
        <v>41463</v>
      </c>
      <c r="B140" s="98">
        <v>0.50600000000000001</v>
      </c>
      <c r="C140" s="98">
        <v>14.78</v>
      </c>
      <c r="R140" s="27"/>
      <c r="X140" s="20"/>
    </row>
    <row r="141" spans="1:24">
      <c r="A141" s="97">
        <v>41464</v>
      </c>
      <c r="B141" s="98">
        <v>0.48</v>
      </c>
      <c r="C141" s="98">
        <v>14.35</v>
      </c>
      <c r="R141" s="27"/>
      <c r="X141" s="20"/>
    </row>
    <row r="142" spans="1:24">
      <c r="A142" s="97">
        <v>41465</v>
      </c>
      <c r="B142" s="98">
        <v>0.502</v>
      </c>
      <c r="C142" s="98">
        <v>14.21</v>
      </c>
      <c r="R142" s="27"/>
      <c r="X142" s="20"/>
    </row>
    <row r="143" spans="1:24">
      <c r="A143" s="97">
        <v>41466</v>
      </c>
      <c r="B143" s="98">
        <v>0.48599999999999999</v>
      </c>
      <c r="C143" s="98">
        <v>14.01</v>
      </c>
      <c r="R143" s="27"/>
      <c r="X143" s="20"/>
    </row>
    <row r="144" spans="1:24">
      <c r="A144" s="97">
        <v>41467</v>
      </c>
      <c r="B144" s="98">
        <v>0.47799999999999998</v>
      </c>
      <c r="C144" s="98">
        <v>13.84</v>
      </c>
      <c r="R144" s="27"/>
      <c r="X144" s="20"/>
    </row>
    <row r="145" spans="1:24">
      <c r="A145" s="97">
        <v>41470</v>
      </c>
      <c r="B145" s="98">
        <v>0.48799999999999999</v>
      </c>
      <c r="C145" s="98">
        <v>13.79</v>
      </c>
      <c r="R145" s="27"/>
      <c r="X145" s="20"/>
    </row>
    <row r="146" spans="1:24">
      <c r="A146" s="97">
        <v>41471</v>
      </c>
      <c r="B146" s="98">
        <v>0.498</v>
      </c>
      <c r="C146" s="98">
        <v>14.42</v>
      </c>
      <c r="R146" s="27"/>
      <c r="X146" s="20"/>
    </row>
    <row r="147" spans="1:24">
      <c r="A147" s="97">
        <v>41472</v>
      </c>
      <c r="B147" s="98">
        <v>0.45</v>
      </c>
      <c r="C147" s="98">
        <v>13.78</v>
      </c>
      <c r="R147" s="27"/>
      <c r="X147" s="20"/>
    </row>
    <row r="148" spans="1:24">
      <c r="A148" s="97">
        <v>41473</v>
      </c>
      <c r="B148" s="98">
        <v>0.42799999999999999</v>
      </c>
      <c r="C148" s="98">
        <v>13.77</v>
      </c>
      <c r="R148" s="27"/>
      <c r="X148" s="20"/>
    </row>
    <row r="149" spans="1:24">
      <c r="A149" s="97">
        <v>41474</v>
      </c>
      <c r="B149" s="98">
        <v>0.39600000000000002</v>
      </c>
      <c r="C149" s="98">
        <v>12.54</v>
      </c>
      <c r="R149" s="27"/>
      <c r="X149" s="20"/>
    </row>
    <row r="150" spans="1:24">
      <c r="A150" s="97">
        <v>41477</v>
      </c>
      <c r="B150" s="98">
        <v>0.38100000000000001</v>
      </c>
      <c r="C150" s="98">
        <v>12.29</v>
      </c>
      <c r="R150" s="27"/>
      <c r="X150" s="20"/>
    </row>
    <row r="151" spans="1:24">
      <c r="A151" s="97">
        <v>41478</v>
      </c>
      <c r="B151" s="98">
        <v>0.38500000000000001</v>
      </c>
      <c r="C151" s="98">
        <v>12.66</v>
      </c>
      <c r="R151" s="27"/>
      <c r="X151" s="20"/>
    </row>
    <row r="152" spans="1:24">
      <c r="A152" s="97">
        <v>41479</v>
      </c>
      <c r="B152" s="98">
        <v>0.41599999999999998</v>
      </c>
      <c r="C152" s="98">
        <v>13.18</v>
      </c>
      <c r="R152" s="27"/>
      <c r="X152" s="20"/>
    </row>
    <row r="153" spans="1:24">
      <c r="A153" s="97">
        <v>41480</v>
      </c>
      <c r="B153" s="98">
        <v>0.42899999999999999</v>
      </c>
      <c r="C153" s="98">
        <v>12.97</v>
      </c>
      <c r="R153" s="27"/>
      <c r="X153" s="20"/>
    </row>
    <row r="154" spans="1:24">
      <c r="A154" s="97">
        <v>41481</v>
      </c>
      <c r="B154" s="98">
        <v>0.42299999999999999</v>
      </c>
      <c r="C154" s="98">
        <v>12.72</v>
      </c>
      <c r="R154" s="27"/>
      <c r="X154" s="20"/>
    </row>
    <row r="155" spans="1:24">
      <c r="A155" s="97">
        <v>41484</v>
      </c>
      <c r="B155" s="98">
        <v>0.45400000000000001</v>
      </c>
      <c r="C155" s="98">
        <v>13.39</v>
      </c>
      <c r="R155" s="27"/>
      <c r="X155" s="20"/>
    </row>
    <row r="156" spans="1:24">
      <c r="A156" s="97">
        <v>41485</v>
      </c>
      <c r="B156" s="98">
        <v>0.39600000000000002</v>
      </c>
      <c r="C156" s="98">
        <v>13.39</v>
      </c>
      <c r="R156" s="27"/>
      <c r="X156" s="20"/>
    </row>
    <row r="157" spans="1:24">
      <c r="A157" s="97">
        <v>41486</v>
      </c>
      <c r="B157" s="98">
        <v>0.41699999999999998</v>
      </c>
      <c r="C157" s="98">
        <v>13.45</v>
      </c>
      <c r="R157" s="27"/>
      <c r="X157" s="20"/>
    </row>
    <row r="158" spans="1:24">
      <c r="A158" s="97">
        <v>41487</v>
      </c>
      <c r="B158" s="98">
        <v>0.38900000000000001</v>
      </c>
      <c r="C158" s="98">
        <v>12.94</v>
      </c>
      <c r="R158" s="27"/>
      <c r="X158" s="20"/>
    </row>
    <row r="159" spans="1:24">
      <c r="A159" s="97">
        <v>41488</v>
      </c>
      <c r="B159" s="98">
        <v>0.38500000000000001</v>
      </c>
      <c r="C159" s="98">
        <v>11.98</v>
      </c>
      <c r="R159" s="27"/>
      <c r="X159" s="20"/>
    </row>
    <row r="160" spans="1:24">
      <c r="A160" s="97">
        <v>41491</v>
      </c>
      <c r="B160" s="98">
        <v>0.34899999999999998</v>
      </c>
      <c r="C160" s="98">
        <v>11.84</v>
      </c>
      <c r="R160" s="27"/>
      <c r="X160" s="20"/>
    </row>
    <row r="161" spans="1:24">
      <c r="A161" s="97">
        <v>41492</v>
      </c>
      <c r="B161" s="98">
        <v>0.372</v>
      </c>
      <c r="C161" s="98">
        <v>12.72</v>
      </c>
      <c r="R161" s="27"/>
      <c r="X161" s="20"/>
    </row>
    <row r="162" spans="1:24">
      <c r="A162" s="97">
        <v>41493</v>
      </c>
      <c r="B162" s="98">
        <v>0.38</v>
      </c>
      <c r="C162" s="98">
        <v>12.98</v>
      </c>
      <c r="R162" s="27"/>
      <c r="X162" s="20"/>
    </row>
    <row r="163" spans="1:24">
      <c r="A163" s="97">
        <v>41494</v>
      </c>
      <c r="B163" s="98">
        <v>0.34200000000000003</v>
      </c>
      <c r="C163" s="98">
        <v>12.73</v>
      </c>
      <c r="R163" s="27"/>
      <c r="X163" s="20"/>
    </row>
    <row r="164" spans="1:24">
      <c r="A164" s="97">
        <v>41495</v>
      </c>
      <c r="B164" s="98">
        <v>0.34499999999999997</v>
      </c>
      <c r="C164" s="98">
        <v>13.41</v>
      </c>
      <c r="R164" s="27"/>
      <c r="X164" s="20"/>
    </row>
    <row r="165" spans="1:24">
      <c r="A165" s="97">
        <v>41498</v>
      </c>
      <c r="B165" s="98">
        <v>0.32200000000000001</v>
      </c>
      <c r="C165" s="98">
        <v>12.81</v>
      </c>
      <c r="R165" s="27"/>
      <c r="X165" s="20"/>
    </row>
    <row r="166" spans="1:24">
      <c r="A166" s="97">
        <v>41499</v>
      </c>
      <c r="B166" s="98">
        <v>0.309</v>
      </c>
      <c r="C166" s="98">
        <v>12.31</v>
      </c>
      <c r="R166" s="27"/>
      <c r="X166" s="20"/>
    </row>
    <row r="167" spans="1:24">
      <c r="A167" s="97">
        <v>41500</v>
      </c>
      <c r="B167" s="98">
        <v>0.33600000000000002</v>
      </c>
      <c r="C167" s="98">
        <v>13.04</v>
      </c>
      <c r="R167" s="27"/>
      <c r="X167" s="20"/>
    </row>
    <row r="168" spans="1:24">
      <c r="A168" s="97">
        <v>41501</v>
      </c>
      <c r="B168" s="98">
        <v>0.40600000000000003</v>
      </c>
      <c r="C168" s="98">
        <v>14.73</v>
      </c>
      <c r="R168" s="27"/>
      <c r="X168" s="20"/>
    </row>
    <row r="169" spans="1:24">
      <c r="A169" s="97">
        <v>41502</v>
      </c>
      <c r="B169" s="98">
        <v>0.432</v>
      </c>
      <c r="C169" s="98">
        <v>14.37</v>
      </c>
      <c r="R169" s="27"/>
      <c r="X169" s="20"/>
    </row>
    <row r="170" spans="1:24">
      <c r="A170" s="97">
        <v>41505</v>
      </c>
      <c r="B170" s="98">
        <v>0.47899999999999998</v>
      </c>
      <c r="C170" s="98">
        <v>15.1</v>
      </c>
      <c r="R170" s="27"/>
      <c r="X170" s="20"/>
    </row>
    <row r="171" spans="1:24">
      <c r="A171" s="97">
        <v>41506</v>
      </c>
      <c r="B171" s="98">
        <v>0.47599999999999998</v>
      </c>
      <c r="C171" s="98">
        <v>14.91</v>
      </c>
      <c r="R171" s="27"/>
      <c r="X171" s="20"/>
    </row>
    <row r="172" spans="1:24">
      <c r="A172" s="97">
        <v>41507</v>
      </c>
      <c r="B172" s="98">
        <v>0.53500000000000003</v>
      </c>
      <c r="C172" s="98">
        <v>15.94</v>
      </c>
      <c r="R172" s="27"/>
      <c r="X172" s="20"/>
    </row>
    <row r="173" spans="1:24">
      <c r="A173" s="97">
        <v>41508</v>
      </c>
      <c r="B173" s="98">
        <v>0.53300000000000003</v>
      </c>
      <c r="C173" s="98">
        <v>14.76</v>
      </c>
      <c r="R173" s="27"/>
      <c r="X173" s="20"/>
    </row>
    <row r="174" spans="1:24">
      <c r="A174" s="97">
        <v>41509</v>
      </c>
      <c r="B174" s="98">
        <v>0.48099999999999998</v>
      </c>
      <c r="C174" s="98">
        <v>13.98</v>
      </c>
      <c r="R174" s="27"/>
      <c r="X174" s="20"/>
    </row>
    <row r="175" spans="1:24">
      <c r="A175" s="97">
        <v>41512</v>
      </c>
      <c r="B175" s="98">
        <v>0.55600000000000005</v>
      </c>
      <c r="C175" s="98">
        <v>14.99</v>
      </c>
      <c r="R175" s="27"/>
      <c r="X175" s="20"/>
    </row>
    <row r="176" spans="1:24">
      <c r="A176" s="97">
        <v>41513</v>
      </c>
      <c r="B176" s="98">
        <v>0.51800000000000002</v>
      </c>
      <c r="C176" s="98">
        <v>16.77</v>
      </c>
      <c r="R176" s="27"/>
      <c r="X176" s="20"/>
    </row>
    <row r="177" spans="1:24">
      <c r="A177" s="97">
        <v>41514</v>
      </c>
      <c r="B177" s="98">
        <v>0.59</v>
      </c>
      <c r="C177" s="98">
        <v>16.489999999999998</v>
      </c>
      <c r="R177" s="27"/>
      <c r="X177" s="20"/>
    </row>
    <row r="178" spans="1:24">
      <c r="A178" s="97">
        <v>41515</v>
      </c>
      <c r="B178" s="98">
        <v>0.61499999999999999</v>
      </c>
      <c r="C178" s="98">
        <v>16.809999999999999</v>
      </c>
      <c r="R178" s="27"/>
      <c r="X178" s="20"/>
    </row>
    <row r="179" spans="1:24">
      <c r="A179" s="97">
        <v>41516</v>
      </c>
      <c r="B179" s="98">
        <v>0.626</v>
      </c>
      <c r="C179" s="98">
        <v>17.010000000000002</v>
      </c>
      <c r="R179" s="27"/>
      <c r="X179" s="20"/>
    </row>
    <row r="180" spans="1:24">
      <c r="A180" s="97">
        <v>41519</v>
      </c>
      <c r="B180" s="98">
        <v>0.61199999999999999</v>
      </c>
      <c r="C180" s="98">
        <v>17.010000000000002</v>
      </c>
      <c r="R180" s="27"/>
      <c r="X180" s="20"/>
    </row>
    <row r="181" spans="1:24">
      <c r="A181" s="97">
        <v>41520</v>
      </c>
      <c r="B181" s="98">
        <v>0.61099999999999999</v>
      </c>
      <c r="C181" s="98">
        <v>16.61</v>
      </c>
      <c r="R181" s="27"/>
      <c r="X181" s="20"/>
    </row>
    <row r="182" spans="1:24">
      <c r="A182" s="97">
        <v>41521</v>
      </c>
      <c r="B182" s="98">
        <v>0.56299999999999994</v>
      </c>
      <c r="C182" s="98">
        <v>15.88</v>
      </c>
      <c r="R182" s="27"/>
      <c r="X182" s="20"/>
    </row>
    <row r="183" spans="1:24">
      <c r="A183" s="97">
        <v>41522</v>
      </c>
      <c r="B183" s="98">
        <v>0.54</v>
      </c>
      <c r="C183" s="98">
        <v>15.77</v>
      </c>
      <c r="R183" s="27"/>
      <c r="X183" s="20"/>
    </row>
    <row r="184" spans="1:24">
      <c r="A184" s="97">
        <v>41523</v>
      </c>
      <c r="B184" s="98">
        <v>0.54300000000000004</v>
      </c>
      <c r="C184" s="98">
        <v>15.85</v>
      </c>
      <c r="R184" s="27"/>
      <c r="X184" s="20"/>
    </row>
    <row r="185" spans="1:24">
      <c r="A185" s="97">
        <v>41526</v>
      </c>
      <c r="B185" s="98">
        <v>0.52500000000000002</v>
      </c>
      <c r="C185" s="98">
        <v>15.63</v>
      </c>
      <c r="R185" s="27"/>
      <c r="X185" s="20"/>
    </row>
    <row r="186" spans="1:24">
      <c r="A186" s="97">
        <v>41527</v>
      </c>
      <c r="B186" s="98">
        <v>0.46400000000000002</v>
      </c>
      <c r="C186" s="98">
        <v>14.53</v>
      </c>
      <c r="R186" s="27"/>
      <c r="X186" s="20"/>
    </row>
    <row r="187" spans="1:24">
      <c r="A187" s="97">
        <v>41528</v>
      </c>
      <c r="B187" s="98">
        <v>0.434</v>
      </c>
      <c r="C187" s="98">
        <v>13.82</v>
      </c>
      <c r="R187" s="27"/>
      <c r="X187" s="20"/>
    </row>
    <row r="188" spans="1:24">
      <c r="A188" s="97">
        <v>41529</v>
      </c>
      <c r="B188" s="98">
        <v>0.45</v>
      </c>
      <c r="C188" s="98">
        <v>14.29</v>
      </c>
      <c r="R188" s="27"/>
      <c r="X188" s="20"/>
    </row>
    <row r="189" spans="1:24">
      <c r="A189" s="97">
        <v>41530</v>
      </c>
      <c r="B189" s="98">
        <v>0.45900000000000002</v>
      </c>
      <c r="C189" s="98">
        <v>14.16</v>
      </c>
      <c r="R189" s="27"/>
      <c r="X189" s="20"/>
    </row>
    <row r="190" spans="1:24">
      <c r="A190" s="97">
        <v>41533</v>
      </c>
      <c r="B190" s="98">
        <v>0.45</v>
      </c>
      <c r="C190" s="98">
        <v>14.38</v>
      </c>
      <c r="R190" s="27"/>
      <c r="X190" s="20"/>
    </row>
    <row r="191" spans="1:24">
      <c r="A191" s="97">
        <v>41534</v>
      </c>
      <c r="B191" s="98">
        <v>0.44500000000000001</v>
      </c>
      <c r="C191" s="98">
        <v>14.53</v>
      </c>
      <c r="R191" s="27"/>
      <c r="X191" s="20"/>
    </row>
    <row r="192" spans="1:24">
      <c r="A192" s="97">
        <v>41535</v>
      </c>
      <c r="B192" s="98">
        <v>0.40600000000000003</v>
      </c>
      <c r="C192" s="98">
        <v>13.59</v>
      </c>
      <c r="R192" s="27"/>
      <c r="X192" s="20"/>
    </row>
    <row r="193" spans="1:24">
      <c r="A193" s="97">
        <v>41536</v>
      </c>
      <c r="B193" s="98">
        <v>0.379</v>
      </c>
      <c r="C193" s="98">
        <v>13.16</v>
      </c>
      <c r="R193" s="27"/>
      <c r="X193" s="20"/>
    </row>
    <row r="194" spans="1:24">
      <c r="A194" s="97">
        <v>41537</v>
      </c>
      <c r="B194" s="98">
        <v>0.372</v>
      </c>
      <c r="C194" s="98">
        <v>13.12</v>
      </c>
      <c r="R194" s="27"/>
      <c r="X194" s="20"/>
    </row>
    <row r="195" spans="1:24">
      <c r="A195" s="97">
        <v>41540</v>
      </c>
      <c r="B195" s="98">
        <v>0.439</v>
      </c>
      <c r="C195" s="98">
        <v>14.31</v>
      </c>
      <c r="R195" s="27"/>
      <c r="X195" s="20"/>
    </row>
    <row r="196" spans="1:24">
      <c r="A196" s="97">
        <v>41541</v>
      </c>
      <c r="B196" s="98">
        <v>0.376</v>
      </c>
      <c r="C196" s="98">
        <v>14.08</v>
      </c>
      <c r="R196" s="27"/>
      <c r="X196" s="20"/>
    </row>
    <row r="197" spans="1:24">
      <c r="A197" s="97">
        <v>41542</v>
      </c>
      <c r="B197" s="98">
        <v>0.39900000000000002</v>
      </c>
      <c r="C197" s="98">
        <v>14.01</v>
      </c>
      <c r="R197" s="27"/>
      <c r="X197" s="20"/>
    </row>
    <row r="198" spans="1:24">
      <c r="A198" s="97">
        <v>41543</v>
      </c>
      <c r="B198" s="98">
        <v>0.45500000000000002</v>
      </c>
      <c r="C198" s="98">
        <v>14.06</v>
      </c>
      <c r="R198" s="27"/>
      <c r="X198" s="20"/>
    </row>
    <row r="199" spans="1:24">
      <c r="A199" s="97">
        <v>41544</v>
      </c>
      <c r="B199" s="98">
        <v>0.48899999999999999</v>
      </c>
      <c r="C199" s="98">
        <v>15.46</v>
      </c>
      <c r="R199" s="27"/>
      <c r="X199" s="20"/>
    </row>
    <row r="200" spans="1:24">
      <c r="A200" s="97">
        <v>41547</v>
      </c>
      <c r="B200" s="98">
        <v>0.55900000000000005</v>
      </c>
      <c r="C200" s="98">
        <v>16.600000000000001</v>
      </c>
      <c r="R200" s="27"/>
      <c r="X200" s="20"/>
    </row>
    <row r="201" spans="1:24">
      <c r="A201" s="97">
        <v>41548</v>
      </c>
      <c r="B201" s="98">
        <v>0.46600000000000003</v>
      </c>
      <c r="C201" s="98">
        <v>15.54</v>
      </c>
      <c r="R201" s="27"/>
      <c r="X201" s="20"/>
    </row>
    <row r="202" spans="1:24">
      <c r="A202" s="97">
        <v>41549</v>
      </c>
      <c r="B202" s="98">
        <v>0.52800000000000002</v>
      </c>
      <c r="C202" s="98">
        <v>16.600000000000001</v>
      </c>
      <c r="R202" s="27"/>
      <c r="X202" s="20"/>
    </row>
    <row r="203" spans="1:24">
      <c r="A203" s="97">
        <v>41550</v>
      </c>
      <c r="B203" s="98">
        <v>0.48399999999999999</v>
      </c>
      <c r="C203" s="98">
        <v>17.670000000000002</v>
      </c>
      <c r="R203" s="27"/>
      <c r="X203" s="20"/>
    </row>
    <row r="204" spans="1:24">
      <c r="A204" s="97">
        <v>41551</v>
      </c>
      <c r="B204" s="98">
        <v>0.44900000000000001</v>
      </c>
      <c r="C204" s="98">
        <v>16.739999999999998</v>
      </c>
      <c r="R204" s="27"/>
      <c r="X204" s="20"/>
    </row>
    <row r="205" spans="1:24">
      <c r="A205" s="97">
        <v>41554</v>
      </c>
      <c r="B205" s="98">
        <v>0.49099999999999999</v>
      </c>
      <c r="C205" s="98">
        <v>19.41</v>
      </c>
      <c r="R205" s="27"/>
      <c r="X205" s="20"/>
    </row>
    <row r="206" spans="1:24">
      <c r="A206" s="97">
        <v>41555</v>
      </c>
      <c r="B206" s="98">
        <v>0.46400000000000002</v>
      </c>
      <c r="C206" s="98">
        <v>20.34</v>
      </c>
      <c r="R206" s="27"/>
      <c r="X206" s="20"/>
    </row>
    <row r="207" spans="1:24">
      <c r="A207" s="97">
        <v>41556</v>
      </c>
      <c r="B207" s="98">
        <v>0.46500000000000002</v>
      </c>
      <c r="C207" s="98">
        <v>19.600000000000001</v>
      </c>
      <c r="R207" s="27"/>
      <c r="X207" s="20"/>
    </row>
    <row r="208" spans="1:24">
      <c r="A208" s="97">
        <v>41557</v>
      </c>
      <c r="B208" s="98">
        <v>0.372</v>
      </c>
      <c r="C208" s="98">
        <v>16.48</v>
      </c>
      <c r="R208" s="27"/>
      <c r="X208" s="20"/>
    </row>
    <row r="209" spans="1:24">
      <c r="A209" s="97">
        <v>41558</v>
      </c>
      <c r="B209" s="98">
        <v>0.32700000000000001</v>
      </c>
      <c r="C209" s="98">
        <v>15.72</v>
      </c>
      <c r="R209" s="27"/>
      <c r="X209" s="20"/>
    </row>
    <row r="210" spans="1:24">
      <c r="A210" s="97">
        <v>41561</v>
      </c>
      <c r="B210" s="98">
        <v>0.33200000000000002</v>
      </c>
      <c r="C210" s="98">
        <v>16.07</v>
      </c>
      <c r="R210" s="27"/>
      <c r="X210" s="20"/>
    </row>
    <row r="211" spans="1:24">
      <c r="A211" s="97">
        <v>41562</v>
      </c>
      <c r="B211" s="98">
        <v>0.35799999999999998</v>
      </c>
      <c r="C211" s="98">
        <v>18.66</v>
      </c>
      <c r="R211" s="27"/>
      <c r="X211" s="20"/>
    </row>
    <row r="212" spans="1:24">
      <c r="A212" s="97">
        <v>41563</v>
      </c>
      <c r="B212" s="98">
        <v>0.29599999999999999</v>
      </c>
      <c r="C212" s="98">
        <v>14.71</v>
      </c>
      <c r="R212" s="27"/>
      <c r="X212" s="20"/>
    </row>
    <row r="213" spans="1:24">
      <c r="A213" s="97">
        <v>41564</v>
      </c>
      <c r="B213" s="98">
        <v>0.27600000000000002</v>
      </c>
      <c r="C213" s="98">
        <v>13.48</v>
      </c>
      <c r="R213" s="27"/>
      <c r="X213" s="20"/>
    </row>
    <row r="214" spans="1:24">
      <c r="A214" s="97">
        <v>41565</v>
      </c>
      <c r="B214" s="98">
        <v>0.27700000000000002</v>
      </c>
      <c r="C214" s="98">
        <v>13.04</v>
      </c>
      <c r="R214" s="27"/>
      <c r="X214" s="20"/>
    </row>
    <row r="215" spans="1:24">
      <c r="A215" s="97">
        <v>41568</v>
      </c>
      <c r="B215" s="98">
        <v>0.26400000000000001</v>
      </c>
      <c r="C215" s="98">
        <v>13.16</v>
      </c>
      <c r="R215" s="27"/>
      <c r="X215" s="20"/>
    </row>
    <row r="216" spans="1:24">
      <c r="A216" s="97">
        <v>41569</v>
      </c>
      <c r="B216" s="98">
        <v>0.27200000000000002</v>
      </c>
      <c r="C216" s="98">
        <v>13.33</v>
      </c>
      <c r="R216" s="27"/>
      <c r="X216" s="20"/>
    </row>
    <row r="217" spans="1:24">
      <c r="A217" s="97">
        <v>41570</v>
      </c>
      <c r="B217" s="98">
        <v>0.27400000000000002</v>
      </c>
      <c r="C217" s="98">
        <v>13.42</v>
      </c>
      <c r="R217" s="27"/>
      <c r="X217" s="20"/>
    </row>
    <row r="218" spans="1:24">
      <c r="A218" s="97">
        <v>41571</v>
      </c>
      <c r="B218" s="98">
        <v>0.26700000000000002</v>
      </c>
      <c r="C218" s="98">
        <v>13.2</v>
      </c>
      <c r="R218" s="27"/>
      <c r="X218" s="20"/>
    </row>
    <row r="219" spans="1:24">
      <c r="A219" s="97">
        <v>41572</v>
      </c>
      <c r="B219" s="98">
        <v>0.26300000000000001</v>
      </c>
      <c r="C219" s="98">
        <v>13.09</v>
      </c>
      <c r="R219" s="27"/>
      <c r="X219" s="20"/>
    </row>
    <row r="220" spans="1:24">
      <c r="A220" s="97">
        <v>41575</v>
      </c>
      <c r="B220" s="98">
        <v>0.29099999999999998</v>
      </c>
      <c r="C220" s="98">
        <v>13.31</v>
      </c>
      <c r="R220" s="27"/>
      <c r="X220" s="20"/>
    </row>
    <row r="221" spans="1:24">
      <c r="A221" s="97">
        <v>41576</v>
      </c>
      <c r="B221" s="98">
        <v>0.28000000000000003</v>
      </c>
      <c r="C221" s="98">
        <v>13.41</v>
      </c>
      <c r="R221" s="27"/>
      <c r="X221" s="20"/>
    </row>
    <row r="222" spans="1:24">
      <c r="A222" s="97">
        <v>41577</v>
      </c>
      <c r="B222" s="98">
        <v>0.29699999999999999</v>
      </c>
      <c r="C222" s="98">
        <v>13.65</v>
      </c>
      <c r="R222" s="27"/>
      <c r="X222" s="20"/>
    </row>
    <row r="223" spans="1:24">
      <c r="A223" s="97">
        <v>41578</v>
      </c>
      <c r="B223" s="98">
        <v>0.313</v>
      </c>
      <c r="C223" s="98">
        <v>13.75</v>
      </c>
      <c r="R223" s="27"/>
      <c r="X223" s="20"/>
    </row>
    <row r="224" spans="1:24">
      <c r="A224" s="97">
        <v>41579</v>
      </c>
      <c r="B224" s="98">
        <v>0.28499999999999998</v>
      </c>
      <c r="C224" s="98">
        <v>13.28</v>
      </c>
      <c r="R224" s="27"/>
      <c r="X224" s="20"/>
    </row>
    <row r="225" spans="1:24">
      <c r="A225" s="97">
        <v>41582</v>
      </c>
      <c r="B225" s="98">
        <v>0.27600000000000002</v>
      </c>
      <c r="C225" s="98">
        <v>12.93</v>
      </c>
      <c r="R225" s="27"/>
      <c r="X225" s="20"/>
    </row>
    <row r="226" spans="1:24">
      <c r="A226" s="97">
        <v>41583</v>
      </c>
      <c r="B226" s="98">
        <v>0.28499999999999998</v>
      </c>
      <c r="C226" s="98">
        <v>13.27</v>
      </c>
      <c r="R226" s="27"/>
      <c r="X226" s="20"/>
    </row>
    <row r="227" spans="1:24">
      <c r="A227" s="97">
        <v>41584</v>
      </c>
      <c r="B227" s="98">
        <v>0.26</v>
      </c>
      <c r="C227" s="98">
        <v>12.67</v>
      </c>
      <c r="R227" s="27"/>
      <c r="X227" s="20"/>
    </row>
    <row r="228" spans="1:24">
      <c r="A228" s="97">
        <v>41585</v>
      </c>
      <c r="B228" s="98">
        <v>0.32400000000000001</v>
      </c>
      <c r="C228" s="98">
        <v>13.91</v>
      </c>
      <c r="R228" s="27"/>
      <c r="X228" s="20"/>
    </row>
    <row r="229" spans="1:24">
      <c r="A229" s="97">
        <v>41586</v>
      </c>
      <c r="B229" s="98">
        <v>0.26200000000000001</v>
      </c>
      <c r="C229" s="98">
        <v>12.9</v>
      </c>
      <c r="R229" s="27"/>
      <c r="X229" s="20"/>
    </row>
    <row r="230" spans="1:24">
      <c r="A230" s="97">
        <v>41589</v>
      </c>
      <c r="B230" s="98">
        <v>0.23899999999999999</v>
      </c>
      <c r="C230" s="98">
        <v>12.53</v>
      </c>
      <c r="R230" s="27"/>
      <c r="X230" s="20"/>
    </row>
    <row r="231" spans="1:24">
      <c r="A231" s="97">
        <v>41590</v>
      </c>
      <c r="B231" s="98">
        <v>0.27500000000000002</v>
      </c>
      <c r="C231" s="98">
        <v>12.82</v>
      </c>
      <c r="R231" s="27"/>
      <c r="X231" s="20"/>
    </row>
    <row r="232" spans="1:24">
      <c r="A232" s="97">
        <v>41591</v>
      </c>
      <c r="B232" s="98">
        <v>0.251</v>
      </c>
      <c r="C232" s="98">
        <v>12.52</v>
      </c>
      <c r="R232" s="27"/>
      <c r="X232" s="20"/>
    </row>
    <row r="233" spans="1:24">
      <c r="A233" s="97">
        <v>41592</v>
      </c>
      <c r="B233" s="98">
        <v>0.24099999999999999</v>
      </c>
      <c r="C233" s="98">
        <v>12.37</v>
      </c>
      <c r="R233" s="27"/>
      <c r="X233" s="20"/>
    </row>
    <row r="234" spans="1:24">
      <c r="A234" s="97">
        <v>41593</v>
      </c>
      <c r="B234" s="98">
        <v>0.215</v>
      </c>
      <c r="C234" s="98">
        <v>12.19</v>
      </c>
      <c r="R234" s="27"/>
      <c r="X234" s="20"/>
    </row>
    <row r="235" spans="1:24">
      <c r="A235" s="97">
        <v>41596</v>
      </c>
      <c r="B235" s="98">
        <v>0.254</v>
      </c>
      <c r="C235" s="98">
        <v>13.1</v>
      </c>
      <c r="R235" s="27"/>
      <c r="X235" s="20"/>
    </row>
    <row r="236" spans="1:24">
      <c r="A236" s="97">
        <v>41597</v>
      </c>
      <c r="B236" s="98">
        <v>0.26500000000000001</v>
      </c>
      <c r="C236" s="98">
        <v>13.39</v>
      </c>
      <c r="R236" s="27"/>
      <c r="X236" s="20"/>
    </row>
    <row r="237" spans="1:24">
      <c r="A237" s="97">
        <v>41598</v>
      </c>
      <c r="B237" s="98">
        <v>0.253</v>
      </c>
      <c r="C237" s="98">
        <v>13.4</v>
      </c>
      <c r="R237" s="27"/>
      <c r="X237" s="20"/>
    </row>
    <row r="238" spans="1:24">
      <c r="A238" s="97">
        <v>41599</v>
      </c>
      <c r="B238" s="98">
        <v>0.224</v>
      </c>
      <c r="C238" s="98">
        <v>12.66</v>
      </c>
      <c r="R238" s="27"/>
      <c r="X238" s="20"/>
    </row>
    <row r="239" spans="1:24">
      <c r="A239" s="97">
        <v>41600</v>
      </c>
      <c r="B239" s="98">
        <v>0.20899999999999999</v>
      </c>
      <c r="C239" s="98">
        <v>12.26</v>
      </c>
      <c r="R239" s="27"/>
      <c r="X239" s="20"/>
    </row>
    <row r="240" spans="1:24">
      <c r="A240" s="97">
        <v>41603</v>
      </c>
      <c r="B240" s="98">
        <v>0.24199999999999999</v>
      </c>
      <c r="C240" s="98">
        <v>12.79</v>
      </c>
      <c r="R240" s="27"/>
      <c r="X240" s="20"/>
    </row>
    <row r="241" spans="1:24">
      <c r="A241" s="97">
        <v>41604</v>
      </c>
      <c r="B241" s="98">
        <v>0.24099999999999999</v>
      </c>
      <c r="C241" s="98">
        <v>12.81</v>
      </c>
      <c r="R241" s="27"/>
      <c r="X241" s="20"/>
    </row>
    <row r="242" spans="1:24">
      <c r="A242" s="97">
        <v>41605</v>
      </c>
      <c r="B242" s="98">
        <v>0.26100000000000001</v>
      </c>
      <c r="C242" s="98">
        <v>12.98</v>
      </c>
      <c r="R242" s="27"/>
      <c r="X242" s="20"/>
    </row>
    <row r="243" spans="1:24">
      <c r="A243" s="97">
        <v>41606</v>
      </c>
      <c r="B243" s="98">
        <v>0.26300000000000001</v>
      </c>
      <c r="C243" s="98">
        <v>12.98</v>
      </c>
      <c r="R243" s="27"/>
      <c r="X243" s="20"/>
    </row>
    <row r="244" spans="1:24">
      <c r="A244" s="97">
        <v>41607</v>
      </c>
      <c r="B244" s="98">
        <v>0.30499999999999999</v>
      </c>
      <c r="C244" s="98">
        <v>13.7</v>
      </c>
      <c r="R244" s="27"/>
      <c r="X244" s="20"/>
    </row>
    <row r="245" spans="1:24">
      <c r="A245" s="97">
        <v>41610</v>
      </c>
      <c r="B245" s="98">
        <v>0.34499999999999997</v>
      </c>
      <c r="C245" s="98">
        <v>14.23</v>
      </c>
      <c r="R245" s="27"/>
      <c r="X245" s="20"/>
    </row>
    <row r="246" spans="1:24">
      <c r="A246" s="97">
        <v>41611</v>
      </c>
      <c r="B246" s="98">
        <v>0.38300000000000001</v>
      </c>
      <c r="C246" s="98">
        <v>14.55</v>
      </c>
      <c r="R246" s="27"/>
      <c r="X246" s="20"/>
    </row>
    <row r="247" spans="1:24">
      <c r="A247" s="97">
        <v>41612</v>
      </c>
      <c r="B247" s="98">
        <v>0.38600000000000001</v>
      </c>
      <c r="C247" s="98">
        <v>14.7</v>
      </c>
      <c r="R247" s="27"/>
      <c r="X247" s="20"/>
    </row>
    <row r="248" spans="1:24">
      <c r="A248" s="97">
        <v>41613</v>
      </c>
      <c r="B248" s="98">
        <v>0.377</v>
      </c>
      <c r="C248" s="98">
        <v>15.08</v>
      </c>
      <c r="R248" s="27"/>
      <c r="X248" s="20"/>
    </row>
    <row r="249" spans="1:24">
      <c r="A249" s="97">
        <v>41614</v>
      </c>
      <c r="B249" s="98">
        <v>0.30399999999999999</v>
      </c>
      <c r="C249" s="98">
        <v>13.79</v>
      </c>
      <c r="R249" s="27"/>
      <c r="X249" s="20"/>
    </row>
    <row r="250" spans="1:24">
      <c r="A250" s="97">
        <v>41617</v>
      </c>
      <c r="B250" s="98">
        <v>0.29399999999999998</v>
      </c>
      <c r="C250" s="98">
        <v>13.49</v>
      </c>
      <c r="R250" s="27"/>
      <c r="X250" s="20"/>
    </row>
    <row r="251" spans="1:24">
      <c r="A251" s="97">
        <v>41618</v>
      </c>
      <c r="B251" s="98">
        <v>0.29699999999999999</v>
      </c>
      <c r="C251" s="98">
        <v>13.91</v>
      </c>
      <c r="R251" s="27"/>
      <c r="X251" s="20"/>
    </row>
    <row r="252" spans="1:24">
      <c r="A252" s="97">
        <v>41619</v>
      </c>
      <c r="B252" s="98">
        <v>0.33200000000000002</v>
      </c>
      <c r="C252" s="98">
        <v>15.42</v>
      </c>
      <c r="R252" s="27"/>
      <c r="X252" s="20"/>
    </row>
    <row r="253" spans="1:24">
      <c r="A253" s="97">
        <v>41620</v>
      </c>
      <c r="B253" s="98">
        <v>0.34300000000000003</v>
      </c>
      <c r="C253" s="98">
        <v>15.54</v>
      </c>
      <c r="R253" s="27"/>
      <c r="X253" s="20"/>
    </row>
    <row r="254" spans="1:24">
      <c r="A254" s="97">
        <v>41621</v>
      </c>
      <c r="B254" s="98">
        <v>0.35199999999999998</v>
      </c>
      <c r="C254" s="98">
        <v>15.76</v>
      </c>
      <c r="R254" s="27"/>
      <c r="X254" s="20"/>
    </row>
    <row r="255" spans="1:24">
      <c r="A255" s="97">
        <v>41624</v>
      </c>
      <c r="B255" s="98">
        <v>0.33100000000000002</v>
      </c>
      <c r="C255" s="98">
        <v>16.03</v>
      </c>
      <c r="R255" s="27"/>
      <c r="X255" s="20"/>
    </row>
    <row r="256" spans="1:24">
      <c r="A256" s="97">
        <v>41625</v>
      </c>
      <c r="B256" s="98">
        <v>0.34100000000000003</v>
      </c>
      <c r="C256" s="98">
        <v>16.21</v>
      </c>
      <c r="R256" s="27"/>
      <c r="X256" s="20"/>
    </row>
    <row r="257" spans="1:24">
      <c r="A257" s="97">
        <v>41626</v>
      </c>
      <c r="B257" s="98">
        <v>0.27</v>
      </c>
      <c r="C257" s="98">
        <v>13.8</v>
      </c>
      <c r="R257" s="27"/>
      <c r="X257" s="20"/>
    </row>
    <row r="258" spans="1:24">
      <c r="A258" s="97">
        <v>41627</v>
      </c>
      <c r="B258" s="98">
        <v>0.27400000000000002</v>
      </c>
      <c r="C258" s="98">
        <v>14.15</v>
      </c>
      <c r="R258" s="27"/>
      <c r="X258" s="20"/>
    </row>
    <row r="259" spans="1:24">
      <c r="A259" s="97">
        <v>41628</v>
      </c>
      <c r="B259" s="98">
        <v>0.29399999999999998</v>
      </c>
      <c r="C259" s="98">
        <v>13.79</v>
      </c>
      <c r="R259" s="27"/>
      <c r="X259" s="20"/>
    </row>
    <row r="260" spans="1:24">
      <c r="A260" s="97">
        <v>41631</v>
      </c>
      <c r="B260" s="98">
        <v>0.23799999999999999</v>
      </c>
      <c r="C260" s="98">
        <v>13.04</v>
      </c>
      <c r="R260" s="27"/>
      <c r="X260" s="20"/>
    </row>
    <row r="261" spans="1:24">
      <c r="A261" s="97">
        <v>41632</v>
      </c>
      <c r="B261" s="98">
        <v>0.19</v>
      </c>
      <c r="C261" s="98">
        <v>12.48</v>
      </c>
      <c r="R261" s="27"/>
      <c r="X261" s="20"/>
    </row>
    <row r="262" spans="1:24">
      <c r="A262" s="97">
        <v>41633</v>
      </c>
      <c r="B262" s="98">
        <v>0.189</v>
      </c>
      <c r="C262" s="98">
        <v>12.48</v>
      </c>
      <c r="R262" s="27"/>
      <c r="X262" s="20"/>
    </row>
    <row r="263" spans="1:24">
      <c r="A263" s="97">
        <v>41634</v>
      </c>
      <c r="B263" s="98">
        <v>0.20200000000000001</v>
      </c>
      <c r="C263" s="98">
        <v>12.33</v>
      </c>
      <c r="R263" s="27"/>
      <c r="X263" s="20"/>
    </row>
    <row r="264" spans="1:24">
      <c r="A264" s="97">
        <v>41635</v>
      </c>
      <c r="B264" s="98">
        <v>0.22800000000000001</v>
      </c>
      <c r="C264" s="98">
        <v>12.46</v>
      </c>
      <c r="R264" s="27"/>
      <c r="X264" s="20"/>
    </row>
    <row r="265" spans="1:24">
      <c r="A265" s="97">
        <v>41638</v>
      </c>
      <c r="B265" s="98">
        <v>0.29799999999999999</v>
      </c>
      <c r="C265" s="98">
        <v>13.56</v>
      </c>
      <c r="R265" s="27"/>
      <c r="X265" s="20"/>
    </row>
    <row r="266" spans="1:24">
      <c r="A266" s="97">
        <v>41639</v>
      </c>
      <c r="B266" s="98">
        <v>0.28399999999999997</v>
      </c>
      <c r="C266" s="98">
        <v>13.72</v>
      </c>
      <c r="R266" s="27"/>
      <c r="X266" s="20"/>
    </row>
    <row r="267" spans="1:24">
      <c r="A267" s="97">
        <v>41640</v>
      </c>
      <c r="B267" s="98">
        <v>0.28299999999999997</v>
      </c>
      <c r="C267" s="98">
        <v>13.72</v>
      </c>
      <c r="R267" s="27"/>
      <c r="X267" s="20"/>
    </row>
    <row r="268" spans="1:24">
      <c r="A268" s="97">
        <v>41641</v>
      </c>
      <c r="B268" s="98">
        <v>0.33400000000000002</v>
      </c>
      <c r="C268" s="98">
        <v>14.23</v>
      </c>
      <c r="R268" s="27"/>
      <c r="X268" s="20"/>
    </row>
    <row r="269" spans="1:24">
      <c r="A269" s="97">
        <v>41642</v>
      </c>
      <c r="B269" s="98">
        <v>0.28299999999999997</v>
      </c>
      <c r="C269" s="98">
        <v>13.76</v>
      </c>
      <c r="R269" s="27"/>
      <c r="X269" s="20"/>
    </row>
    <row r="270" spans="1:24">
      <c r="A270" s="97">
        <v>41645</v>
      </c>
      <c r="B270" s="98">
        <v>0.27700000000000002</v>
      </c>
      <c r="C270" s="98">
        <v>13.55</v>
      </c>
      <c r="R270" s="27"/>
      <c r="X270" s="20"/>
    </row>
    <row r="271" spans="1:24">
      <c r="A271" s="97">
        <v>41646</v>
      </c>
      <c r="B271" s="98">
        <v>0.26200000000000001</v>
      </c>
      <c r="C271" s="98">
        <v>12.92</v>
      </c>
      <c r="R271" s="27"/>
      <c r="X271" s="20"/>
    </row>
    <row r="272" spans="1:24">
      <c r="A272" s="97">
        <v>41647</v>
      </c>
      <c r="B272" s="98">
        <v>0.26500000000000001</v>
      </c>
      <c r="C272" s="98">
        <v>12.87</v>
      </c>
      <c r="R272" s="27"/>
      <c r="X272" s="20"/>
    </row>
    <row r="273" spans="1:24">
      <c r="A273" s="97">
        <v>41648</v>
      </c>
      <c r="B273" s="98">
        <v>0.25700000000000001</v>
      </c>
      <c r="C273" s="98">
        <v>12.89</v>
      </c>
      <c r="R273" s="27"/>
      <c r="X273" s="20"/>
    </row>
    <row r="274" spans="1:24">
      <c r="A274" s="97">
        <v>41649</v>
      </c>
      <c r="B274" s="98">
        <v>0.22600000000000001</v>
      </c>
      <c r="C274" s="98">
        <v>12.14</v>
      </c>
      <c r="R274" s="27"/>
      <c r="X274" s="20"/>
    </row>
    <row r="275" spans="1:24">
      <c r="A275" s="97">
        <v>41652</v>
      </c>
      <c r="B275" s="98">
        <v>0.29799999999999999</v>
      </c>
      <c r="C275" s="98">
        <v>13.28</v>
      </c>
      <c r="R275" s="27"/>
      <c r="X275" s="20"/>
    </row>
    <row r="276" spans="1:24">
      <c r="A276" s="97">
        <v>41653</v>
      </c>
      <c r="B276" s="98">
        <v>0.22900000000000001</v>
      </c>
      <c r="C276" s="98">
        <v>12.28</v>
      </c>
      <c r="R276" s="27"/>
      <c r="X276" s="20"/>
    </row>
    <row r="277" spans="1:24">
      <c r="A277" s="97">
        <v>41654</v>
      </c>
      <c r="B277" s="98">
        <v>0.215</v>
      </c>
      <c r="C277" s="98">
        <v>12.28</v>
      </c>
      <c r="R277" s="27"/>
      <c r="X277" s="20"/>
    </row>
    <row r="278" spans="1:24">
      <c r="A278" s="97">
        <v>41655</v>
      </c>
      <c r="B278" s="98">
        <v>0.24299999999999999</v>
      </c>
      <c r="C278" s="98">
        <v>12.53</v>
      </c>
      <c r="R278" s="27"/>
      <c r="X278" s="20"/>
    </row>
    <row r="279" spans="1:24">
      <c r="A279" s="97">
        <v>41656</v>
      </c>
      <c r="B279" s="98">
        <v>0.25800000000000001</v>
      </c>
      <c r="C279" s="98">
        <v>12.44</v>
      </c>
      <c r="R279" s="27"/>
      <c r="X279" s="20"/>
    </row>
    <row r="280" spans="1:24">
      <c r="A280" s="97">
        <v>41659</v>
      </c>
      <c r="B280" s="98">
        <v>0.26</v>
      </c>
      <c r="C280" s="98">
        <v>12.44</v>
      </c>
      <c r="R280" s="27"/>
      <c r="X280" s="20"/>
    </row>
    <row r="281" spans="1:24">
      <c r="A281" s="97">
        <v>41660</v>
      </c>
      <c r="B281" s="98">
        <v>0.27900000000000003</v>
      </c>
      <c r="C281" s="98">
        <v>12.87</v>
      </c>
      <c r="R281" s="27"/>
      <c r="X281" s="20"/>
    </row>
    <row r="282" spans="1:24">
      <c r="A282" s="97">
        <v>41661</v>
      </c>
      <c r="B282" s="98">
        <v>0.28199999999999997</v>
      </c>
      <c r="C282" s="98">
        <v>12.84</v>
      </c>
      <c r="R282" s="27"/>
      <c r="X282" s="20"/>
    </row>
    <row r="283" spans="1:24">
      <c r="A283" s="97">
        <v>41662</v>
      </c>
      <c r="B283" s="98">
        <v>0.36899999999999999</v>
      </c>
      <c r="C283" s="98">
        <v>13.77</v>
      </c>
      <c r="R283" s="27"/>
      <c r="X283" s="20"/>
    </row>
    <row r="284" spans="1:24">
      <c r="A284" s="97">
        <v>41663</v>
      </c>
      <c r="B284" s="98">
        <v>0.47499999999999998</v>
      </c>
      <c r="C284" s="98">
        <v>18.14</v>
      </c>
      <c r="R284" s="27"/>
      <c r="X284" s="20"/>
    </row>
    <row r="285" spans="1:24">
      <c r="A285" s="97">
        <v>41666</v>
      </c>
      <c r="B285" s="98">
        <v>0.45500000000000002</v>
      </c>
      <c r="C285" s="98">
        <v>17.420000000000002</v>
      </c>
      <c r="R285" s="27"/>
      <c r="X285" s="20"/>
    </row>
    <row r="286" spans="1:24">
      <c r="A286" s="97">
        <v>41667</v>
      </c>
      <c r="B286" s="98">
        <v>0.42299999999999999</v>
      </c>
      <c r="C286" s="98">
        <v>15.8</v>
      </c>
      <c r="R286" s="27"/>
      <c r="X286" s="20"/>
    </row>
    <row r="287" spans="1:24">
      <c r="A287" s="97">
        <v>41668</v>
      </c>
      <c r="B287" s="98">
        <v>0.48</v>
      </c>
      <c r="C287" s="98">
        <v>17.350000000000001</v>
      </c>
      <c r="R287" s="27"/>
      <c r="X287" s="20"/>
    </row>
    <row r="288" spans="1:24">
      <c r="A288" s="97">
        <v>41669</v>
      </c>
      <c r="B288" s="98">
        <v>0.53300000000000003</v>
      </c>
      <c r="C288" s="98">
        <v>17.29</v>
      </c>
      <c r="R288" s="27"/>
      <c r="X288" s="20"/>
    </row>
    <row r="289" spans="1:24">
      <c r="A289" s="97">
        <v>41670</v>
      </c>
      <c r="B289" s="98">
        <v>0.54800000000000004</v>
      </c>
      <c r="C289" s="98">
        <v>18.41</v>
      </c>
      <c r="R289" s="27"/>
      <c r="X289" s="20"/>
    </row>
    <row r="290" spans="1:24">
      <c r="A290" s="97">
        <v>41673</v>
      </c>
      <c r="B290" s="98">
        <v>0.58299999999999996</v>
      </c>
      <c r="C290" s="98">
        <v>21.44</v>
      </c>
      <c r="R290" s="27"/>
      <c r="X290" s="20"/>
    </row>
    <row r="291" spans="1:24">
      <c r="A291" s="97">
        <v>41674</v>
      </c>
      <c r="B291" s="98">
        <v>0.51700000000000002</v>
      </c>
      <c r="C291" s="98">
        <v>19.11</v>
      </c>
      <c r="R291" s="27"/>
      <c r="X291" s="20"/>
    </row>
    <row r="292" spans="1:24">
      <c r="A292" s="97">
        <v>41675</v>
      </c>
      <c r="B292" s="98">
        <v>0.48499999999999999</v>
      </c>
      <c r="C292" s="98">
        <v>19.95</v>
      </c>
      <c r="R292" s="27"/>
      <c r="X292" s="20"/>
    </row>
    <row r="293" spans="1:24">
      <c r="A293" s="97">
        <v>41676</v>
      </c>
      <c r="B293" s="98">
        <v>0.42099999999999999</v>
      </c>
      <c r="C293" s="98">
        <v>17.23</v>
      </c>
      <c r="R293" s="27"/>
      <c r="X293" s="20"/>
    </row>
    <row r="294" spans="1:24">
      <c r="A294" s="97">
        <v>41677</v>
      </c>
      <c r="B294" s="98">
        <v>0.35099999999999998</v>
      </c>
      <c r="C294" s="98">
        <v>15.29</v>
      </c>
      <c r="R294" s="27"/>
      <c r="X294" s="20"/>
    </row>
    <row r="295" spans="1:24">
      <c r="A295" s="97">
        <v>41680</v>
      </c>
      <c r="B295" s="98">
        <v>0.374</v>
      </c>
      <c r="C295" s="98">
        <v>15.26</v>
      </c>
      <c r="R295" s="27"/>
      <c r="X295" s="20"/>
    </row>
    <row r="296" spans="1:24">
      <c r="A296" s="97">
        <v>41681</v>
      </c>
      <c r="B296" s="98">
        <v>0.375</v>
      </c>
      <c r="C296" s="98">
        <v>14.51</v>
      </c>
      <c r="R296" s="27"/>
      <c r="X296" s="20"/>
    </row>
    <row r="297" spans="1:24">
      <c r="A297" s="97">
        <v>41682</v>
      </c>
      <c r="B297" s="98">
        <v>0.35299999999999998</v>
      </c>
      <c r="C297" s="98">
        <v>14.3</v>
      </c>
      <c r="R297" s="27"/>
      <c r="X297" s="20"/>
    </row>
    <row r="298" spans="1:24">
      <c r="A298" s="97">
        <v>41683</v>
      </c>
      <c r="B298" s="98">
        <v>0.41</v>
      </c>
      <c r="C298" s="98">
        <v>14.14</v>
      </c>
      <c r="R298" s="27"/>
      <c r="X298" s="20"/>
    </row>
    <row r="299" spans="1:24">
      <c r="A299" s="97">
        <v>41684</v>
      </c>
      <c r="B299" s="98">
        <v>0.39200000000000002</v>
      </c>
      <c r="C299" s="98">
        <v>13.57</v>
      </c>
      <c r="R299" s="27"/>
      <c r="X299" s="20"/>
    </row>
    <row r="300" spans="1:24">
      <c r="A300" s="97">
        <v>41687</v>
      </c>
      <c r="B300" s="98">
        <v>0.39200000000000002</v>
      </c>
      <c r="C300" s="98">
        <v>13.57</v>
      </c>
      <c r="R300" s="27"/>
      <c r="X300" s="20"/>
    </row>
    <row r="301" spans="1:24">
      <c r="A301" s="97">
        <v>41688</v>
      </c>
      <c r="B301" s="98">
        <v>0.40300000000000002</v>
      </c>
      <c r="C301" s="98">
        <v>13.87</v>
      </c>
      <c r="R301" s="27"/>
      <c r="X301" s="20"/>
    </row>
    <row r="302" spans="1:24">
      <c r="A302" s="97">
        <v>41689</v>
      </c>
      <c r="B302" s="98">
        <v>0.374</v>
      </c>
      <c r="C302" s="98">
        <v>15.5</v>
      </c>
      <c r="R302" s="27"/>
      <c r="X302" s="20"/>
    </row>
    <row r="303" spans="1:24">
      <c r="A303" s="97">
        <v>41690</v>
      </c>
      <c r="B303" s="98">
        <v>0.371</v>
      </c>
      <c r="C303" s="98">
        <v>14.79</v>
      </c>
      <c r="R303" s="27"/>
      <c r="X303" s="20"/>
    </row>
    <row r="304" spans="1:24">
      <c r="A304" s="97">
        <v>41691</v>
      </c>
      <c r="B304" s="98">
        <v>0.373</v>
      </c>
      <c r="C304" s="98">
        <v>14.68</v>
      </c>
      <c r="R304" s="27"/>
      <c r="X304" s="20"/>
    </row>
    <row r="305" spans="1:24">
      <c r="A305" s="97">
        <v>41694</v>
      </c>
      <c r="B305" s="98">
        <v>0.34300000000000003</v>
      </c>
      <c r="C305" s="98">
        <v>14.23</v>
      </c>
      <c r="R305" s="27"/>
      <c r="X305" s="20"/>
    </row>
    <row r="306" spans="1:24">
      <c r="A306" s="97">
        <v>41695</v>
      </c>
      <c r="B306" s="98">
        <v>0.32300000000000001</v>
      </c>
      <c r="C306" s="98">
        <v>13.67</v>
      </c>
      <c r="R306" s="27"/>
      <c r="X306" s="20"/>
    </row>
    <row r="307" spans="1:24">
      <c r="A307" s="97">
        <v>41696</v>
      </c>
      <c r="B307" s="98">
        <v>0.36799999999999999</v>
      </c>
      <c r="C307" s="98">
        <v>14.35</v>
      </c>
      <c r="R307" s="27"/>
      <c r="X307" s="20"/>
    </row>
    <row r="308" spans="1:24">
      <c r="A308" s="97">
        <v>41697</v>
      </c>
      <c r="B308" s="98">
        <v>0.37</v>
      </c>
      <c r="C308" s="98">
        <v>14.04</v>
      </c>
      <c r="R308" s="27"/>
      <c r="X308" s="20"/>
    </row>
    <row r="309" spans="1:24">
      <c r="A309" s="97">
        <v>41698</v>
      </c>
      <c r="B309" s="98">
        <v>0.32100000000000001</v>
      </c>
      <c r="C309" s="98">
        <v>14</v>
      </c>
      <c r="R309" s="27"/>
      <c r="X309" s="20"/>
    </row>
    <row r="310" spans="1:24">
      <c r="A310" s="97">
        <v>41701</v>
      </c>
      <c r="B310" s="98">
        <v>0.42399999999999999</v>
      </c>
      <c r="C310" s="98">
        <v>16</v>
      </c>
      <c r="R310" s="27"/>
      <c r="X310" s="20"/>
    </row>
    <row r="311" spans="1:24">
      <c r="A311" s="97">
        <v>41702</v>
      </c>
      <c r="B311" s="98">
        <v>0.314</v>
      </c>
      <c r="C311" s="98">
        <v>14.1</v>
      </c>
      <c r="R311" s="27"/>
      <c r="X311" s="20"/>
    </row>
    <row r="312" spans="1:24">
      <c r="A312" s="97">
        <v>41703</v>
      </c>
      <c r="B312" s="98">
        <v>0.28499999999999998</v>
      </c>
      <c r="C312" s="98">
        <v>13.89</v>
      </c>
      <c r="R312" s="27"/>
      <c r="X312" s="20"/>
    </row>
    <row r="313" spans="1:24">
      <c r="A313" s="97">
        <v>41704</v>
      </c>
      <c r="B313" s="98">
        <v>0.28199999999999997</v>
      </c>
      <c r="C313" s="98">
        <v>14.21</v>
      </c>
      <c r="R313" s="27"/>
      <c r="X313" s="20"/>
    </row>
    <row r="314" spans="1:24">
      <c r="A314" s="97">
        <v>41708</v>
      </c>
      <c r="B314" s="98">
        <v>0.29499999999999998</v>
      </c>
      <c r="C314" s="98">
        <v>14.2</v>
      </c>
      <c r="R314" s="27"/>
      <c r="X314" s="20"/>
    </row>
    <row r="315" spans="1:24">
      <c r="A315" s="97">
        <v>41709</v>
      </c>
      <c r="B315" s="98">
        <v>0.32</v>
      </c>
      <c r="C315" s="98">
        <v>14.8</v>
      </c>
      <c r="R315" s="27"/>
      <c r="X315" s="20"/>
    </row>
    <row r="316" spans="1:24">
      <c r="A316" s="97">
        <v>41710</v>
      </c>
      <c r="B316" s="98">
        <v>0.34</v>
      </c>
      <c r="C316" s="98">
        <v>14.47</v>
      </c>
      <c r="R316" s="27"/>
      <c r="X316" s="20"/>
    </row>
    <row r="317" spans="1:24">
      <c r="A317" s="97">
        <v>41711</v>
      </c>
      <c r="B317" s="98">
        <v>0.41899999999999998</v>
      </c>
      <c r="C317" s="98">
        <v>16.22</v>
      </c>
      <c r="R317" s="27"/>
      <c r="X317" s="20"/>
    </row>
    <row r="318" spans="1:24">
      <c r="A318" s="97">
        <v>41712</v>
      </c>
      <c r="B318" s="98">
        <v>0.434</v>
      </c>
      <c r="C318" s="98">
        <v>17.82</v>
      </c>
      <c r="R318" s="27"/>
      <c r="X318" s="20"/>
    </row>
    <row r="319" spans="1:24">
      <c r="A319" s="97">
        <v>41715</v>
      </c>
      <c r="B319" s="98">
        <v>0.371</v>
      </c>
      <c r="C319" s="98">
        <v>15.64</v>
      </c>
      <c r="R319" s="27"/>
      <c r="X319" s="20"/>
    </row>
    <row r="320" spans="1:24">
      <c r="A320" s="97">
        <v>41716</v>
      </c>
      <c r="B320" s="98">
        <v>0.34300000000000003</v>
      </c>
      <c r="C320" s="98">
        <v>14.52</v>
      </c>
      <c r="R320" s="27"/>
      <c r="X320" s="20"/>
    </row>
    <row r="321" spans="1:24">
      <c r="A321" s="97">
        <v>41717</v>
      </c>
      <c r="B321" s="98">
        <v>0.316</v>
      </c>
      <c r="C321" s="98">
        <v>15.12</v>
      </c>
      <c r="R321" s="27"/>
      <c r="X321" s="20"/>
    </row>
    <row r="322" spans="1:24">
      <c r="A322" s="97">
        <v>41718</v>
      </c>
      <c r="B322" s="98">
        <v>0.33200000000000002</v>
      </c>
      <c r="C322" s="98">
        <v>14.52</v>
      </c>
      <c r="R322" s="27"/>
      <c r="X322" s="20"/>
    </row>
    <row r="323" spans="1:24">
      <c r="A323" s="97">
        <v>41719</v>
      </c>
      <c r="B323" s="98">
        <v>0.34699999999999998</v>
      </c>
      <c r="C323" s="98">
        <v>15</v>
      </c>
      <c r="R323" s="27"/>
      <c r="X323" s="20"/>
    </row>
    <row r="324" spans="1:24">
      <c r="A324" s="97">
        <v>41722</v>
      </c>
      <c r="B324" s="98">
        <v>0.36399999999999999</v>
      </c>
      <c r="C324" s="98">
        <v>15.09</v>
      </c>
      <c r="R324" s="27"/>
      <c r="X324" s="20"/>
    </row>
    <row r="325" spans="1:24">
      <c r="A325" s="97">
        <v>41723</v>
      </c>
      <c r="B325" s="98">
        <v>0.29899999999999999</v>
      </c>
      <c r="C325" s="98">
        <v>14.02</v>
      </c>
      <c r="R325" s="27"/>
      <c r="X325" s="20"/>
    </row>
    <row r="326" spans="1:24">
      <c r="A326" s="97">
        <v>41724</v>
      </c>
      <c r="B326" s="98">
        <v>0.34100000000000003</v>
      </c>
      <c r="C326" s="98">
        <v>14.93</v>
      </c>
      <c r="R326" s="27"/>
      <c r="X326" s="20"/>
    </row>
    <row r="327" spans="1:24">
      <c r="A327" s="97">
        <v>41725</v>
      </c>
      <c r="B327" s="98">
        <v>0.36299999999999999</v>
      </c>
      <c r="C327" s="98">
        <v>14.62</v>
      </c>
      <c r="R327" s="27"/>
      <c r="X327" s="20"/>
    </row>
    <row r="328" spans="1:24">
      <c r="A328" s="97">
        <v>41726</v>
      </c>
      <c r="B328" s="98">
        <v>0.33400000000000002</v>
      </c>
      <c r="C328" s="98">
        <v>14.41</v>
      </c>
      <c r="R328" s="27"/>
      <c r="X328" s="20"/>
    </row>
    <row r="329" spans="1:24">
      <c r="A329" s="97">
        <v>41729</v>
      </c>
      <c r="B329" s="98">
        <v>0.29499999999999998</v>
      </c>
      <c r="C329" s="98">
        <v>13.88</v>
      </c>
      <c r="R329" s="27"/>
      <c r="X329" s="20"/>
    </row>
    <row r="330" spans="1:24">
      <c r="A330" s="97">
        <v>41730</v>
      </c>
      <c r="B330" s="98">
        <v>0.19500000000000001</v>
      </c>
      <c r="C330" s="98">
        <v>13.1</v>
      </c>
      <c r="R330" s="27"/>
      <c r="X330" s="20"/>
    </row>
    <row r="331" spans="1:24">
      <c r="A331" s="97">
        <v>41731</v>
      </c>
      <c r="B331" s="98">
        <v>0.224</v>
      </c>
      <c r="C331" s="98">
        <v>13.09</v>
      </c>
      <c r="R331" s="27"/>
      <c r="X331" s="20"/>
    </row>
    <row r="332" spans="1:24">
      <c r="A332" s="97">
        <v>41732</v>
      </c>
      <c r="B332" s="98">
        <v>0.23300000000000001</v>
      </c>
      <c r="C332" s="98">
        <v>13.37</v>
      </c>
      <c r="R332" s="27"/>
      <c r="X332" s="20"/>
    </row>
    <row r="333" spans="1:24">
      <c r="A333" s="97">
        <v>41733</v>
      </c>
      <c r="B333" s="98">
        <v>0.254</v>
      </c>
      <c r="C333" s="98">
        <v>13.96</v>
      </c>
      <c r="R333" s="27"/>
      <c r="X333" s="20"/>
    </row>
    <row r="334" spans="1:24">
      <c r="A334" s="97">
        <v>41736</v>
      </c>
      <c r="B334" s="98">
        <v>0.318</v>
      </c>
      <c r="C334" s="98">
        <v>15.57</v>
      </c>
      <c r="R334" s="27"/>
      <c r="X334" s="20"/>
    </row>
    <row r="335" spans="1:24">
      <c r="A335" s="97">
        <v>41737</v>
      </c>
      <c r="B335" s="98">
        <v>0.29299999999999998</v>
      </c>
      <c r="C335" s="98">
        <v>14.89</v>
      </c>
      <c r="R335" s="27"/>
      <c r="X335" s="20"/>
    </row>
    <row r="336" spans="1:24">
      <c r="A336" s="97">
        <v>41738</v>
      </c>
      <c r="B336" s="98">
        <v>0.215</v>
      </c>
      <c r="C336" s="98">
        <v>13.82</v>
      </c>
      <c r="R336" s="27"/>
      <c r="X336" s="20"/>
    </row>
    <row r="337" spans="1:24">
      <c r="A337" s="97">
        <v>41739</v>
      </c>
      <c r="B337" s="98">
        <v>0.29599999999999999</v>
      </c>
      <c r="C337" s="98">
        <v>15.89</v>
      </c>
      <c r="R337" s="27"/>
      <c r="X337" s="20"/>
    </row>
    <row r="338" spans="1:24">
      <c r="A338" s="97">
        <v>41740</v>
      </c>
      <c r="B338" s="98">
        <v>0.35</v>
      </c>
      <c r="C338" s="98">
        <v>17.03</v>
      </c>
      <c r="R338" s="27"/>
      <c r="X338" s="20"/>
    </row>
    <row r="339" spans="1:24">
      <c r="A339" s="97">
        <v>41743</v>
      </c>
      <c r="B339" s="98">
        <v>0.34100000000000003</v>
      </c>
      <c r="C339" s="98">
        <v>16.11</v>
      </c>
      <c r="R339" s="27"/>
      <c r="X339" s="20"/>
    </row>
    <row r="340" spans="1:24">
      <c r="A340" s="97">
        <v>41744</v>
      </c>
      <c r="B340" s="98">
        <v>0.35399999999999998</v>
      </c>
      <c r="C340" s="98">
        <v>15.61</v>
      </c>
      <c r="R340" s="27"/>
      <c r="X340" s="20"/>
    </row>
    <row r="341" spans="1:24">
      <c r="A341" s="97">
        <v>41745</v>
      </c>
      <c r="B341" s="98">
        <v>0.314</v>
      </c>
      <c r="C341" s="98">
        <v>14.18</v>
      </c>
      <c r="R341" s="27"/>
      <c r="X341" s="20"/>
    </row>
    <row r="342" spans="1:24">
      <c r="A342" s="97">
        <v>41746</v>
      </c>
      <c r="B342" s="98">
        <v>0.23699999999999999</v>
      </c>
      <c r="C342" s="98">
        <v>13.36</v>
      </c>
      <c r="R342" s="27"/>
      <c r="X342" s="20"/>
    </row>
    <row r="343" spans="1:24">
      <c r="A343" s="97">
        <v>41747</v>
      </c>
      <c r="B343" s="98">
        <v>0.24199999999999999</v>
      </c>
      <c r="C343" s="98">
        <v>13.36</v>
      </c>
      <c r="R343" s="27"/>
      <c r="X343" s="20"/>
    </row>
    <row r="344" spans="1:24">
      <c r="A344" s="97">
        <v>41750</v>
      </c>
      <c r="B344" s="98">
        <v>0.23300000000000001</v>
      </c>
      <c r="C344" s="98">
        <v>13.25</v>
      </c>
      <c r="R344" s="27"/>
      <c r="X344" s="20"/>
    </row>
    <row r="345" spans="1:24">
      <c r="A345" s="97">
        <v>41751</v>
      </c>
      <c r="B345" s="98">
        <v>0.23300000000000001</v>
      </c>
      <c r="C345" s="98">
        <v>13.19</v>
      </c>
      <c r="R345" s="27"/>
      <c r="X345" s="20"/>
    </row>
    <row r="346" spans="1:24">
      <c r="A346" s="97">
        <v>41752</v>
      </c>
      <c r="B346" s="98">
        <v>0.26400000000000001</v>
      </c>
      <c r="C346" s="98">
        <v>13.27</v>
      </c>
      <c r="R346" s="27"/>
      <c r="X346" s="20"/>
    </row>
    <row r="347" spans="1:24">
      <c r="A347" s="97">
        <v>41753</v>
      </c>
      <c r="B347" s="98">
        <v>0.28999999999999998</v>
      </c>
      <c r="C347" s="98">
        <v>13.32</v>
      </c>
      <c r="R347" s="27"/>
      <c r="X347" s="20"/>
    </row>
    <row r="348" spans="1:24">
      <c r="A348" s="97">
        <v>41754</v>
      </c>
      <c r="B348" s="98">
        <v>0.35299999999999998</v>
      </c>
      <c r="C348" s="98">
        <v>14.06</v>
      </c>
      <c r="R348" s="27"/>
      <c r="X348" s="20"/>
    </row>
    <row r="349" spans="1:24">
      <c r="A349" s="97">
        <v>41757</v>
      </c>
      <c r="B349" s="98">
        <v>0.32200000000000001</v>
      </c>
      <c r="C349" s="98">
        <v>13.97</v>
      </c>
      <c r="R349" s="27"/>
      <c r="X349" s="20"/>
    </row>
    <row r="350" spans="1:24">
      <c r="A350" s="97">
        <v>41758</v>
      </c>
      <c r="B350" s="98">
        <v>0.28999999999999998</v>
      </c>
      <c r="C350" s="98">
        <v>13.71</v>
      </c>
      <c r="R350" s="27"/>
      <c r="X350" s="20"/>
    </row>
    <row r="351" spans="1:24">
      <c r="A351" s="97">
        <v>41759</v>
      </c>
      <c r="B351" s="98">
        <v>0.248</v>
      </c>
      <c r="C351" s="98">
        <v>13.41</v>
      </c>
      <c r="R351" s="27"/>
      <c r="X351" s="20"/>
    </row>
    <row r="352" spans="1:24">
      <c r="A352" s="97">
        <v>41760</v>
      </c>
      <c r="B352" s="98">
        <v>0.26100000000000001</v>
      </c>
      <c r="C352" s="98">
        <v>13.25</v>
      </c>
      <c r="R352" s="27"/>
      <c r="X352" s="20"/>
    </row>
    <row r="353" spans="1:24">
      <c r="A353" s="97">
        <v>41761</v>
      </c>
      <c r="B353" s="98">
        <v>0.26800000000000002</v>
      </c>
      <c r="C353" s="98">
        <v>12.91</v>
      </c>
      <c r="R353" s="27"/>
      <c r="X353" s="20"/>
    </row>
    <row r="354" spans="1:24">
      <c r="A354" s="97">
        <v>41764</v>
      </c>
      <c r="B354" s="98">
        <v>0.27800000000000002</v>
      </c>
      <c r="C354" s="98">
        <v>13.29</v>
      </c>
      <c r="R354" s="27"/>
      <c r="X354" s="20"/>
    </row>
    <row r="355" spans="1:24">
      <c r="A355" s="97">
        <v>41765</v>
      </c>
      <c r="B355" s="98">
        <v>0.3</v>
      </c>
      <c r="C355" s="98">
        <v>13.8</v>
      </c>
      <c r="R355" s="27"/>
      <c r="X355" s="20"/>
    </row>
    <row r="356" spans="1:24">
      <c r="A356" s="97">
        <v>41766</v>
      </c>
      <c r="B356" s="98">
        <v>0.252</v>
      </c>
      <c r="C356" s="98">
        <v>13.4</v>
      </c>
      <c r="R356" s="27"/>
      <c r="X356" s="20"/>
    </row>
    <row r="357" spans="1:24">
      <c r="A357" s="97">
        <v>41767</v>
      </c>
      <c r="B357" s="98">
        <v>0.247</v>
      </c>
      <c r="C357" s="98">
        <v>13.43</v>
      </c>
      <c r="R357" s="27"/>
      <c r="X357" s="20"/>
    </row>
    <row r="358" spans="1:24">
      <c r="A358" s="97">
        <v>41768</v>
      </c>
      <c r="B358" s="98">
        <v>0.22700000000000001</v>
      </c>
      <c r="C358" s="98">
        <v>12.92</v>
      </c>
      <c r="R358" s="27"/>
      <c r="X358" s="20"/>
    </row>
    <row r="359" spans="1:24">
      <c r="A359" s="97">
        <v>41771</v>
      </c>
      <c r="B359" s="98">
        <v>0.19400000000000001</v>
      </c>
      <c r="C359" s="98">
        <v>12.23</v>
      </c>
      <c r="R359" s="27"/>
      <c r="X359" s="20"/>
    </row>
    <row r="360" spans="1:24">
      <c r="A360" s="97">
        <v>41772</v>
      </c>
      <c r="B360" s="98">
        <v>0.20100000000000001</v>
      </c>
      <c r="C360" s="98">
        <v>12.13</v>
      </c>
      <c r="R360" s="27"/>
      <c r="X360" s="20"/>
    </row>
    <row r="361" spans="1:24">
      <c r="A361" s="97">
        <v>41773</v>
      </c>
      <c r="B361" s="98">
        <v>0.224</v>
      </c>
      <c r="C361" s="98">
        <v>12.17</v>
      </c>
      <c r="R361" s="27"/>
      <c r="X361" s="20"/>
    </row>
    <row r="362" spans="1:24">
      <c r="A362" s="97">
        <v>41774</v>
      </c>
      <c r="B362" s="98">
        <v>0.30099999999999999</v>
      </c>
      <c r="C362" s="98">
        <v>13.17</v>
      </c>
      <c r="R362" s="27"/>
      <c r="X362" s="20"/>
    </row>
    <row r="363" spans="1:24">
      <c r="A363" s="97">
        <v>41775</v>
      </c>
      <c r="B363" s="98">
        <v>0.27400000000000002</v>
      </c>
      <c r="C363" s="98">
        <v>12.44</v>
      </c>
      <c r="R363" s="27"/>
      <c r="X363" s="20"/>
    </row>
    <row r="364" spans="1:24">
      <c r="A364" s="97">
        <v>41778</v>
      </c>
      <c r="B364" s="98">
        <v>0.255</v>
      </c>
      <c r="C364" s="98">
        <v>12.42</v>
      </c>
      <c r="R364" s="27"/>
      <c r="X364" s="20"/>
    </row>
    <row r="365" spans="1:24">
      <c r="A365" s="97">
        <v>41779</v>
      </c>
      <c r="B365" s="98">
        <v>0.29099999999999998</v>
      </c>
      <c r="C365" s="98">
        <v>12.96</v>
      </c>
      <c r="R365" s="27"/>
      <c r="X365" s="20"/>
    </row>
    <row r="366" spans="1:24">
      <c r="A366" s="97">
        <v>41780</v>
      </c>
      <c r="B366" s="98">
        <v>0.23300000000000001</v>
      </c>
      <c r="C366" s="98">
        <v>11.91</v>
      </c>
      <c r="R366" s="27"/>
      <c r="X366" s="20"/>
    </row>
    <row r="367" spans="1:24">
      <c r="A367" s="97">
        <v>41781</v>
      </c>
      <c r="B367" s="98">
        <v>0.19900000000000001</v>
      </c>
      <c r="C367" s="98">
        <v>12.03</v>
      </c>
      <c r="R367" s="27"/>
      <c r="X367" s="20"/>
    </row>
    <row r="368" spans="1:24">
      <c r="A368" s="97">
        <v>41782</v>
      </c>
      <c r="B368" s="98">
        <v>0.20699999999999999</v>
      </c>
      <c r="C368" s="98">
        <v>11.36</v>
      </c>
      <c r="R368" s="27"/>
      <c r="X368" s="20"/>
    </row>
    <row r="369" spans="1:24">
      <c r="A369" s="97">
        <v>41785</v>
      </c>
      <c r="B369" s="98">
        <v>0.20599999999999999</v>
      </c>
      <c r="C369" s="98">
        <v>11.36</v>
      </c>
      <c r="R369" s="27"/>
      <c r="X369" s="20"/>
    </row>
    <row r="370" spans="1:24">
      <c r="A370" s="97">
        <v>41786</v>
      </c>
      <c r="B370" s="98">
        <v>0.222</v>
      </c>
      <c r="C370" s="98">
        <v>11.51</v>
      </c>
      <c r="R370" s="27"/>
      <c r="X370" s="20"/>
    </row>
    <row r="371" spans="1:24">
      <c r="A371" s="97">
        <v>41787</v>
      </c>
      <c r="B371" s="98">
        <v>0.21</v>
      </c>
      <c r="C371" s="98">
        <v>11.68</v>
      </c>
      <c r="R371" s="27"/>
      <c r="X371" s="20"/>
    </row>
    <row r="372" spans="1:24">
      <c r="A372" s="97">
        <v>41788</v>
      </c>
      <c r="B372" s="98">
        <v>0.20100000000000001</v>
      </c>
      <c r="C372" s="98">
        <v>11.57</v>
      </c>
      <c r="R372" s="27"/>
      <c r="X372" s="20"/>
    </row>
    <row r="373" spans="1:24">
      <c r="A373" s="97">
        <v>41789</v>
      </c>
      <c r="B373" s="98">
        <v>0.189</v>
      </c>
      <c r="C373" s="98">
        <v>11.4</v>
      </c>
      <c r="R373" s="27"/>
      <c r="X373" s="20"/>
    </row>
    <row r="374" spans="1:24">
      <c r="A374" s="97">
        <v>41792</v>
      </c>
      <c r="B374" s="98">
        <v>0.19800000000000001</v>
      </c>
      <c r="C374" s="98">
        <v>11.58</v>
      </c>
      <c r="R374" s="27"/>
      <c r="X374" s="20"/>
    </row>
    <row r="375" spans="1:24">
      <c r="A375" s="97">
        <v>41793</v>
      </c>
      <c r="B375" s="98">
        <v>0.17299999999999999</v>
      </c>
      <c r="C375" s="98">
        <v>11.87</v>
      </c>
      <c r="R375" s="27"/>
      <c r="X375" s="20"/>
    </row>
    <row r="376" spans="1:24">
      <c r="A376" s="97">
        <v>41794</v>
      </c>
      <c r="B376" s="98">
        <v>0.192</v>
      </c>
      <c r="C376" s="98">
        <v>12.08</v>
      </c>
      <c r="R376" s="27"/>
      <c r="X376" s="20"/>
    </row>
    <row r="377" spans="1:24">
      <c r="A377" s="97">
        <v>41795</v>
      </c>
      <c r="B377" s="98">
        <v>0.17899999999999999</v>
      </c>
      <c r="C377" s="98">
        <v>11.68</v>
      </c>
      <c r="R377" s="27"/>
      <c r="X377" s="20"/>
    </row>
    <row r="378" spans="1:24">
      <c r="A378" s="97">
        <v>41796</v>
      </c>
      <c r="B378" s="98">
        <v>0.16600000000000001</v>
      </c>
      <c r="C378" s="98">
        <v>10.73</v>
      </c>
      <c r="R378" s="27"/>
      <c r="X378" s="20"/>
    </row>
    <row r="379" spans="1:24">
      <c r="A379" s="97">
        <v>41799</v>
      </c>
      <c r="B379" s="98">
        <v>0.16400000000000001</v>
      </c>
      <c r="C379" s="98">
        <v>11.15</v>
      </c>
      <c r="R379" s="27"/>
      <c r="X379" s="20"/>
    </row>
    <row r="380" spans="1:24">
      <c r="A380" s="97">
        <v>41800</v>
      </c>
      <c r="B380" s="98">
        <v>0.155</v>
      </c>
      <c r="C380" s="98">
        <v>10.99</v>
      </c>
      <c r="R380" s="27"/>
      <c r="X380" s="20"/>
    </row>
    <row r="381" spans="1:24">
      <c r="A381" s="97">
        <v>41801</v>
      </c>
      <c r="B381" s="98">
        <v>0.14199999999999999</v>
      </c>
      <c r="C381" s="98">
        <v>11.6</v>
      </c>
      <c r="R381" s="27"/>
      <c r="X381" s="20"/>
    </row>
    <row r="382" spans="1:24">
      <c r="A382" s="97">
        <v>41802</v>
      </c>
      <c r="B382" s="98">
        <v>0.17899999999999999</v>
      </c>
      <c r="C382" s="98">
        <v>12.56</v>
      </c>
      <c r="R382" s="27"/>
      <c r="X382" s="20"/>
    </row>
    <row r="383" spans="1:24">
      <c r="A383" s="97">
        <v>41803</v>
      </c>
      <c r="B383" s="98">
        <v>0.189</v>
      </c>
      <c r="C383" s="98">
        <v>12.18</v>
      </c>
      <c r="R383" s="27"/>
      <c r="X383" s="20"/>
    </row>
    <row r="384" spans="1:24">
      <c r="A384" s="97">
        <v>41806</v>
      </c>
      <c r="B384" s="98">
        <v>0.218</v>
      </c>
      <c r="C384" s="98">
        <v>12.65</v>
      </c>
      <c r="R384" s="27"/>
      <c r="X384" s="20"/>
    </row>
    <row r="385" spans="1:24">
      <c r="A385" s="97">
        <v>41807</v>
      </c>
      <c r="B385" s="98">
        <v>0.17499999999999999</v>
      </c>
      <c r="C385" s="98">
        <v>12.06</v>
      </c>
      <c r="R385" s="27"/>
      <c r="X385" s="20"/>
    </row>
    <row r="386" spans="1:24">
      <c r="A386" s="97">
        <v>41808</v>
      </c>
      <c r="B386" s="98">
        <v>0.20699999999999999</v>
      </c>
      <c r="C386" s="98">
        <v>10.61</v>
      </c>
      <c r="R386" s="27"/>
      <c r="X386" s="20"/>
    </row>
    <row r="387" spans="1:24">
      <c r="A387" s="97">
        <v>41809</v>
      </c>
      <c r="B387" s="98">
        <v>0.19800000000000001</v>
      </c>
      <c r="C387" s="98">
        <v>10.62</v>
      </c>
      <c r="R387" s="27"/>
      <c r="X387" s="20"/>
    </row>
    <row r="388" spans="1:24">
      <c r="A388" s="97">
        <v>41810</v>
      </c>
      <c r="B388" s="98">
        <v>0.215</v>
      </c>
      <c r="C388" s="98">
        <v>10.85</v>
      </c>
      <c r="R388" s="27"/>
      <c r="X388" s="20"/>
    </row>
    <row r="389" spans="1:24">
      <c r="A389" s="97">
        <v>41813</v>
      </c>
      <c r="B389" s="98">
        <v>0.219</v>
      </c>
      <c r="C389" s="98">
        <v>10.98</v>
      </c>
      <c r="R389" s="27"/>
      <c r="X389" s="20"/>
    </row>
    <row r="390" spans="1:24">
      <c r="A390" s="97">
        <v>41814</v>
      </c>
      <c r="B390" s="98">
        <v>0.221</v>
      </c>
      <c r="C390" s="98">
        <v>12.13</v>
      </c>
      <c r="R390" s="27"/>
      <c r="X390" s="20"/>
    </row>
    <row r="391" spans="1:24">
      <c r="A391" s="97">
        <v>41815</v>
      </c>
      <c r="B391" s="98">
        <v>0.219</v>
      </c>
      <c r="C391" s="98">
        <v>11.59</v>
      </c>
      <c r="R391" s="27"/>
      <c r="X391" s="20"/>
    </row>
    <row r="392" spans="1:24">
      <c r="A392" s="97">
        <v>41816</v>
      </c>
      <c r="B392" s="98">
        <v>0.22500000000000001</v>
      </c>
      <c r="C392" s="98">
        <v>11.63</v>
      </c>
      <c r="R392" s="27"/>
      <c r="X392" s="20"/>
    </row>
    <row r="393" spans="1:24">
      <c r="A393" s="97">
        <v>41817</v>
      </c>
      <c r="B393" s="98">
        <v>0.224</v>
      </c>
      <c r="C393" s="98">
        <v>11.26</v>
      </c>
      <c r="R393" s="27"/>
      <c r="X393" s="20"/>
    </row>
    <row r="394" spans="1:24">
      <c r="A394" s="97">
        <v>41820</v>
      </c>
      <c r="B394" s="98">
        <v>0.22600000000000001</v>
      </c>
      <c r="C394" s="98">
        <v>11.57</v>
      </c>
      <c r="R394" s="27"/>
      <c r="X394" s="20"/>
    </row>
    <row r="395" spans="1:24">
      <c r="A395" s="97">
        <v>41821</v>
      </c>
      <c r="B395" s="98">
        <v>0.20699999999999999</v>
      </c>
      <c r="C395" s="98">
        <v>11.15</v>
      </c>
      <c r="R395" s="27"/>
      <c r="X395" s="20"/>
    </row>
    <row r="396" spans="1:24">
      <c r="A396" s="97">
        <v>41822</v>
      </c>
      <c r="B396" s="98">
        <v>0.20499999999999999</v>
      </c>
      <c r="C396" s="98">
        <v>10.82</v>
      </c>
      <c r="R396" s="27"/>
      <c r="X396" s="20"/>
    </row>
    <row r="397" spans="1:24">
      <c r="A397" s="97">
        <v>41823</v>
      </c>
      <c r="B397" s="98">
        <v>0.20300000000000001</v>
      </c>
      <c r="C397" s="98">
        <v>10.32</v>
      </c>
      <c r="R397" s="27"/>
      <c r="X397" s="20"/>
    </row>
    <row r="398" spans="1:24">
      <c r="A398" s="97">
        <v>41824</v>
      </c>
      <c r="B398" s="98">
        <v>0.21099999999999999</v>
      </c>
      <c r="C398" s="98">
        <v>10.32</v>
      </c>
      <c r="R398" s="27"/>
      <c r="X398" s="20"/>
    </row>
    <row r="399" spans="1:24">
      <c r="A399" s="97">
        <v>41827</v>
      </c>
      <c r="B399" s="98">
        <v>0.22900000000000001</v>
      </c>
      <c r="C399" s="98">
        <v>11.33</v>
      </c>
      <c r="R399" s="27"/>
      <c r="X399" s="20"/>
    </row>
    <row r="400" spans="1:24">
      <c r="A400" s="97">
        <v>41828</v>
      </c>
      <c r="B400" s="98">
        <v>0.248</v>
      </c>
      <c r="C400" s="98">
        <v>11.98</v>
      </c>
      <c r="R400" s="27"/>
      <c r="X400" s="20"/>
    </row>
    <row r="401" spans="1:24">
      <c r="A401" s="97">
        <v>41829</v>
      </c>
      <c r="B401" s="98">
        <v>0.246</v>
      </c>
      <c r="C401" s="98">
        <v>11.65</v>
      </c>
      <c r="R401" s="27"/>
      <c r="X401" s="20"/>
    </row>
    <row r="402" spans="1:24">
      <c r="A402" s="97">
        <v>41830</v>
      </c>
      <c r="B402" s="98">
        <v>0.28599999999999998</v>
      </c>
      <c r="C402" s="98">
        <v>12.59</v>
      </c>
      <c r="R402" s="27"/>
      <c r="X402" s="20"/>
    </row>
    <row r="403" spans="1:24">
      <c r="A403" s="97">
        <v>41831</v>
      </c>
      <c r="B403" s="98">
        <v>0.27900000000000003</v>
      </c>
      <c r="C403" s="98">
        <v>12.08</v>
      </c>
      <c r="R403" s="27"/>
      <c r="X403" s="20"/>
    </row>
    <row r="404" spans="1:24">
      <c r="A404" s="97">
        <v>41834</v>
      </c>
      <c r="B404" s="98">
        <v>0.25800000000000001</v>
      </c>
      <c r="C404" s="98">
        <v>11.82</v>
      </c>
      <c r="R404" s="27"/>
      <c r="X404" s="20"/>
    </row>
    <row r="405" spans="1:24">
      <c r="A405" s="97">
        <v>41835</v>
      </c>
      <c r="B405" s="98">
        <v>0.27400000000000002</v>
      </c>
      <c r="C405" s="98">
        <v>11.96</v>
      </c>
      <c r="R405" s="27"/>
      <c r="X405" s="20"/>
    </row>
    <row r="406" spans="1:24">
      <c r="A406" s="97">
        <v>41836</v>
      </c>
      <c r="B406" s="98">
        <v>0.27600000000000002</v>
      </c>
      <c r="C406" s="98">
        <v>11</v>
      </c>
      <c r="R406" s="27"/>
      <c r="X406" s="20"/>
    </row>
    <row r="407" spans="1:24">
      <c r="A407" s="97">
        <v>41837</v>
      </c>
      <c r="B407" s="98">
        <v>0.44700000000000001</v>
      </c>
      <c r="C407" s="98">
        <v>14.54</v>
      </c>
      <c r="R407" s="27"/>
      <c r="X407" s="20"/>
    </row>
    <row r="408" spans="1:24">
      <c r="A408" s="97">
        <v>41838</v>
      </c>
      <c r="B408" s="98">
        <v>0.32400000000000001</v>
      </c>
      <c r="C408" s="98">
        <v>12.06</v>
      </c>
      <c r="R408" s="27"/>
      <c r="X408" s="20"/>
    </row>
    <row r="409" spans="1:24">
      <c r="A409" s="97">
        <v>41841</v>
      </c>
      <c r="B409" s="98">
        <v>0.35799999999999998</v>
      </c>
      <c r="C409" s="98">
        <v>12.81</v>
      </c>
      <c r="R409" s="27"/>
      <c r="X409" s="20"/>
    </row>
    <row r="410" spans="1:24">
      <c r="A410" s="97">
        <v>41842</v>
      </c>
      <c r="B410" s="98">
        <v>0.32100000000000001</v>
      </c>
      <c r="C410" s="98">
        <v>12.24</v>
      </c>
      <c r="R410" s="27"/>
      <c r="X410" s="20"/>
    </row>
    <row r="411" spans="1:24">
      <c r="A411" s="97">
        <v>41843</v>
      </c>
      <c r="B411" s="98">
        <v>0.29799999999999999</v>
      </c>
      <c r="C411" s="98">
        <v>11.52</v>
      </c>
      <c r="R411" s="27"/>
      <c r="X411" s="20"/>
    </row>
    <row r="412" spans="1:24">
      <c r="A412" s="97">
        <v>41844</v>
      </c>
      <c r="B412" s="98">
        <v>0.30199999999999999</v>
      </c>
      <c r="C412" s="98">
        <v>11.84</v>
      </c>
      <c r="R412" s="27"/>
      <c r="X412" s="20"/>
    </row>
    <row r="413" spans="1:24">
      <c r="A413" s="97">
        <v>41845</v>
      </c>
      <c r="B413" s="98">
        <v>0.33900000000000002</v>
      </c>
      <c r="C413" s="98">
        <v>12.69</v>
      </c>
      <c r="R413" s="27"/>
      <c r="X413" s="20"/>
    </row>
    <row r="414" spans="1:24">
      <c r="A414" s="97">
        <v>41848</v>
      </c>
      <c r="B414" s="98">
        <v>0.34399999999999997</v>
      </c>
      <c r="C414" s="98">
        <v>12.56</v>
      </c>
      <c r="R414" s="27"/>
      <c r="X414" s="20"/>
    </row>
    <row r="415" spans="1:24">
      <c r="A415" s="97">
        <v>41849</v>
      </c>
      <c r="B415" s="98">
        <v>0.41499999999999998</v>
      </c>
      <c r="C415" s="98">
        <v>13.28</v>
      </c>
      <c r="R415" s="27"/>
      <c r="X415" s="20"/>
    </row>
    <row r="416" spans="1:24">
      <c r="A416" s="97">
        <v>41850</v>
      </c>
      <c r="B416" s="98">
        <v>0.38</v>
      </c>
      <c r="C416" s="98">
        <v>13.33</v>
      </c>
      <c r="R416" s="27"/>
      <c r="X416" s="20"/>
    </row>
    <row r="417" spans="1:24">
      <c r="A417" s="97">
        <v>41851</v>
      </c>
      <c r="B417" s="98">
        <v>0.52100000000000002</v>
      </c>
      <c r="C417" s="98">
        <v>16.95</v>
      </c>
      <c r="R417" s="27"/>
      <c r="X417" s="20"/>
    </row>
    <row r="418" spans="1:24">
      <c r="A418" s="97">
        <v>41852</v>
      </c>
      <c r="B418" s="98">
        <v>0.55300000000000005</v>
      </c>
      <c r="C418" s="98">
        <v>17.03</v>
      </c>
      <c r="R418" s="27"/>
      <c r="X418" s="20"/>
    </row>
    <row r="419" spans="1:24">
      <c r="A419" s="97">
        <v>41855</v>
      </c>
      <c r="B419" s="98">
        <v>0.51</v>
      </c>
      <c r="C419" s="98">
        <v>15.12</v>
      </c>
      <c r="R419" s="27"/>
      <c r="X419" s="20"/>
    </row>
    <row r="420" spans="1:24">
      <c r="A420" s="97">
        <v>41856</v>
      </c>
      <c r="B420" s="98">
        <v>0.53800000000000003</v>
      </c>
      <c r="C420" s="98">
        <v>16.87</v>
      </c>
      <c r="R420" s="27"/>
      <c r="X420" s="20"/>
    </row>
    <row r="421" spans="1:24">
      <c r="A421" s="97">
        <v>41857</v>
      </c>
      <c r="B421" s="98">
        <v>0.54900000000000004</v>
      </c>
      <c r="C421" s="98">
        <v>16.37</v>
      </c>
      <c r="R421" s="27"/>
      <c r="X421" s="20"/>
    </row>
    <row r="422" spans="1:24">
      <c r="A422" s="97">
        <v>41858</v>
      </c>
      <c r="B422" s="98">
        <v>0.58699999999999997</v>
      </c>
      <c r="C422" s="98">
        <v>16.66</v>
      </c>
      <c r="R422" s="27"/>
      <c r="X422" s="20"/>
    </row>
    <row r="423" spans="1:24">
      <c r="A423" s="97">
        <v>41859</v>
      </c>
      <c r="B423" s="98">
        <v>0.56499999999999995</v>
      </c>
      <c r="C423" s="98">
        <v>15.77</v>
      </c>
      <c r="R423" s="27"/>
      <c r="X423" s="20"/>
    </row>
    <row r="424" spans="1:24">
      <c r="A424" s="97">
        <v>41862</v>
      </c>
      <c r="B424" s="98">
        <v>0.48399999999999999</v>
      </c>
      <c r="C424" s="98">
        <v>14.23</v>
      </c>
      <c r="R424" s="27"/>
      <c r="X424" s="20"/>
    </row>
    <row r="425" spans="1:24">
      <c r="A425" s="97">
        <v>41863</v>
      </c>
      <c r="B425" s="98">
        <v>0.48399999999999999</v>
      </c>
      <c r="C425" s="98">
        <v>14.13</v>
      </c>
      <c r="R425" s="27"/>
      <c r="X425" s="20"/>
    </row>
    <row r="426" spans="1:24">
      <c r="A426" s="97">
        <v>41864</v>
      </c>
      <c r="B426" s="98">
        <v>0.39300000000000002</v>
      </c>
      <c r="C426" s="98">
        <v>12.9</v>
      </c>
      <c r="R426" s="27"/>
      <c r="X426" s="20"/>
    </row>
    <row r="427" spans="1:24">
      <c r="A427" s="97">
        <v>41865</v>
      </c>
      <c r="B427" s="98">
        <v>0.374</v>
      </c>
      <c r="C427" s="98">
        <v>12.42</v>
      </c>
      <c r="R427" s="27"/>
      <c r="X427" s="20"/>
    </row>
    <row r="428" spans="1:24">
      <c r="A428" s="97">
        <v>41866</v>
      </c>
      <c r="B428" s="98">
        <v>0.432</v>
      </c>
      <c r="C428" s="98">
        <v>13.15</v>
      </c>
      <c r="R428" s="27"/>
      <c r="X428" s="20"/>
    </row>
    <row r="429" spans="1:24">
      <c r="A429" s="97">
        <v>41869</v>
      </c>
      <c r="B429" s="98">
        <v>0.36499999999999999</v>
      </c>
      <c r="C429" s="98">
        <v>12.32</v>
      </c>
      <c r="R429" s="27"/>
      <c r="X429" s="20"/>
    </row>
    <row r="430" spans="1:24">
      <c r="A430" s="97">
        <v>41870</v>
      </c>
      <c r="B430" s="98">
        <v>0.36699999999999999</v>
      </c>
      <c r="C430" s="98">
        <v>12.21</v>
      </c>
      <c r="R430" s="27"/>
      <c r="X430" s="20"/>
    </row>
    <row r="431" spans="1:24">
      <c r="A431" s="97">
        <v>41871</v>
      </c>
      <c r="B431" s="98">
        <v>0.373</v>
      </c>
      <c r="C431" s="98">
        <v>11.78</v>
      </c>
      <c r="R431" s="27"/>
      <c r="X431" s="20"/>
    </row>
    <row r="432" spans="1:24">
      <c r="A432" s="97">
        <v>41872</v>
      </c>
      <c r="B432" s="98">
        <v>0.38700000000000001</v>
      </c>
      <c r="C432" s="98">
        <v>11.76</v>
      </c>
      <c r="R432" s="27"/>
      <c r="X432" s="20"/>
    </row>
    <row r="433" spans="1:24">
      <c r="A433" s="97">
        <v>41873</v>
      </c>
      <c r="B433" s="98">
        <v>0.379</v>
      </c>
      <c r="C433" s="98">
        <v>11.47</v>
      </c>
      <c r="R433" s="27"/>
      <c r="X433" s="20"/>
    </row>
    <row r="434" spans="1:24">
      <c r="A434" s="97">
        <v>41876</v>
      </c>
      <c r="B434" s="98">
        <v>0.38500000000000001</v>
      </c>
      <c r="C434" s="98">
        <v>11.7</v>
      </c>
      <c r="R434" s="27"/>
      <c r="X434" s="20"/>
    </row>
    <row r="435" spans="1:24">
      <c r="A435" s="97">
        <v>41877</v>
      </c>
      <c r="B435" s="98">
        <v>0.35299999999999998</v>
      </c>
      <c r="C435" s="98">
        <v>11.63</v>
      </c>
      <c r="R435" s="27"/>
      <c r="X435" s="20"/>
    </row>
    <row r="436" spans="1:24">
      <c r="A436" s="97">
        <v>41878</v>
      </c>
      <c r="B436" s="98">
        <v>0.34200000000000003</v>
      </c>
      <c r="C436" s="98">
        <v>11.78</v>
      </c>
      <c r="R436" s="27"/>
      <c r="X436" s="20"/>
    </row>
    <row r="437" spans="1:24">
      <c r="A437" s="97">
        <v>41879</v>
      </c>
      <c r="B437" s="98">
        <v>0.36199999999999999</v>
      </c>
      <c r="C437" s="98">
        <v>12.05</v>
      </c>
      <c r="R437" s="27"/>
      <c r="X437" s="20"/>
    </row>
    <row r="438" spans="1:24">
      <c r="A438" s="97">
        <v>41880</v>
      </c>
      <c r="B438" s="98">
        <v>0.376</v>
      </c>
      <c r="C438" s="98">
        <v>11.98</v>
      </c>
      <c r="R438" s="27"/>
      <c r="X438" s="20"/>
    </row>
    <row r="439" spans="1:24">
      <c r="A439" s="97">
        <v>41883</v>
      </c>
      <c r="B439" s="98">
        <v>0.38</v>
      </c>
      <c r="C439" s="98">
        <v>11.98</v>
      </c>
      <c r="R439" s="27"/>
      <c r="X439" s="20"/>
    </row>
    <row r="440" spans="1:24">
      <c r="A440" s="97">
        <v>41884</v>
      </c>
      <c r="B440" s="98">
        <v>0.42299999999999999</v>
      </c>
      <c r="C440" s="98">
        <v>12.25</v>
      </c>
      <c r="R440" s="27"/>
      <c r="X440" s="20"/>
    </row>
    <row r="441" spans="1:24">
      <c r="A441" s="97">
        <v>41885</v>
      </c>
      <c r="B441" s="98">
        <v>0.40500000000000003</v>
      </c>
      <c r="C441" s="98">
        <v>12.36</v>
      </c>
      <c r="R441" s="27"/>
      <c r="X441" s="20"/>
    </row>
    <row r="442" spans="1:24">
      <c r="A442" s="97">
        <v>41886</v>
      </c>
      <c r="B442" s="98">
        <v>0.40400000000000003</v>
      </c>
      <c r="C442" s="98">
        <v>12.64</v>
      </c>
      <c r="R442" s="27"/>
      <c r="X442" s="20"/>
    </row>
    <row r="443" spans="1:24">
      <c r="A443" s="97">
        <v>41887</v>
      </c>
      <c r="B443" s="98">
        <v>0.372</v>
      </c>
      <c r="C443" s="98">
        <v>12.09</v>
      </c>
      <c r="R443" s="27"/>
      <c r="X443" s="20"/>
    </row>
    <row r="444" spans="1:24">
      <c r="A444" s="97">
        <v>41890</v>
      </c>
      <c r="B444" s="98">
        <v>0.44900000000000001</v>
      </c>
      <c r="C444" s="98">
        <v>12.66</v>
      </c>
      <c r="R444" s="27"/>
      <c r="X444" s="20"/>
    </row>
    <row r="445" spans="1:24">
      <c r="A445" s="97">
        <v>41891</v>
      </c>
      <c r="B445" s="98">
        <v>0.56999999999999995</v>
      </c>
      <c r="C445" s="98">
        <v>13.5</v>
      </c>
      <c r="R445" s="27"/>
      <c r="X445" s="20"/>
    </row>
    <row r="446" spans="1:24">
      <c r="A446" s="97">
        <v>41892</v>
      </c>
      <c r="B446" s="98">
        <v>0.52700000000000002</v>
      </c>
      <c r="C446" s="98">
        <v>12.88</v>
      </c>
      <c r="R446" s="27"/>
      <c r="X446" s="20"/>
    </row>
    <row r="447" spans="1:24">
      <c r="A447" s="97">
        <v>41893</v>
      </c>
      <c r="B447" s="98">
        <v>0.52</v>
      </c>
      <c r="C447" s="98">
        <v>12.8</v>
      </c>
      <c r="R447" s="27"/>
      <c r="X447" s="20"/>
    </row>
    <row r="448" spans="1:24">
      <c r="A448" s="97">
        <v>41894</v>
      </c>
      <c r="B448" s="98">
        <v>0.53300000000000003</v>
      </c>
      <c r="C448" s="98">
        <v>13.31</v>
      </c>
      <c r="R448" s="27"/>
      <c r="X448" s="20"/>
    </row>
    <row r="449" spans="1:24">
      <c r="A449" s="97">
        <v>41897</v>
      </c>
      <c r="B449" s="98">
        <v>0.60699999999999998</v>
      </c>
      <c r="C449" s="98">
        <v>14.12</v>
      </c>
      <c r="R449" s="27"/>
      <c r="X449" s="20"/>
    </row>
    <row r="450" spans="1:24">
      <c r="A450" s="97">
        <v>41898</v>
      </c>
      <c r="B450" s="98">
        <v>0.54</v>
      </c>
      <c r="C450" s="98">
        <v>12.73</v>
      </c>
      <c r="R450" s="27"/>
      <c r="X450" s="20"/>
    </row>
    <row r="451" spans="1:24">
      <c r="A451" s="97">
        <v>41899</v>
      </c>
      <c r="B451" s="98">
        <v>0.496</v>
      </c>
      <c r="C451" s="98">
        <v>12.65</v>
      </c>
      <c r="R451" s="27"/>
      <c r="X451" s="20"/>
    </row>
    <row r="452" spans="1:24">
      <c r="A452" s="97">
        <v>41900</v>
      </c>
      <c r="B452" s="98">
        <v>0.48199999999999998</v>
      </c>
      <c r="C452" s="98">
        <v>12.03</v>
      </c>
      <c r="R452" s="27"/>
      <c r="X452" s="20"/>
    </row>
    <row r="453" spans="1:24">
      <c r="A453" s="97">
        <v>41901</v>
      </c>
      <c r="B453" s="98">
        <v>0.47</v>
      </c>
      <c r="C453" s="98">
        <v>12.11</v>
      </c>
      <c r="R453" s="27"/>
      <c r="X453" s="20"/>
    </row>
    <row r="454" spans="1:24">
      <c r="A454" s="97">
        <v>41904</v>
      </c>
      <c r="B454" s="98">
        <v>0.56299999999999994</v>
      </c>
      <c r="C454" s="98">
        <v>13.69</v>
      </c>
      <c r="R454" s="27"/>
      <c r="X454" s="20"/>
    </row>
    <row r="455" spans="1:24">
      <c r="A455" s="97">
        <v>41905</v>
      </c>
      <c r="B455" s="98">
        <v>0.625</v>
      </c>
      <c r="C455" s="98">
        <v>14.93</v>
      </c>
      <c r="R455" s="27"/>
      <c r="X455" s="20"/>
    </row>
    <row r="456" spans="1:24">
      <c r="A456" s="97">
        <v>41906</v>
      </c>
      <c r="B456" s="98">
        <v>0.55600000000000005</v>
      </c>
      <c r="C456" s="98">
        <v>13.27</v>
      </c>
      <c r="R456" s="27"/>
      <c r="X456" s="20"/>
    </row>
    <row r="457" spans="1:24">
      <c r="A457" s="97">
        <v>41907</v>
      </c>
      <c r="B457" s="98">
        <v>0.69599999999999995</v>
      </c>
      <c r="C457" s="98">
        <v>15.64</v>
      </c>
      <c r="R457" s="27"/>
      <c r="X457" s="20"/>
    </row>
    <row r="458" spans="1:24">
      <c r="A458" s="97">
        <v>41908</v>
      </c>
      <c r="B458" s="98">
        <v>0.68400000000000005</v>
      </c>
      <c r="C458" s="98">
        <v>14.85</v>
      </c>
      <c r="R458" s="27"/>
      <c r="X458" s="20"/>
    </row>
    <row r="459" spans="1:24">
      <c r="A459" s="97">
        <v>41911</v>
      </c>
      <c r="B459" s="98">
        <v>0.749</v>
      </c>
      <c r="C459" s="98">
        <v>15.98</v>
      </c>
      <c r="R459" s="27"/>
      <c r="X459" s="20"/>
    </row>
    <row r="460" spans="1:24">
      <c r="A460" s="97">
        <v>41912</v>
      </c>
      <c r="B460" s="98">
        <v>0.73899999999999999</v>
      </c>
      <c r="C460" s="98">
        <v>16.309999999999999</v>
      </c>
      <c r="R460" s="27"/>
      <c r="X460" s="20"/>
    </row>
    <row r="461" spans="1:24">
      <c r="A461" s="97">
        <v>41913</v>
      </c>
      <c r="B461" s="98">
        <v>0.76100000000000001</v>
      </c>
      <c r="C461" s="98">
        <v>16.71</v>
      </c>
      <c r="R461" s="27"/>
      <c r="X461" s="20"/>
    </row>
    <row r="462" spans="1:24">
      <c r="A462" s="97">
        <v>41914</v>
      </c>
      <c r="B462" s="98">
        <v>0.72599999999999998</v>
      </c>
      <c r="C462" s="98">
        <v>16.16</v>
      </c>
      <c r="R462" s="27"/>
      <c r="X462" s="20"/>
    </row>
    <row r="463" spans="1:24">
      <c r="A463" s="97">
        <v>41915</v>
      </c>
      <c r="B463" s="98">
        <v>0.69399999999999995</v>
      </c>
      <c r="C463" s="98">
        <v>14.55</v>
      </c>
      <c r="R463" s="27"/>
      <c r="X463" s="20"/>
    </row>
    <row r="464" spans="1:24">
      <c r="A464" s="97">
        <v>41918</v>
      </c>
      <c r="B464" s="98">
        <v>0.77400000000000002</v>
      </c>
      <c r="C464" s="98">
        <v>15.46</v>
      </c>
      <c r="R464" s="27"/>
      <c r="X464" s="20"/>
    </row>
    <row r="465" spans="1:24">
      <c r="A465" s="97">
        <v>41919</v>
      </c>
      <c r="B465" s="98">
        <v>0.84699999999999998</v>
      </c>
      <c r="C465" s="98">
        <v>17.2</v>
      </c>
      <c r="R465" s="27"/>
      <c r="X465" s="20"/>
    </row>
    <row r="466" spans="1:24">
      <c r="A466" s="97">
        <v>41920</v>
      </c>
      <c r="B466" s="98">
        <v>0.78900000000000003</v>
      </c>
      <c r="C466" s="98">
        <v>15.11</v>
      </c>
      <c r="R466" s="27"/>
      <c r="X466" s="20"/>
    </row>
    <row r="467" spans="1:24">
      <c r="A467" s="97">
        <v>41921</v>
      </c>
      <c r="B467" s="98">
        <v>0.82799999999999996</v>
      </c>
      <c r="C467" s="98">
        <v>18.760000000000002</v>
      </c>
      <c r="R467" s="27"/>
      <c r="X467" s="20"/>
    </row>
    <row r="468" spans="1:24">
      <c r="A468" s="97">
        <v>41922</v>
      </c>
      <c r="B468" s="98">
        <v>0.87</v>
      </c>
      <c r="C468" s="98">
        <v>21.24</v>
      </c>
      <c r="R468" s="27"/>
      <c r="X468" s="20"/>
    </row>
    <row r="469" spans="1:24">
      <c r="A469" s="97">
        <v>41925</v>
      </c>
      <c r="B469" s="98">
        <v>0.85699999999999998</v>
      </c>
      <c r="C469" s="98">
        <v>24.64</v>
      </c>
      <c r="R469" s="27"/>
      <c r="X469" s="20"/>
    </row>
    <row r="470" spans="1:24">
      <c r="A470" s="97">
        <v>41926</v>
      </c>
      <c r="B470" s="98">
        <v>0.879</v>
      </c>
      <c r="C470" s="98">
        <v>22.79</v>
      </c>
      <c r="R470" s="27"/>
      <c r="X470" s="20"/>
    </row>
    <row r="471" spans="1:24">
      <c r="A471" s="97">
        <v>41927</v>
      </c>
      <c r="B471" s="98">
        <v>0.88700000000000001</v>
      </c>
      <c r="C471" s="98">
        <v>26.25</v>
      </c>
      <c r="R471" s="27"/>
      <c r="X471" s="20"/>
    </row>
    <row r="472" spans="1:24">
      <c r="A472" s="97">
        <v>41928</v>
      </c>
      <c r="B472" s="98">
        <v>0.86099999999999999</v>
      </c>
      <c r="C472" s="98">
        <v>25.2</v>
      </c>
      <c r="R472" s="27"/>
      <c r="X472" s="20"/>
    </row>
    <row r="473" spans="1:24">
      <c r="A473" s="97">
        <v>41929</v>
      </c>
      <c r="B473" s="98">
        <v>0.84899999999999998</v>
      </c>
      <c r="C473" s="98">
        <v>21.99</v>
      </c>
      <c r="R473" s="27"/>
      <c r="X473" s="20"/>
    </row>
    <row r="474" spans="1:24">
      <c r="A474" s="97">
        <v>41932</v>
      </c>
      <c r="B474" s="98">
        <v>0.83399999999999996</v>
      </c>
      <c r="C474" s="98">
        <v>18.57</v>
      </c>
      <c r="R474" s="27"/>
      <c r="X474" s="20"/>
    </row>
    <row r="475" spans="1:24">
      <c r="A475" s="97">
        <v>41933</v>
      </c>
      <c r="B475" s="98">
        <v>0.83499999999999996</v>
      </c>
      <c r="C475" s="98">
        <v>16.079999999999998</v>
      </c>
      <c r="R475" s="27"/>
      <c r="X475" s="20"/>
    </row>
    <row r="476" spans="1:24">
      <c r="A476" s="97">
        <v>41934</v>
      </c>
      <c r="B476" s="98">
        <v>0.82799999999999996</v>
      </c>
      <c r="C476" s="98">
        <v>17.87</v>
      </c>
      <c r="R476" s="27"/>
      <c r="X476" s="20"/>
    </row>
    <row r="477" spans="1:24">
      <c r="A477" s="97">
        <v>41935</v>
      </c>
      <c r="B477" s="98">
        <v>0.83299999999999996</v>
      </c>
      <c r="C477" s="98">
        <v>16.53</v>
      </c>
      <c r="R477" s="27"/>
      <c r="X477" s="20"/>
    </row>
    <row r="478" spans="1:24">
      <c r="A478" s="97">
        <v>41936</v>
      </c>
      <c r="B478" s="98">
        <v>0.81299999999999994</v>
      </c>
      <c r="C478" s="98">
        <v>16.11</v>
      </c>
      <c r="R478" s="27"/>
      <c r="X478" s="20"/>
    </row>
    <row r="479" spans="1:24">
      <c r="A479" s="97">
        <v>41939</v>
      </c>
      <c r="B479" s="98">
        <v>0.80800000000000005</v>
      </c>
      <c r="C479" s="98">
        <v>16.04</v>
      </c>
      <c r="R479" s="27"/>
      <c r="X479" s="20"/>
    </row>
    <row r="480" spans="1:24">
      <c r="A480" s="97">
        <v>41940</v>
      </c>
      <c r="B480" s="98">
        <v>0.71299999999999997</v>
      </c>
      <c r="C480" s="98">
        <v>14.39</v>
      </c>
      <c r="R480" s="27"/>
      <c r="X480" s="20"/>
    </row>
    <row r="481" spans="1:24">
      <c r="A481" s="97">
        <v>41941</v>
      </c>
      <c r="B481" s="98">
        <v>0.72799999999999998</v>
      </c>
      <c r="C481" s="98">
        <v>15.15</v>
      </c>
      <c r="R481" s="27"/>
      <c r="X481" s="20"/>
    </row>
    <row r="482" spans="1:24">
      <c r="A482" s="97">
        <v>41942</v>
      </c>
      <c r="B482" s="98">
        <v>0.749</v>
      </c>
      <c r="C482" s="98">
        <v>14.52</v>
      </c>
      <c r="R482" s="27"/>
      <c r="X482" s="20"/>
    </row>
    <row r="483" spans="1:24">
      <c r="A483" s="97">
        <v>41943</v>
      </c>
      <c r="B483" s="98">
        <v>0.73599999999999999</v>
      </c>
      <c r="C483" s="98">
        <v>14.03</v>
      </c>
      <c r="R483" s="27"/>
      <c r="X483" s="20"/>
    </row>
    <row r="484" spans="1:24">
      <c r="A484" s="97">
        <v>41946</v>
      </c>
      <c r="B484" s="98">
        <v>0.77700000000000002</v>
      </c>
      <c r="C484" s="98">
        <v>14.73</v>
      </c>
      <c r="R484" s="27"/>
      <c r="X484" s="20"/>
    </row>
    <row r="485" spans="1:24">
      <c r="A485" s="97">
        <v>41947</v>
      </c>
      <c r="B485" s="98">
        <v>0.73599999999999999</v>
      </c>
      <c r="C485" s="98">
        <v>14.89</v>
      </c>
      <c r="R485" s="27"/>
      <c r="X485" s="20"/>
    </row>
    <row r="486" spans="1:24">
      <c r="A486" s="97">
        <v>41948</v>
      </c>
      <c r="B486" s="98">
        <v>0.72599999999999998</v>
      </c>
      <c r="C486" s="98">
        <v>14.17</v>
      </c>
      <c r="R486" s="27"/>
      <c r="X486" s="20"/>
    </row>
    <row r="487" spans="1:24">
      <c r="A487" s="97">
        <v>41949</v>
      </c>
      <c r="B487" s="98">
        <v>0.70299999999999996</v>
      </c>
      <c r="C487" s="98">
        <v>13.67</v>
      </c>
      <c r="R487" s="27"/>
      <c r="X487" s="20"/>
    </row>
    <row r="488" spans="1:24">
      <c r="A488" s="97">
        <v>41950</v>
      </c>
      <c r="B488" s="98">
        <v>0.70099999999999996</v>
      </c>
      <c r="C488" s="98">
        <v>13.12</v>
      </c>
      <c r="R488" s="27"/>
      <c r="X488" s="20"/>
    </row>
    <row r="489" spans="1:24">
      <c r="A489" s="97">
        <v>41953</v>
      </c>
      <c r="B489" s="98">
        <v>0.64600000000000002</v>
      </c>
      <c r="C489" s="98">
        <v>12.67</v>
      </c>
      <c r="R489" s="27"/>
      <c r="X489" s="20"/>
    </row>
    <row r="490" spans="1:24">
      <c r="A490" s="97">
        <v>41954</v>
      </c>
      <c r="B490" s="98">
        <v>0.68700000000000006</v>
      </c>
      <c r="C490" s="98">
        <v>12.92</v>
      </c>
      <c r="R490" s="27"/>
      <c r="X490" s="20"/>
    </row>
    <row r="491" spans="1:24">
      <c r="A491" s="97">
        <v>41955</v>
      </c>
      <c r="B491" s="98">
        <v>0.71799999999999997</v>
      </c>
      <c r="C491" s="98">
        <v>13.02</v>
      </c>
      <c r="R491" s="27"/>
      <c r="X491" s="20"/>
    </row>
    <row r="492" spans="1:24">
      <c r="A492" s="97">
        <v>41956</v>
      </c>
      <c r="B492" s="98">
        <v>0.78400000000000003</v>
      </c>
      <c r="C492" s="98">
        <v>13.79</v>
      </c>
      <c r="R492" s="27"/>
      <c r="X492" s="20"/>
    </row>
    <row r="493" spans="1:24">
      <c r="A493" s="97">
        <v>41957</v>
      </c>
      <c r="B493" s="98">
        <v>0.78900000000000003</v>
      </c>
      <c r="C493" s="98">
        <v>13.31</v>
      </c>
      <c r="R493" s="27"/>
      <c r="X493" s="20"/>
    </row>
    <row r="494" spans="1:24">
      <c r="A494" s="97">
        <v>41960</v>
      </c>
      <c r="B494" s="98">
        <v>0.82199999999999995</v>
      </c>
      <c r="C494" s="98">
        <v>13.99</v>
      </c>
      <c r="R494" s="27"/>
      <c r="X494" s="20"/>
    </row>
    <row r="495" spans="1:24">
      <c r="A495" s="97">
        <v>41961</v>
      </c>
      <c r="B495" s="98">
        <v>0.80800000000000005</v>
      </c>
      <c r="C495" s="98">
        <v>13.86</v>
      </c>
      <c r="R495" s="27"/>
      <c r="X495" s="20"/>
    </row>
    <row r="496" spans="1:24">
      <c r="A496" s="97">
        <v>41962</v>
      </c>
      <c r="B496" s="98">
        <v>0.81899999999999995</v>
      </c>
      <c r="C496" s="98">
        <v>13.96</v>
      </c>
      <c r="R496" s="27"/>
      <c r="X496" s="20"/>
    </row>
    <row r="497" spans="1:24">
      <c r="A497" s="97">
        <v>41963</v>
      </c>
      <c r="B497" s="98">
        <v>0.81599999999999995</v>
      </c>
      <c r="C497" s="98">
        <v>13.58</v>
      </c>
      <c r="R497" s="27"/>
      <c r="X497" s="20"/>
    </row>
    <row r="498" spans="1:24">
      <c r="A498" s="97">
        <v>41964</v>
      </c>
      <c r="B498" s="98">
        <v>0.751</v>
      </c>
      <c r="C498" s="98">
        <v>12.9</v>
      </c>
      <c r="R498" s="27"/>
      <c r="X498" s="20"/>
    </row>
    <row r="499" spans="1:24">
      <c r="A499" s="97">
        <v>41967</v>
      </c>
      <c r="B499" s="98">
        <v>0.73199999999999998</v>
      </c>
      <c r="C499" s="98">
        <v>12.62</v>
      </c>
      <c r="R499" s="27"/>
      <c r="X499" s="20"/>
    </row>
    <row r="500" spans="1:24">
      <c r="A500" s="97">
        <v>41968</v>
      </c>
      <c r="B500" s="98">
        <v>0.69</v>
      </c>
      <c r="C500" s="98">
        <v>12.25</v>
      </c>
      <c r="R500" s="27"/>
      <c r="X500" s="20"/>
    </row>
    <row r="501" spans="1:24">
      <c r="A501" s="97">
        <v>41969</v>
      </c>
      <c r="B501" s="98">
        <v>0.72599999999999998</v>
      </c>
      <c r="C501" s="98">
        <v>12.07</v>
      </c>
      <c r="R501" s="27"/>
      <c r="X501" s="20"/>
    </row>
    <row r="502" spans="1:24">
      <c r="A502" s="97">
        <v>41970</v>
      </c>
      <c r="B502" s="98">
        <v>0.71799999999999997</v>
      </c>
      <c r="C502" s="98">
        <v>12.07</v>
      </c>
      <c r="R502" s="27"/>
      <c r="X502" s="20"/>
    </row>
    <row r="503" spans="1:24">
      <c r="A503" s="97">
        <v>41971</v>
      </c>
      <c r="B503" s="98">
        <v>0.753</v>
      </c>
      <c r="C503" s="98">
        <v>13.33</v>
      </c>
      <c r="R503" s="27"/>
      <c r="X503" s="20"/>
    </row>
    <row r="504" spans="1:24">
      <c r="A504" s="97">
        <v>41974</v>
      </c>
      <c r="B504" s="98">
        <v>0.83099999999999996</v>
      </c>
      <c r="C504" s="98">
        <v>14.29</v>
      </c>
      <c r="R504" s="27"/>
      <c r="X504" s="20"/>
    </row>
    <row r="505" spans="1:24">
      <c r="A505" s="97">
        <v>41975</v>
      </c>
      <c r="B505" s="98">
        <v>0.77100000000000002</v>
      </c>
      <c r="C505" s="98">
        <v>12.85</v>
      </c>
      <c r="R505" s="27"/>
      <c r="X505" s="20"/>
    </row>
    <row r="506" spans="1:24">
      <c r="A506" s="97">
        <v>41976</v>
      </c>
      <c r="B506" s="98">
        <v>0.78</v>
      </c>
      <c r="C506" s="98">
        <v>12.47</v>
      </c>
      <c r="R506" s="27"/>
      <c r="X506" s="20"/>
    </row>
    <row r="507" spans="1:24">
      <c r="A507" s="97">
        <v>41977</v>
      </c>
      <c r="B507" s="98">
        <v>0.74099999999999999</v>
      </c>
      <c r="C507" s="98">
        <v>12.38</v>
      </c>
      <c r="R507" s="27"/>
      <c r="X507" s="20"/>
    </row>
    <row r="508" spans="1:24">
      <c r="A508" s="97">
        <v>41978</v>
      </c>
      <c r="B508" s="98">
        <v>0.749</v>
      </c>
      <c r="C508" s="98">
        <v>11.82</v>
      </c>
      <c r="R508" s="27"/>
      <c r="X508" s="20"/>
    </row>
    <row r="509" spans="1:24">
      <c r="A509" s="97">
        <v>41981</v>
      </c>
      <c r="B509" s="98">
        <v>0.89200000000000002</v>
      </c>
      <c r="C509" s="98">
        <v>14.21</v>
      </c>
      <c r="R509" s="27"/>
      <c r="X509" s="20"/>
    </row>
    <row r="510" spans="1:24">
      <c r="A510" s="97">
        <v>41982</v>
      </c>
      <c r="B510" s="98">
        <v>0.85199999999999998</v>
      </c>
      <c r="C510" s="98">
        <v>14.89</v>
      </c>
      <c r="R510" s="27"/>
      <c r="X510" s="20"/>
    </row>
    <row r="511" spans="1:24">
      <c r="A511" s="97">
        <v>41983</v>
      </c>
      <c r="B511" s="98">
        <v>0.90300000000000002</v>
      </c>
      <c r="C511" s="98">
        <v>18.53</v>
      </c>
      <c r="R511" s="27"/>
      <c r="X511" s="20"/>
    </row>
    <row r="512" spans="1:24">
      <c r="A512" s="97">
        <v>41984</v>
      </c>
      <c r="B512" s="98">
        <v>0.92100000000000004</v>
      </c>
      <c r="C512" s="98">
        <v>20.079999999999998</v>
      </c>
      <c r="R512" s="27"/>
      <c r="X512" s="20"/>
    </row>
    <row r="513" spans="1:24">
      <c r="A513" s="97">
        <v>41985</v>
      </c>
      <c r="B513" s="98">
        <v>0.96799999999999997</v>
      </c>
      <c r="C513" s="98">
        <v>21.08</v>
      </c>
      <c r="R513" s="27"/>
      <c r="X513" s="20"/>
    </row>
    <row r="514" spans="1:24">
      <c r="A514" s="97">
        <v>41988</v>
      </c>
      <c r="B514" s="98">
        <v>0.98099999999999998</v>
      </c>
      <c r="C514" s="98">
        <v>20.420000000000002</v>
      </c>
      <c r="R514" s="27"/>
      <c r="X514" s="20"/>
    </row>
    <row r="515" spans="1:24">
      <c r="A515" s="97">
        <v>41989</v>
      </c>
      <c r="B515" s="98">
        <v>0.90500000000000003</v>
      </c>
      <c r="C515" s="98">
        <v>23.57</v>
      </c>
      <c r="R515" s="27"/>
      <c r="X515" s="20"/>
    </row>
    <row r="516" spans="1:24">
      <c r="A516" s="97">
        <v>41990</v>
      </c>
      <c r="B516" s="98">
        <v>0.94</v>
      </c>
      <c r="C516" s="98">
        <v>19.440000000000001</v>
      </c>
      <c r="R516" s="27"/>
      <c r="X516" s="20"/>
    </row>
    <row r="517" spans="1:24">
      <c r="A517" s="97">
        <v>41991</v>
      </c>
      <c r="B517" s="98">
        <v>0.86299999999999999</v>
      </c>
      <c r="C517" s="98">
        <v>16.809999999999999</v>
      </c>
      <c r="R517" s="27"/>
      <c r="X517" s="20"/>
    </row>
    <row r="518" spans="1:24">
      <c r="A518" s="97">
        <v>41992</v>
      </c>
      <c r="B518" s="98">
        <v>0.91</v>
      </c>
      <c r="C518" s="98">
        <v>16.489999999999998</v>
      </c>
      <c r="R518" s="27"/>
      <c r="X518" s="20"/>
    </row>
    <row r="519" spans="1:24">
      <c r="A519" s="97">
        <v>41995</v>
      </c>
      <c r="B519" s="98">
        <v>0.91200000000000003</v>
      </c>
      <c r="C519" s="98">
        <v>15.25</v>
      </c>
      <c r="R519" s="27"/>
      <c r="X519" s="20"/>
    </row>
    <row r="520" spans="1:24">
      <c r="A520" s="97">
        <v>41996</v>
      </c>
      <c r="B520" s="98">
        <v>0.88600000000000001</v>
      </c>
      <c r="C520" s="98">
        <v>14.8</v>
      </c>
      <c r="R520" s="27"/>
      <c r="X520" s="20"/>
    </row>
    <row r="521" spans="1:24">
      <c r="A521" s="97">
        <v>41997</v>
      </c>
      <c r="B521" s="98">
        <v>0.872</v>
      </c>
      <c r="C521" s="98">
        <v>14.37</v>
      </c>
      <c r="R521" s="27"/>
      <c r="X521" s="20"/>
    </row>
    <row r="522" spans="1:24">
      <c r="A522" s="97">
        <v>41998</v>
      </c>
      <c r="B522" s="98">
        <v>0.87</v>
      </c>
      <c r="C522" s="98">
        <v>14.37</v>
      </c>
      <c r="R522" s="27"/>
      <c r="X522" s="20"/>
    </row>
    <row r="523" spans="1:24">
      <c r="A523" s="97">
        <v>41999</v>
      </c>
      <c r="B523" s="98">
        <v>0.86799999999999999</v>
      </c>
      <c r="C523" s="98">
        <v>14.5</v>
      </c>
      <c r="R523" s="27"/>
      <c r="X523" s="20"/>
    </row>
    <row r="524" spans="1:24">
      <c r="A524" s="97">
        <v>42002</v>
      </c>
      <c r="B524" s="98">
        <v>0.90200000000000002</v>
      </c>
      <c r="C524" s="98">
        <v>15.06</v>
      </c>
      <c r="R524" s="27"/>
      <c r="X524" s="20"/>
    </row>
    <row r="525" spans="1:24">
      <c r="A525" s="97">
        <v>42003</v>
      </c>
      <c r="B525" s="98">
        <v>0.92300000000000004</v>
      </c>
      <c r="C525" s="98">
        <v>15.92</v>
      </c>
      <c r="R525" s="27"/>
      <c r="X525" s="20"/>
    </row>
    <row r="526" spans="1:24">
      <c r="A526" s="97">
        <v>42004</v>
      </c>
      <c r="B526" s="98">
        <v>0.89400000000000002</v>
      </c>
      <c r="C526" s="98">
        <v>19.2</v>
      </c>
      <c r="R526" s="27"/>
      <c r="X526" s="20"/>
    </row>
    <row r="527" spans="1:24">
      <c r="A527" s="97">
        <v>42005</v>
      </c>
      <c r="B527" s="98">
        <v>0.89100000000000001</v>
      </c>
      <c r="C527" s="98">
        <v>19.2</v>
      </c>
      <c r="R527" s="27"/>
      <c r="X527" s="20"/>
    </row>
    <row r="528" spans="1:24">
      <c r="A528" s="97">
        <v>42006</v>
      </c>
      <c r="B528" s="98">
        <v>0.94099999999999995</v>
      </c>
      <c r="C528" s="98">
        <v>17.79</v>
      </c>
      <c r="R528" s="27"/>
      <c r="X528" s="20"/>
    </row>
    <row r="529" spans="1:24">
      <c r="A529" s="97">
        <v>42009</v>
      </c>
      <c r="B529" s="98">
        <v>0.96399999999999997</v>
      </c>
      <c r="C529" s="98">
        <v>19.920000000000002</v>
      </c>
      <c r="R529" s="27"/>
      <c r="X529" s="20"/>
    </row>
    <row r="530" spans="1:24">
      <c r="A530" s="97">
        <v>42010</v>
      </c>
      <c r="B530" s="98">
        <v>0.95099999999999996</v>
      </c>
      <c r="C530" s="98">
        <v>21.12</v>
      </c>
      <c r="R530" s="27"/>
      <c r="X530" s="20"/>
    </row>
    <row r="531" spans="1:24">
      <c r="A531" s="97">
        <v>42011</v>
      </c>
      <c r="B531" s="98">
        <v>0.95699999999999996</v>
      </c>
      <c r="C531" s="98">
        <v>19.309999999999999</v>
      </c>
      <c r="R531" s="27"/>
      <c r="X531" s="20"/>
    </row>
    <row r="532" spans="1:24">
      <c r="A532" s="97">
        <v>42012</v>
      </c>
      <c r="B532" s="98">
        <v>0.93400000000000005</v>
      </c>
      <c r="C532" s="98">
        <v>17.010000000000002</v>
      </c>
      <c r="R532" s="27"/>
      <c r="X532" s="20"/>
    </row>
    <row r="533" spans="1:24">
      <c r="A533" s="97">
        <v>42013</v>
      </c>
      <c r="B533" s="98">
        <v>0.93899999999999995</v>
      </c>
      <c r="C533" s="98">
        <v>17.55</v>
      </c>
      <c r="R533" s="27"/>
      <c r="X533" s="20"/>
    </row>
    <row r="534" spans="1:24">
      <c r="A534" s="97">
        <v>42016</v>
      </c>
      <c r="B534" s="98">
        <v>0.94899999999999995</v>
      </c>
      <c r="C534" s="98">
        <v>19.600000000000001</v>
      </c>
      <c r="R534" s="27"/>
      <c r="X534" s="20"/>
    </row>
    <row r="535" spans="1:24">
      <c r="A535" s="97">
        <v>42017</v>
      </c>
      <c r="B535" s="98">
        <v>0.94</v>
      </c>
      <c r="C535" s="98">
        <v>20.56</v>
      </c>
      <c r="R535" s="27"/>
      <c r="X535" s="20"/>
    </row>
    <row r="536" spans="1:24">
      <c r="A536" s="97">
        <v>42018</v>
      </c>
      <c r="B536" s="98">
        <v>0.94899999999999995</v>
      </c>
      <c r="C536" s="98">
        <v>21.48</v>
      </c>
      <c r="R536" s="27"/>
      <c r="X536" s="20"/>
    </row>
    <row r="537" spans="1:24">
      <c r="A537" s="97">
        <v>42019</v>
      </c>
      <c r="B537" s="98">
        <v>0.94799999999999995</v>
      </c>
      <c r="C537" s="98">
        <v>22.39</v>
      </c>
      <c r="R537" s="27"/>
      <c r="X537" s="20"/>
    </row>
    <row r="538" spans="1:24">
      <c r="A538" s="97">
        <v>42020</v>
      </c>
      <c r="B538" s="98">
        <v>0.95599999999999996</v>
      </c>
      <c r="C538" s="98">
        <v>20.95</v>
      </c>
      <c r="R538" s="27"/>
      <c r="X538" s="20"/>
    </row>
    <row r="539" spans="1:24">
      <c r="A539" s="97">
        <v>42023</v>
      </c>
      <c r="B539" s="98">
        <v>0.95</v>
      </c>
      <c r="C539" s="98">
        <v>20.95</v>
      </c>
      <c r="R539" s="27"/>
      <c r="X539" s="20"/>
    </row>
    <row r="540" spans="1:24">
      <c r="A540" s="97">
        <v>42024</v>
      </c>
      <c r="B540" s="98">
        <v>0.95</v>
      </c>
      <c r="C540" s="98">
        <v>19.89</v>
      </c>
      <c r="R540" s="27"/>
      <c r="X540" s="20"/>
    </row>
    <row r="541" spans="1:24">
      <c r="A541" s="97">
        <v>42025</v>
      </c>
      <c r="B541" s="98">
        <v>0.92300000000000004</v>
      </c>
      <c r="C541" s="98">
        <v>18.850000000000001</v>
      </c>
      <c r="R541" s="27"/>
      <c r="X541" s="20"/>
    </row>
    <row r="542" spans="1:24">
      <c r="A542" s="97">
        <v>42026</v>
      </c>
      <c r="B542" s="98">
        <v>0.90300000000000002</v>
      </c>
      <c r="C542" s="98">
        <v>16.399999999999999</v>
      </c>
      <c r="R542" s="27"/>
      <c r="X542" s="20"/>
    </row>
    <row r="543" spans="1:24">
      <c r="A543" s="97">
        <v>42027</v>
      </c>
      <c r="B543" s="98">
        <v>0.90400000000000003</v>
      </c>
      <c r="C543" s="98">
        <v>16.66</v>
      </c>
      <c r="R543" s="27"/>
      <c r="X543" s="20"/>
    </row>
    <row r="544" spans="1:24">
      <c r="A544" s="97">
        <v>42030</v>
      </c>
      <c r="B544" s="98">
        <v>0.88600000000000001</v>
      </c>
      <c r="C544" s="98">
        <v>15.52</v>
      </c>
      <c r="R544" s="27"/>
      <c r="X544" s="20"/>
    </row>
    <row r="545" spans="1:24">
      <c r="A545" s="97">
        <v>42031</v>
      </c>
      <c r="B545" s="98">
        <v>0.90400000000000003</v>
      </c>
      <c r="C545" s="98">
        <v>17.22</v>
      </c>
      <c r="R545" s="27"/>
      <c r="X545" s="20"/>
    </row>
    <row r="546" spans="1:24">
      <c r="A546" s="97">
        <v>42032</v>
      </c>
      <c r="B546" s="98">
        <v>0.93500000000000005</v>
      </c>
      <c r="C546" s="98">
        <v>20.440000000000001</v>
      </c>
      <c r="R546" s="27"/>
      <c r="X546" s="20"/>
    </row>
    <row r="547" spans="1:24">
      <c r="A547" s="97">
        <v>42033</v>
      </c>
      <c r="B547" s="98">
        <v>0.92600000000000005</v>
      </c>
      <c r="C547" s="98">
        <v>18.760000000000002</v>
      </c>
      <c r="R547" s="27"/>
      <c r="X547" s="20"/>
    </row>
    <row r="548" spans="1:24">
      <c r="A548" s="97">
        <v>42034</v>
      </c>
      <c r="B548" s="98">
        <v>0.95299999999999996</v>
      </c>
      <c r="C548" s="98">
        <v>20.97</v>
      </c>
      <c r="R548" s="27"/>
      <c r="X548" s="20"/>
    </row>
    <row r="549" spans="1:24">
      <c r="A549" s="97">
        <v>42037</v>
      </c>
      <c r="B549" s="98">
        <v>0.93100000000000005</v>
      </c>
      <c r="C549" s="98">
        <v>19.43</v>
      </c>
      <c r="R549" s="27"/>
      <c r="X549" s="20"/>
    </row>
    <row r="550" spans="1:24">
      <c r="A550" s="97">
        <v>42038</v>
      </c>
      <c r="B550" s="98">
        <v>0.89300000000000002</v>
      </c>
      <c r="C550" s="98">
        <v>17.329999999999998</v>
      </c>
      <c r="R550" s="27"/>
      <c r="X550" s="20"/>
    </row>
    <row r="551" spans="1:24">
      <c r="A551" s="97">
        <v>42039</v>
      </c>
      <c r="B551" s="98">
        <v>0.91</v>
      </c>
      <c r="C551" s="98">
        <v>18.329999999999998</v>
      </c>
      <c r="R551" s="27"/>
      <c r="X551" s="20"/>
    </row>
    <row r="552" spans="1:24">
      <c r="A552" s="97">
        <v>42040</v>
      </c>
      <c r="B552" s="98">
        <v>0.88400000000000001</v>
      </c>
      <c r="C552" s="98">
        <v>16.850000000000001</v>
      </c>
      <c r="R552" s="27"/>
      <c r="X552" s="20"/>
    </row>
    <row r="553" spans="1:24">
      <c r="A553" s="97">
        <v>42041</v>
      </c>
      <c r="B553" s="98">
        <v>0.871</v>
      </c>
      <c r="C553" s="98">
        <v>17.29</v>
      </c>
      <c r="R553" s="27"/>
      <c r="X553" s="20"/>
    </row>
    <row r="554" spans="1:24">
      <c r="A554" s="97">
        <v>42044</v>
      </c>
      <c r="B554" s="98">
        <v>0.88900000000000001</v>
      </c>
      <c r="C554" s="98">
        <v>18.55</v>
      </c>
      <c r="R554" s="27"/>
      <c r="X554" s="20"/>
    </row>
    <row r="555" spans="1:24">
      <c r="A555" s="97">
        <v>42045</v>
      </c>
      <c r="B555" s="98">
        <v>0.88</v>
      </c>
      <c r="C555" s="98">
        <v>17.23</v>
      </c>
      <c r="R555" s="27"/>
      <c r="X555" s="20"/>
    </row>
    <row r="556" spans="1:24">
      <c r="A556" s="97">
        <v>42046</v>
      </c>
      <c r="B556" s="98">
        <v>0.876</v>
      </c>
      <c r="C556" s="98">
        <v>16.96</v>
      </c>
      <c r="R556" s="27"/>
      <c r="X556" s="20"/>
    </row>
    <row r="557" spans="1:24">
      <c r="A557" s="97">
        <v>42047</v>
      </c>
      <c r="B557" s="98">
        <v>0.83799999999999997</v>
      </c>
      <c r="C557" s="98">
        <v>15.34</v>
      </c>
      <c r="R557" s="27"/>
      <c r="X557" s="20"/>
    </row>
    <row r="558" spans="1:24">
      <c r="A558" s="97">
        <v>42048</v>
      </c>
      <c r="B558" s="98">
        <v>0.81599999999999995</v>
      </c>
      <c r="C558" s="98">
        <v>14.69</v>
      </c>
      <c r="R558" s="27"/>
      <c r="X558" s="20"/>
    </row>
    <row r="559" spans="1:24">
      <c r="A559" s="97">
        <v>42051</v>
      </c>
      <c r="B559" s="98">
        <v>0.81399999999999995</v>
      </c>
      <c r="C559" s="98">
        <v>14.69</v>
      </c>
      <c r="R559" s="27"/>
      <c r="X559" s="20"/>
    </row>
    <row r="560" spans="1:24">
      <c r="A560" s="97">
        <v>42052</v>
      </c>
      <c r="B560" s="98">
        <v>0.82199999999999995</v>
      </c>
      <c r="C560" s="98">
        <v>15.8</v>
      </c>
      <c r="R560" s="27"/>
      <c r="X560" s="20"/>
    </row>
    <row r="561" spans="1:24">
      <c r="A561" s="97">
        <v>42053</v>
      </c>
      <c r="B561" s="98">
        <v>0.80700000000000005</v>
      </c>
      <c r="C561" s="98">
        <v>15.45</v>
      </c>
      <c r="R561" s="27"/>
      <c r="X561" s="20"/>
    </row>
    <row r="562" spans="1:24">
      <c r="A562" s="97">
        <v>42054</v>
      </c>
      <c r="B562" s="98">
        <v>0.79400000000000004</v>
      </c>
      <c r="C562" s="98">
        <v>15.29</v>
      </c>
      <c r="R562" s="27"/>
      <c r="X562" s="20"/>
    </row>
    <row r="563" spans="1:24">
      <c r="A563" s="97">
        <v>42055</v>
      </c>
      <c r="B563" s="98">
        <v>0.75800000000000001</v>
      </c>
      <c r="C563" s="98">
        <v>14.3</v>
      </c>
      <c r="R563" s="27"/>
      <c r="X563" s="20"/>
    </row>
    <row r="564" spans="1:24">
      <c r="A564" s="97">
        <v>42058</v>
      </c>
      <c r="B564" s="98">
        <v>0.76400000000000001</v>
      </c>
      <c r="C564" s="98">
        <v>14.56</v>
      </c>
      <c r="R564" s="27"/>
      <c r="X564" s="20"/>
    </row>
    <row r="565" spans="1:24">
      <c r="A565" s="97">
        <v>42059</v>
      </c>
      <c r="B565" s="98">
        <v>0.72899999999999998</v>
      </c>
      <c r="C565" s="98">
        <v>13.69</v>
      </c>
      <c r="R565" s="27"/>
      <c r="X565" s="20"/>
    </row>
    <row r="566" spans="1:24">
      <c r="A566" s="97">
        <v>42060</v>
      </c>
      <c r="B566" s="98">
        <v>0.71299999999999997</v>
      </c>
      <c r="C566" s="98">
        <v>13.84</v>
      </c>
      <c r="R566" s="27"/>
      <c r="X566" s="20"/>
    </row>
    <row r="567" spans="1:24">
      <c r="A567" s="97">
        <v>42061</v>
      </c>
      <c r="B567" s="98">
        <v>0.71099999999999997</v>
      </c>
      <c r="C567" s="98">
        <v>13.91</v>
      </c>
      <c r="R567" s="27"/>
      <c r="X567" s="20"/>
    </row>
    <row r="568" spans="1:24">
      <c r="A568" s="97">
        <v>42062</v>
      </c>
      <c r="B568" s="98">
        <v>0.70899999999999996</v>
      </c>
      <c r="C568" s="98">
        <v>13.34</v>
      </c>
      <c r="R568" s="27"/>
      <c r="X568" s="20"/>
    </row>
    <row r="569" spans="1:24">
      <c r="A569" s="97">
        <v>42065</v>
      </c>
      <c r="B569" s="98">
        <v>0.68799999999999994</v>
      </c>
      <c r="C569" s="98">
        <v>13.04</v>
      </c>
      <c r="R569" s="27"/>
      <c r="X569" s="20"/>
    </row>
    <row r="570" spans="1:24">
      <c r="A570" s="97">
        <v>42066</v>
      </c>
      <c r="B570" s="98">
        <v>0.70899999999999996</v>
      </c>
      <c r="C570" s="98">
        <v>13.86</v>
      </c>
      <c r="R570" s="27"/>
      <c r="X570" s="20"/>
    </row>
    <row r="571" spans="1:24">
      <c r="A571" s="97">
        <v>42067</v>
      </c>
      <c r="B571" s="98">
        <v>0.73</v>
      </c>
      <c r="C571" s="98">
        <v>14.23</v>
      </c>
      <c r="R571" s="27"/>
      <c r="X571" s="20"/>
    </row>
    <row r="572" spans="1:24">
      <c r="A572" s="97">
        <v>42068</v>
      </c>
      <c r="B572" s="98">
        <v>0.70299999999999996</v>
      </c>
      <c r="C572" s="98">
        <v>14.04</v>
      </c>
      <c r="R572" s="27"/>
      <c r="X572" s="20"/>
    </row>
    <row r="573" spans="1:24">
      <c r="A573" s="97">
        <v>42069</v>
      </c>
      <c r="B573" s="98">
        <v>0.71399999999999997</v>
      </c>
      <c r="C573" s="98">
        <v>15.2</v>
      </c>
      <c r="R573" s="27"/>
      <c r="X573" s="20"/>
    </row>
    <row r="574" spans="1:24">
      <c r="A574" s="97">
        <v>42072</v>
      </c>
      <c r="B574" s="98">
        <v>0.73399999999999999</v>
      </c>
      <c r="C574" s="98">
        <v>15.06</v>
      </c>
      <c r="R574" s="27"/>
      <c r="X574" s="20"/>
    </row>
    <row r="575" spans="1:24">
      <c r="A575" s="97">
        <v>42073</v>
      </c>
      <c r="B575" s="98">
        <v>0.78500000000000003</v>
      </c>
      <c r="C575" s="98">
        <v>16.690000000000001</v>
      </c>
      <c r="R575" s="27"/>
      <c r="X575" s="20"/>
    </row>
    <row r="576" spans="1:24">
      <c r="A576" s="97">
        <v>42074</v>
      </c>
      <c r="B576" s="98">
        <v>0.78600000000000003</v>
      </c>
      <c r="C576" s="98">
        <v>16.87</v>
      </c>
      <c r="R576" s="27"/>
      <c r="X576" s="20"/>
    </row>
    <row r="577" spans="1:24">
      <c r="A577" s="97">
        <v>42075</v>
      </c>
      <c r="B577" s="98">
        <v>0.746</v>
      </c>
      <c r="C577" s="98">
        <v>15.42</v>
      </c>
      <c r="R577" s="27"/>
      <c r="X577" s="20"/>
    </row>
    <row r="578" spans="1:24">
      <c r="A578" s="97">
        <v>42076</v>
      </c>
      <c r="B578" s="98">
        <v>0.77200000000000002</v>
      </c>
      <c r="C578" s="98">
        <v>16</v>
      </c>
      <c r="R578" s="27"/>
      <c r="X578" s="20"/>
    </row>
    <row r="579" spans="1:24">
      <c r="A579" s="97">
        <v>42079</v>
      </c>
      <c r="B579" s="98">
        <v>0.75700000000000001</v>
      </c>
      <c r="C579" s="98">
        <v>15.61</v>
      </c>
      <c r="R579" s="27"/>
      <c r="X579" s="20"/>
    </row>
    <row r="580" spans="1:24">
      <c r="A580" s="97">
        <v>42080</v>
      </c>
      <c r="B580" s="98">
        <v>0.72899999999999998</v>
      </c>
      <c r="C580" s="98">
        <v>15.66</v>
      </c>
      <c r="R580" s="27"/>
      <c r="X580" s="20"/>
    </row>
    <row r="581" spans="1:24">
      <c r="A581" s="97">
        <v>42081</v>
      </c>
      <c r="B581" s="98">
        <v>0.73799999999999999</v>
      </c>
      <c r="C581" s="98">
        <v>13.97</v>
      </c>
      <c r="R581" s="27"/>
      <c r="X581" s="20"/>
    </row>
    <row r="582" spans="1:24">
      <c r="A582" s="97">
        <v>42082</v>
      </c>
      <c r="B582" s="98">
        <v>0.76800000000000002</v>
      </c>
      <c r="C582" s="98">
        <v>14.07</v>
      </c>
      <c r="R582" s="27"/>
      <c r="X582" s="20"/>
    </row>
    <row r="583" spans="1:24">
      <c r="A583" s="97">
        <v>42083</v>
      </c>
      <c r="B583" s="98">
        <v>0.71699999999999997</v>
      </c>
      <c r="C583" s="98">
        <v>13.02</v>
      </c>
      <c r="R583" s="27"/>
      <c r="X583" s="20"/>
    </row>
    <row r="584" spans="1:24">
      <c r="A584" s="97">
        <v>42086</v>
      </c>
      <c r="B584" s="98">
        <v>0.73499999999999999</v>
      </c>
      <c r="C584" s="98">
        <v>13.41</v>
      </c>
      <c r="R584" s="27"/>
      <c r="X584" s="20"/>
    </row>
    <row r="585" spans="1:24">
      <c r="A585" s="97">
        <v>42087</v>
      </c>
      <c r="B585" s="98">
        <v>0.72899999999999998</v>
      </c>
      <c r="C585" s="98">
        <v>13.62</v>
      </c>
      <c r="R585" s="27"/>
      <c r="X585" s="20"/>
    </row>
    <row r="586" spans="1:24">
      <c r="A586" s="97">
        <v>42088</v>
      </c>
      <c r="B586" s="98">
        <v>0.74399999999999999</v>
      </c>
      <c r="C586" s="98">
        <v>15.44</v>
      </c>
      <c r="R586" s="27"/>
      <c r="X586" s="20"/>
    </row>
    <row r="587" spans="1:24">
      <c r="A587" s="97">
        <v>42089</v>
      </c>
      <c r="B587" s="98">
        <v>0.73899999999999999</v>
      </c>
      <c r="C587" s="98">
        <v>15.8</v>
      </c>
      <c r="R587" s="27"/>
      <c r="X587" s="20"/>
    </row>
    <row r="588" spans="1:24">
      <c r="A588" s="97">
        <v>42090</v>
      </c>
      <c r="B588" s="98">
        <v>0.77500000000000002</v>
      </c>
      <c r="C588" s="98">
        <v>15.07</v>
      </c>
      <c r="R588" s="27"/>
      <c r="X588" s="20"/>
    </row>
    <row r="589" spans="1:24">
      <c r="A589" s="97">
        <v>42093</v>
      </c>
      <c r="B589" s="98">
        <v>0.78700000000000003</v>
      </c>
      <c r="C589" s="98">
        <v>14.51</v>
      </c>
      <c r="R589" s="27"/>
      <c r="X589" s="20"/>
    </row>
    <row r="590" spans="1:24">
      <c r="A590" s="97">
        <v>42094</v>
      </c>
      <c r="B590" s="98">
        <v>0.78200000000000003</v>
      </c>
      <c r="C590" s="98">
        <v>15.29</v>
      </c>
      <c r="R590" s="27"/>
      <c r="X590" s="20"/>
    </row>
    <row r="591" spans="1:24">
      <c r="A591" s="97">
        <v>42095</v>
      </c>
      <c r="B591" s="98">
        <v>0.78300000000000003</v>
      </c>
      <c r="C591" s="98">
        <v>15.11</v>
      </c>
      <c r="R591" s="27"/>
      <c r="X591" s="20"/>
    </row>
    <row r="592" spans="1:24">
      <c r="A592" s="97">
        <v>42096</v>
      </c>
      <c r="B592" s="98">
        <v>0.76300000000000001</v>
      </c>
      <c r="C592" s="98">
        <v>14.67</v>
      </c>
      <c r="R592" s="27"/>
      <c r="X592" s="20"/>
    </row>
    <row r="593" spans="1:24">
      <c r="A593" s="97">
        <v>42097</v>
      </c>
      <c r="B593" s="98">
        <v>0.76900000000000002</v>
      </c>
      <c r="C593" s="98">
        <v>14.67</v>
      </c>
      <c r="R593" s="27"/>
      <c r="X593" s="20"/>
    </row>
    <row r="594" spans="1:24">
      <c r="A594" s="97">
        <v>42100</v>
      </c>
      <c r="B594" s="98">
        <v>0.745</v>
      </c>
      <c r="C594" s="98">
        <v>14.74</v>
      </c>
      <c r="R594" s="27"/>
      <c r="X594" s="20"/>
    </row>
    <row r="595" spans="1:24">
      <c r="A595" s="97">
        <v>42101</v>
      </c>
      <c r="B595" s="98">
        <v>0.73199999999999998</v>
      </c>
      <c r="C595" s="98">
        <v>14.78</v>
      </c>
      <c r="R595" s="27"/>
      <c r="X595" s="20"/>
    </row>
    <row r="596" spans="1:24">
      <c r="A596" s="97">
        <v>42102</v>
      </c>
      <c r="B596" s="98">
        <v>0.68600000000000005</v>
      </c>
      <c r="C596" s="98">
        <v>13.98</v>
      </c>
      <c r="R596" s="27"/>
      <c r="X596" s="20"/>
    </row>
    <row r="597" spans="1:24">
      <c r="A597" s="97">
        <v>42103</v>
      </c>
      <c r="B597" s="98">
        <v>0.65500000000000003</v>
      </c>
      <c r="C597" s="98">
        <v>13.09</v>
      </c>
      <c r="R597" s="27"/>
      <c r="X597" s="20"/>
    </row>
    <row r="598" spans="1:24">
      <c r="A598" s="97">
        <v>42104</v>
      </c>
      <c r="B598" s="98">
        <v>0.64200000000000002</v>
      </c>
      <c r="C598" s="98">
        <v>12.58</v>
      </c>
      <c r="R598" s="27"/>
      <c r="X598" s="20"/>
    </row>
    <row r="599" spans="1:24">
      <c r="A599" s="97">
        <v>42107</v>
      </c>
      <c r="B599" s="98">
        <v>0.69499999999999995</v>
      </c>
      <c r="C599" s="98">
        <v>13.94</v>
      </c>
      <c r="R599" s="27"/>
      <c r="X599" s="20"/>
    </row>
    <row r="600" spans="1:24">
      <c r="A600" s="97">
        <v>42108</v>
      </c>
      <c r="B600" s="98">
        <v>0.69699999999999995</v>
      </c>
      <c r="C600" s="98">
        <v>13.67</v>
      </c>
      <c r="R600" s="27"/>
      <c r="X600" s="20"/>
    </row>
    <row r="601" spans="1:24">
      <c r="A601" s="97">
        <v>42109</v>
      </c>
      <c r="B601" s="98">
        <v>0.66900000000000004</v>
      </c>
      <c r="C601" s="98">
        <v>12.84</v>
      </c>
      <c r="R601" s="27"/>
      <c r="X601" s="20"/>
    </row>
    <row r="602" spans="1:24">
      <c r="A602" s="97">
        <v>42110</v>
      </c>
      <c r="B602" s="98">
        <v>0.68200000000000005</v>
      </c>
      <c r="C602" s="98">
        <v>12.6</v>
      </c>
      <c r="R602" s="27"/>
      <c r="X602" s="20"/>
    </row>
    <row r="603" spans="1:24">
      <c r="A603" s="97">
        <v>42111</v>
      </c>
      <c r="B603" s="98">
        <v>0.751</v>
      </c>
      <c r="C603" s="98">
        <v>13.89</v>
      </c>
      <c r="R603" s="27"/>
      <c r="X603" s="20"/>
    </row>
    <row r="604" spans="1:24">
      <c r="A604" s="97">
        <v>42114</v>
      </c>
      <c r="B604" s="98">
        <v>0.73099999999999998</v>
      </c>
      <c r="C604" s="98">
        <v>13.3</v>
      </c>
      <c r="R604" s="27"/>
      <c r="X604" s="20"/>
    </row>
    <row r="605" spans="1:24">
      <c r="A605" s="97">
        <v>42115</v>
      </c>
      <c r="B605" s="98">
        <v>0.70299999999999996</v>
      </c>
      <c r="C605" s="98">
        <v>13.25</v>
      </c>
      <c r="R605" s="27"/>
      <c r="X605" s="20"/>
    </row>
    <row r="606" spans="1:24">
      <c r="A606" s="97">
        <v>42116</v>
      </c>
      <c r="B606" s="98">
        <v>0.66400000000000003</v>
      </c>
      <c r="C606" s="98">
        <v>12.71</v>
      </c>
      <c r="R606" s="27"/>
      <c r="X606" s="20"/>
    </row>
    <row r="607" spans="1:24">
      <c r="A607" s="97">
        <v>42117</v>
      </c>
      <c r="B607" s="98">
        <v>0.65900000000000003</v>
      </c>
      <c r="C607" s="98">
        <v>12.48</v>
      </c>
      <c r="R607" s="27"/>
      <c r="X607" s="20"/>
    </row>
    <row r="608" spans="1:24">
      <c r="A608" s="97">
        <v>42118</v>
      </c>
      <c r="B608" s="98">
        <v>0.66600000000000004</v>
      </c>
      <c r="C608" s="98">
        <v>12.29</v>
      </c>
      <c r="R608" s="27"/>
      <c r="X608" s="20"/>
    </row>
    <row r="609" spans="1:24">
      <c r="A609" s="97">
        <v>42121</v>
      </c>
      <c r="B609" s="98">
        <v>0.67700000000000005</v>
      </c>
      <c r="C609" s="98">
        <v>13.12</v>
      </c>
      <c r="R609" s="27"/>
      <c r="X609" s="20"/>
    </row>
    <row r="610" spans="1:24">
      <c r="A610" s="97">
        <v>42122</v>
      </c>
      <c r="B610" s="98">
        <v>0.63600000000000001</v>
      </c>
      <c r="C610" s="98">
        <v>12.41</v>
      </c>
      <c r="R610" s="27"/>
      <c r="X610" s="20"/>
    </row>
    <row r="611" spans="1:24">
      <c r="A611" s="97">
        <v>42123</v>
      </c>
      <c r="B611" s="98">
        <v>0.68500000000000005</v>
      </c>
      <c r="C611" s="98">
        <v>13.39</v>
      </c>
      <c r="R611" s="27"/>
      <c r="X611" s="20"/>
    </row>
    <row r="612" spans="1:24">
      <c r="A612" s="97">
        <v>42124</v>
      </c>
      <c r="B612" s="98">
        <v>0.71899999999999997</v>
      </c>
      <c r="C612" s="98">
        <v>14.55</v>
      </c>
      <c r="R612" s="27"/>
      <c r="X612" s="20"/>
    </row>
    <row r="613" spans="1:24">
      <c r="A613" s="97">
        <v>42125</v>
      </c>
      <c r="B613" s="98">
        <v>0.66100000000000003</v>
      </c>
      <c r="C613" s="98">
        <v>12.7</v>
      </c>
      <c r="R613" s="27"/>
      <c r="X613" s="20"/>
    </row>
    <row r="614" spans="1:24">
      <c r="A614" s="97">
        <v>42128</v>
      </c>
      <c r="B614" s="98">
        <v>0.66</v>
      </c>
      <c r="C614" s="98">
        <v>12.85</v>
      </c>
      <c r="R614" s="27"/>
      <c r="X614" s="20"/>
    </row>
    <row r="615" spans="1:24">
      <c r="A615" s="97">
        <v>42129</v>
      </c>
      <c r="B615" s="98">
        <v>0.7</v>
      </c>
      <c r="C615" s="98">
        <v>14.31</v>
      </c>
      <c r="R615" s="27"/>
      <c r="X615" s="20"/>
    </row>
    <row r="616" spans="1:24">
      <c r="A616" s="97">
        <v>42130</v>
      </c>
      <c r="B616" s="98">
        <v>0.72299999999999998</v>
      </c>
      <c r="C616" s="98">
        <v>15.15</v>
      </c>
      <c r="R616" s="27"/>
      <c r="X616" s="20"/>
    </row>
    <row r="617" spans="1:24">
      <c r="A617" s="97">
        <v>42131</v>
      </c>
      <c r="B617" s="98">
        <v>0.73299999999999998</v>
      </c>
      <c r="C617" s="98">
        <v>15.13</v>
      </c>
      <c r="R617" s="27"/>
      <c r="X617" s="20"/>
    </row>
    <row r="618" spans="1:24">
      <c r="A618" s="97">
        <v>42132</v>
      </c>
      <c r="B618" s="98">
        <v>0.63500000000000001</v>
      </c>
      <c r="C618" s="98">
        <v>12.86</v>
      </c>
      <c r="R618" s="27"/>
      <c r="X618" s="20"/>
    </row>
    <row r="619" spans="1:24">
      <c r="A619" s="97">
        <v>42135</v>
      </c>
      <c r="B619" s="98">
        <v>0.66</v>
      </c>
      <c r="C619" s="98">
        <v>13.85</v>
      </c>
      <c r="R619" s="27"/>
      <c r="X619" s="20"/>
    </row>
    <row r="620" spans="1:24">
      <c r="A620" s="97">
        <v>42136</v>
      </c>
      <c r="B620" s="98">
        <v>0.65700000000000003</v>
      </c>
      <c r="C620" s="98">
        <v>13.86</v>
      </c>
      <c r="R620" s="27"/>
      <c r="X620" s="20"/>
    </row>
    <row r="621" spans="1:24">
      <c r="A621" s="97">
        <v>42137</v>
      </c>
      <c r="B621" s="98">
        <v>0.628</v>
      </c>
      <c r="C621" s="98">
        <v>13.76</v>
      </c>
      <c r="R621" s="27"/>
      <c r="X621" s="20"/>
    </row>
    <row r="622" spans="1:24">
      <c r="A622" s="97">
        <v>42138</v>
      </c>
      <c r="B622" s="98">
        <v>0.61199999999999999</v>
      </c>
      <c r="C622" s="98">
        <v>12.74</v>
      </c>
      <c r="R622" s="27"/>
      <c r="X622" s="20"/>
    </row>
    <row r="623" spans="1:24">
      <c r="A623" s="97">
        <v>42139</v>
      </c>
      <c r="B623" s="98">
        <v>0.6</v>
      </c>
      <c r="C623" s="98">
        <v>12.38</v>
      </c>
      <c r="R623" s="27"/>
      <c r="X623" s="20"/>
    </row>
    <row r="624" spans="1:24">
      <c r="A624" s="97">
        <v>42142</v>
      </c>
      <c r="B624" s="98">
        <v>0.61399999999999999</v>
      </c>
      <c r="C624" s="98">
        <v>12.73</v>
      </c>
      <c r="R624" s="27"/>
      <c r="X624" s="20"/>
    </row>
    <row r="625" spans="1:24">
      <c r="A625" s="97">
        <v>42143</v>
      </c>
      <c r="B625" s="98">
        <v>0.626</v>
      </c>
      <c r="C625" s="98">
        <v>12.85</v>
      </c>
      <c r="R625" s="27"/>
      <c r="X625" s="20"/>
    </row>
    <row r="626" spans="1:24">
      <c r="A626" s="97">
        <v>42144</v>
      </c>
      <c r="B626" s="98">
        <v>0.63500000000000001</v>
      </c>
      <c r="C626" s="98">
        <v>12.88</v>
      </c>
      <c r="R626" s="27"/>
      <c r="X626" s="20"/>
    </row>
    <row r="627" spans="1:24">
      <c r="A627" s="97">
        <v>42145</v>
      </c>
      <c r="B627" s="98">
        <v>0.59299999999999997</v>
      </c>
      <c r="C627" s="98">
        <v>12.11</v>
      </c>
      <c r="R627" s="27"/>
      <c r="X627" s="20"/>
    </row>
    <row r="628" spans="1:24">
      <c r="A628" s="97">
        <v>42146</v>
      </c>
      <c r="B628" s="98">
        <v>0.60299999999999998</v>
      </c>
      <c r="C628" s="98">
        <v>12.13</v>
      </c>
      <c r="R628" s="27"/>
      <c r="X628" s="20"/>
    </row>
    <row r="629" spans="1:24">
      <c r="A629" s="97">
        <v>42149</v>
      </c>
      <c r="B629" s="98">
        <v>0.60599999999999998</v>
      </c>
      <c r="C629" s="98">
        <v>12.13</v>
      </c>
      <c r="R629" s="27"/>
      <c r="X629" s="20"/>
    </row>
    <row r="630" spans="1:24">
      <c r="A630" s="97">
        <v>42150</v>
      </c>
      <c r="B630" s="98">
        <v>0.70099999999999996</v>
      </c>
      <c r="C630" s="98">
        <v>14.06</v>
      </c>
      <c r="R630" s="27"/>
      <c r="X630" s="20"/>
    </row>
    <row r="631" spans="1:24">
      <c r="A631" s="97">
        <v>42151</v>
      </c>
      <c r="B631" s="98">
        <v>0.67100000000000004</v>
      </c>
      <c r="C631" s="98">
        <v>13.27</v>
      </c>
      <c r="R631" s="27"/>
      <c r="X631" s="20"/>
    </row>
    <row r="632" spans="1:24">
      <c r="A632" s="97">
        <v>42152</v>
      </c>
      <c r="B632" s="98">
        <v>0.68200000000000005</v>
      </c>
      <c r="C632" s="98">
        <v>13.31</v>
      </c>
      <c r="R632" s="27"/>
      <c r="X632" s="20"/>
    </row>
    <row r="633" spans="1:24">
      <c r="A633" s="97">
        <v>42153</v>
      </c>
      <c r="B633" s="98">
        <v>0.68500000000000005</v>
      </c>
      <c r="C633" s="98">
        <v>13.84</v>
      </c>
      <c r="R633" s="27"/>
      <c r="X633" s="20"/>
    </row>
    <row r="634" spans="1:24">
      <c r="A634" s="97">
        <v>42156</v>
      </c>
      <c r="B634" s="98">
        <v>0.69</v>
      </c>
      <c r="C634" s="98">
        <v>13.97</v>
      </c>
      <c r="R634" s="27"/>
      <c r="X634" s="20"/>
    </row>
    <row r="635" spans="1:24">
      <c r="A635" s="97">
        <v>42157</v>
      </c>
      <c r="B635" s="98">
        <v>0.66100000000000003</v>
      </c>
      <c r="C635" s="98">
        <v>14.24</v>
      </c>
      <c r="R635" s="27"/>
      <c r="X635" s="20"/>
    </row>
    <row r="636" spans="1:24">
      <c r="A636" s="97">
        <v>42158</v>
      </c>
      <c r="B636" s="98">
        <v>0.63200000000000001</v>
      </c>
      <c r="C636" s="98">
        <v>13.66</v>
      </c>
      <c r="R636" s="27"/>
      <c r="X636" s="20"/>
    </row>
    <row r="637" spans="1:24">
      <c r="A637" s="97">
        <v>42159</v>
      </c>
      <c r="B637" s="98">
        <v>0.68799999999999994</v>
      </c>
      <c r="C637" s="98">
        <v>14.71</v>
      </c>
      <c r="R637" s="27"/>
      <c r="X637" s="20"/>
    </row>
    <row r="638" spans="1:24">
      <c r="A638" s="97">
        <v>42160</v>
      </c>
      <c r="B638" s="98">
        <v>0.66900000000000004</v>
      </c>
      <c r="C638" s="98">
        <v>14.21</v>
      </c>
      <c r="R638" s="27"/>
      <c r="X638" s="20"/>
    </row>
    <row r="639" spans="1:24">
      <c r="A639" s="97">
        <v>42163</v>
      </c>
      <c r="B639" s="98">
        <v>0.72599999999999998</v>
      </c>
      <c r="C639" s="98">
        <v>15.29</v>
      </c>
      <c r="R639" s="27"/>
      <c r="X639" s="20"/>
    </row>
    <row r="640" spans="1:24">
      <c r="A640" s="97">
        <v>42164</v>
      </c>
      <c r="B640" s="98">
        <v>0.70099999999999996</v>
      </c>
      <c r="C640" s="98">
        <v>14.47</v>
      </c>
      <c r="R640" s="27"/>
      <c r="X640" s="20"/>
    </row>
    <row r="641" spans="1:24">
      <c r="A641" s="97">
        <v>42165</v>
      </c>
      <c r="B641" s="98">
        <v>0.64200000000000002</v>
      </c>
      <c r="C641" s="98">
        <v>13.22</v>
      </c>
      <c r="R641" s="27"/>
      <c r="X641" s="20"/>
    </row>
    <row r="642" spans="1:24">
      <c r="A642" s="97">
        <v>42166</v>
      </c>
      <c r="B642" s="98">
        <v>0.65400000000000003</v>
      </c>
      <c r="C642" s="98">
        <v>12.85</v>
      </c>
      <c r="R642" s="27"/>
      <c r="X642" s="20"/>
    </row>
    <row r="643" spans="1:24">
      <c r="A643" s="97">
        <v>42167</v>
      </c>
      <c r="B643" s="98">
        <v>0.68300000000000005</v>
      </c>
      <c r="C643" s="98">
        <v>13.78</v>
      </c>
      <c r="R643" s="27"/>
      <c r="X643" s="20"/>
    </row>
    <row r="644" spans="1:24">
      <c r="A644" s="97">
        <v>42170</v>
      </c>
      <c r="B644" s="98">
        <v>0.75700000000000001</v>
      </c>
      <c r="C644" s="98">
        <v>15.39</v>
      </c>
      <c r="R644" s="27"/>
      <c r="X644" s="20"/>
    </row>
    <row r="645" spans="1:24">
      <c r="A645" s="97">
        <v>42171</v>
      </c>
      <c r="B645" s="98">
        <v>0.753</v>
      </c>
      <c r="C645" s="98">
        <v>14.81</v>
      </c>
      <c r="R645" s="27"/>
      <c r="X645" s="20"/>
    </row>
    <row r="646" spans="1:24">
      <c r="A646" s="97">
        <v>42172</v>
      </c>
      <c r="B646" s="98">
        <v>0.73099999999999998</v>
      </c>
      <c r="C646" s="98">
        <v>14.5</v>
      </c>
      <c r="R646" s="27"/>
      <c r="X646" s="20"/>
    </row>
    <row r="647" spans="1:24">
      <c r="A647" s="97">
        <v>42173</v>
      </c>
      <c r="B647" s="98">
        <v>0.65700000000000003</v>
      </c>
      <c r="C647" s="98">
        <v>13.19</v>
      </c>
      <c r="R647" s="27"/>
      <c r="X647" s="20"/>
    </row>
    <row r="648" spans="1:24">
      <c r="A648" s="97">
        <v>42174</v>
      </c>
      <c r="B648" s="98">
        <v>0.69799999999999995</v>
      </c>
      <c r="C648" s="98">
        <v>13.96</v>
      </c>
      <c r="R648" s="27"/>
      <c r="X648" s="20"/>
    </row>
    <row r="649" spans="1:24">
      <c r="A649" s="97">
        <v>42177</v>
      </c>
      <c r="B649" s="98">
        <v>0.58699999999999997</v>
      </c>
      <c r="C649" s="98">
        <v>12.74</v>
      </c>
      <c r="R649" s="27"/>
      <c r="X649" s="20"/>
    </row>
    <row r="650" spans="1:24">
      <c r="A650" s="97">
        <v>42178</v>
      </c>
      <c r="B650" s="98">
        <v>0.54100000000000004</v>
      </c>
      <c r="C650" s="98">
        <v>12.11</v>
      </c>
      <c r="R650" s="27"/>
      <c r="X650" s="20"/>
    </row>
    <row r="651" spans="1:24">
      <c r="A651" s="97">
        <v>42179</v>
      </c>
      <c r="B651" s="98">
        <v>0.56499999999999995</v>
      </c>
      <c r="C651" s="98">
        <v>13.26</v>
      </c>
      <c r="R651" s="27"/>
      <c r="X651" s="20"/>
    </row>
    <row r="652" spans="1:24">
      <c r="A652" s="97">
        <v>42180</v>
      </c>
      <c r="B652" s="98">
        <v>0.59099999999999997</v>
      </c>
      <c r="C652" s="98">
        <v>14.01</v>
      </c>
      <c r="R652" s="27"/>
      <c r="X652" s="20"/>
    </row>
    <row r="653" spans="1:24">
      <c r="A653" s="97">
        <v>42181</v>
      </c>
      <c r="B653" s="98">
        <v>0.57599999999999996</v>
      </c>
      <c r="C653" s="98">
        <v>14.02</v>
      </c>
      <c r="R653" s="27"/>
      <c r="X653" s="20"/>
    </row>
    <row r="654" spans="1:24">
      <c r="A654" s="97">
        <v>42184</v>
      </c>
      <c r="B654" s="98">
        <v>0.77400000000000002</v>
      </c>
      <c r="C654" s="98">
        <v>18.850000000000001</v>
      </c>
      <c r="R654" s="27"/>
      <c r="X654" s="20"/>
    </row>
    <row r="655" spans="1:24">
      <c r="A655" s="97">
        <v>42185</v>
      </c>
      <c r="B655" s="98">
        <v>0.73799999999999999</v>
      </c>
      <c r="C655" s="98">
        <v>18.23</v>
      </c>
      <c r="R655" s="27"/>
      <c r="X655" s="20"/>
    </row>
    <row r="656" spans="1:24">
      <c r="A656" s="97">
        <v>42186</v>
      </c>
      <c r="B656" s="98">
        <v>0.65</v>
      </c>
      <c r="C656" s="98">
        <v>16.09</v>
      </c>
      <c r="R656" s="27"/>
      <c r="X656" s="20"/>
    </row>
    <row r="657" spans="1:24">
      <c r="A657" s="97">
        <v>42187</v>
      </c>
      <c r="B657" s="98">
        <v>0.68</v>
      </c>
      <c r="C657" s="98">
        <v>16.79</v>
      </c>
      <c r="R657" s="27"/>
      <c r="X657" s="20"/>
    </row>
    <row r="658" spans="1:24">
      <c r="A658" s="97">
        <v>42188</v>
      </c>
      <c r="B658" s="98">
        <v>0.70899999999999996</v>
      </c>
      <c r="C658" s="98">
        <v>16.79</v>
      </c>
      <c r="R658" s="27"/>
      <c r="X658" s="20"/>
    </row>
    <row r="659" spans="1:24">
      <c r="A659" s="97">
        <v>42191</v>
      </c>
      <c r="B659" s="98">
        <v>0.748</v>
      </c>
      <c r="C659" s="98">
        <v>17.010000000000002</v>
      </c>
      <c r="R659" s="27"/>
      <c r="X659" s="20"/>
    </row>
    <row r="660" spans="1:24">
      <c r="A660" s="97">
        <v>42192</v>
      </c>
      <c r="B660" s="98">
        <v>0.75</v>
      </c>
      <c r="C660" s="98">
        <v>16.09</v>
      </c>
      <c r="R660" s="27"/>
      <c r="X660" s="20"/>
    </row>
    <row r="661" spans="1:24">
      <c r="A661" s="97">
        <v>42193</v>
      </c>
      <c r="B661" s="98">
        <v>0.81100000000000005</v>
      </c>
      <c r="C661" s="98">
        <v>19.66</v>
      </c>
      <c r="R661" s="27"/>
      <c r="X661" s="20"/>
    </row>
    <row r="662" spans="1:24">
      <c r="A662" s="97">
        <v>42194</v>
      </c>
      <c r="B662" s="98">
        <v>0.76200000000000001</v>
      </c>
      <c r="C662" s="98">
        <v>19.97</v>
      </c>
      <c r="R662" s="27"/>
      <c r="X662" s="20"/>
    </row>
    <row r="663" spans="1:24">
      <c r="A663" s="97">
        <v>42195</v>
      </c>
      <c r="B663" s="98">
        <v>0.64800000000000002</v>
      </c>
      <c r="C663" s="98">
        <v>16.829999999999998</v>
      </c>
      <c r="R663" s="27"/>
      <c r="X663" s="20"/>
    </row>
    <row r="664" spans="1:24">
      <c r="A664" s="97">
        <v>42198</v>
      </c>
      <c r="B664" s="98">
        <v>0.55500000000000005</v>
      </c>
      <c r="C664" s="98">
        <v>13.9</v>
      </c>
      <c r="R664" s="27"/>
      <c r="X664" s="20"/>
    </row>
    <row r="665" spans="1:24">
      <c r="A665" s="97">
        <v>42199</v>
      </c>
      <c r="B665" s="98">
        <v>0.55400000000000005</v>
      </c>
      <c r="C665" s="98">
        <v>13.37</v>
      </c>
      <c r="R665" s="27"/>
      <c r="X665" s="20"/>
    </row>
    <row r="666" spans="1:24">
      <c r="A666" s="97">
        <v>42200</v>
      </c>
      <c r="B666" s="98">
        <v>0.55500000000000005</v>
      </c>
      <c r="C666" s="98">
        <v>13.23</v>
      </c>
      <c r="R666" s="27"/>
      <c r="X666" s="20"/>
    </row>
    <row r="667" spans="1:24">
      <c r="A667" s="97">
        <v>42201</v>
      </c>
      <c r="B667" s="98">
        <v>0.48399999999999999</v>
      </c>
      <c r="C667" s="98">
        <v>12.11</v>
      </c>
      <c r="R667" s="27"/>
      <c r="X667" s="20"/>
    </row>
    <row r="668" spans="1:24">
      <c r="A668" s="97">
        <v>42202</v>
      </c>
      <c r="B668" s="98">
        <v>0.47</v>
      </c>
      <c r="C668" s="98">
        <v>11.95</v>
      </c>
      <c r="R668" s="27"/>
      <c r="X668" s="20"/>
    </row>
    <row r="669" spans="1:24">
      <c r="A669" s="97">
        <v>42205</v>
      </c>
      <c r="B669" s="98">
        <v>0.46700000000000003</v>
      </c>
      <c r="C669" s="98">
        <v>12.25</v>
      </c>
      <c r="R669" s="27"/>
      <c r="X669" s="20"/>
    </row>
    <row r="670" spans="1:24">
      <c r="A670" s="97">
        <v>42206</v>
      </c>
      <c r="B670" s="98">
        <v>0.47099999999999997</v>
      </c>
      <c r="C670" s="98">
        <v>12.22</v>
      </c>
      <c r="R670" s="27"/>
      <c r="X670" s="20"/>
    </row>
    <row r="671" spans="1:24">
      <c r="A671" s="97">
        <v>42207</v>
      </c>
      <c r="B671" s="98">
        <v>0.50600000000000001</v>
      </c>
      <c r="C671" s="98">
        <v>12.12</v>
      </c>
      <c r="R671" s="27"/>
      <c r="X671" s="20"/>
    </row>
    <row r="672" spans="1:24">
      <c r="A672" s="97">
        <v>42208</v>
      </c>
      <c r="B672" s="98">
        <v>0.55700000000000005</v>
      </c>
      <c r="C672" s="98">
        <v>12.64</v>
      </c>
      <c r="R672" s="27"/>
      <c r="X672" s="20"/>
    </row>
    <row r="673" spans="1:24">
      <c r="A673" s="97">
        <v>42209</v>
      </c>
      <c r="B673" s="98">
        <v>0.61299999999999999</v>
      </c>
      <c r="C673" s="98">
        <v>13.74</v>
      </c>
      <c r="R673" s="27"/>
      <c r="X673" s="20"/>
    </row>
    <row r="674" spans="1:24">
      <c r="A674" s="97">
        <v>42212</v>
      </c>
      <c r="B674" s="98">
        <v>0.69</v>
      </c>
      <c r="C674" s="98">
        <v>15.6</v>
      </c>
      <c r="R674" s="27"/>
      <c r="X674" s="20"/>
    </row>
    <row r="675" spans="1:24">
      <c r="A675" s="97">
        <v>42213</v>
      </c>
      <c r="B675" s="98">
        <v>0.58799999999999997</v>
      </c>
      <c r="C675" s="98">
        <v>13.44</v>
      </c>
      <c r="R675" s="27"/>
      <c r="X675" s="20"/>
    </row>
    <row r="676" spans="1:24">
      <c r="A676" s="97">
        <v>42214</v>
      </c>
      <c r="B676" s="98">
        <v>0.51500000000000001</v>
      </c>
      <c r="C676" s="98">
        <v>12.5</v>
      </c>
      <c r="R676" s="27"/>
      <c r="X676" s="20"/>
    </row>
    <row r="677" spans="1:24">
      <c r="A677" s="97">
        <v>42215</v>
      </c>
      <c r="B677" s="98">
        <v>0.497</v>
      </c>
      <c r="C677" s="98">
        <v>12.13</v>
      </c>
      <c r="R677" s="27"/>
      <c r="X677" s="20"/>
    </row>
    <row r="678" spans="1:24">
      <c r="A678" s="97">
        <v>42216</v>
      </c>
      <c r="B678" s="98">
        <v>0.51500000000000001</v>
      </c>
      <c r="C678" s="98">
        <v>12.12</v>
      </c>
      <c r="R678" s="27"/>
      <c r="X678" s="20"/>
    </row>
    <row r="679" spans="1:24">
      <c r="A679" s="97">
        <v>42219</v>
      </c>
      <c r="B679" s="98">
        <v>0.54400000000000004</v>
      </c>
      <c r="C679" s="98">
        <v>12.56</v>
      </c>
      <c r="R679" s="27"/>
      <c r="X679" s="20"/>
    </row>
    <row r="680" spans="1:24">
      <c r="A680" s="97">
        <v>42220</v>
      </c>
      <c r="B680" s="98">
        <v>0.51300000000000001</v>
      </c>
      <c r="C680" s="98">
        <v>13</v>
      </c>
      <c r="R680" s="27"/>
      <c r="X680" s="20"/>
    </row>
    <row r="681" spans="1:24">
      <c r="A681" s="97">
        <v>42221</v>
      </c>
      <c r="B681" s="98">
        <v>0.52700000000000002</v>
      </c>
      <c r="C681" s="98">
        <v>12.51</v>
      </c>
      <c r="R681" s="27"/>
      <c r="X681" s="20"/>
    </row>
    <row r="682" spans="1:24">
      <c r="A682" s="97">
        <v>42222</v>
      </c>
      <c r="B682" s="98">
        <v>0.67100000000000004</v>
      </c>
      <c r="C682" s="98">
        <v>13.77</v>
      </c>
      <c r="R682" s="27"/>
      <c r="X682" s="20"/>
    </row>
    <row r="683" spans="1:24">
      <c r="A683" s="97">
        <v>42223</v>
      </c>
      <c r="B683" s="98">
        <v>0.61599999999999999</v>
      </c>
      <c r="C683" s="98">
        <v>13.39</v>
      </c>
      <c r="R683" s="27"/>
      <c r="X683" s="20"/>
    </row>
    <row r="684" spans="1:24">
      <c r="A684" s="97">
        <v>42226</v>
      </c>
      <c r="B684" s="98">
        <v>0.54700000000000004</v>
      </c>
      <c r="C684" s="98">
        <v>12.23</v>
      </c>
      <c r="R684" s="27"/>
      <c r="X684" s="20"/>
    </row>
    <row r="685" spans="1:24">
      <c r="A685" s="97">
        <v>42227</v>
      </c>
      <c r="B685" s="98">
        <v>0.56000000000000005</v>
      </c>
      <c r="C685" s="98">
        <v>13.71</v>
      </c>
      <c r="R685" s="27"/>
      <c r="X685" s="20"/>
    </row>
    <row r="686" spans="1:24">
      <c r="A686" s="97">
        <v>42228</v>
      </c>
      <c r="B686" s="98">
        <v>0.56200000000000006</v>
      </c>
      <c r="C686" s="98">
        <v>13.61</v>
      </c>
      <c r="R686" s="27"/>
      <c r="X686" s="20"/>
    </row>
    <row r="687" spans="1:24">
      <c r="A687" s="97">
        <v>42229</v>
      </c>
      <c r="B687" s="98">
        <v>0.58799999999999997</v>
      </c>
      <c r="C687" s="98">
        <v>13.49</v>
      </c>
      <c r="R687" s="27"/>
      <c r="X687" s="20"/>
    </row>
    <row r="688" spans="1:24">
      <c r="A688" s="97">
        <v>42230</v>
      </c>
      <c r="B688" s="98">
        <v>0.56499999999999995</v>
      </c>
      <c r="C688" s="98">
        <v>12.83</v>
      </c>
      <c r="R688" s="27"/>
      <c r="X688" s="20"/>
    </row>
    <row r="689" spans="1:24">
      <c r="A689" s="97">
        <v>42233</v>
      </c>
      <c r="B689" s="98">
        <v>0.64100000000000001</v>
      </c>
      <c r="C689" s="98">
        <v>13.02</v>
      </c>
      <c r="R689" s="27"/>
      <c r="X689" s="20"/>
    </row>
    <row r="690" spans="1:24">
      <c r="A690" s="97">
        <v>42234</v>
      </c>
      <c r="B690" s="98">
        <v>0.65800000000000003</v>
      </c>
      <c r="C690" s="98">
        <v>13.79</v>
      </c>
      <c r="R690" s="27"/>
      <c r="X690" s="20"/>
    </row>
    <row r="691" spans="1:24">
      <c r="A691" s="97">
        <v>42235</v>
      </c>
      <c r="B691" s="98">
        <v>0.76800000000000002</v>
      </c>
      <c r="C691" s="98">
        <v>15.25</v>
      </c>
      <c r="R691" s="27"/>
      <c r="X691" s="20"/>
    </row>
    <row r="692" spans="1:24">
      <c r="A692" s="97">
        <v>42236</v>
      </c>
      <c r="B692" s="98">
        <v>0.82499999999999996</v>
      </c>
      <c r="C692" s="98">
        <v>19.14</v>
      </c>
      <c r="R692" s="27"/>
      <c r="X692" s="20"/>
    </row>
    <row r="693" spans="1:24">
      <c r="A693" s="97">
        <v>42237</v>
      </c>
      <c r="B693" s="98">
        <v>0.86499999999999999</v>
      </c>
      <c r="C693" s="98">
        <v>28.03</v>
      </c>
      <c r="R693" s="27"/>
      <c r="X693" s="20"/>
    </row>
    <row r="694" spans="1:24">
      <c r="A694" s="97">
        <v>42240</v>
      </c>
      <c r="B694" s="98">
        <v>0.91500000000000004</v>
      </c>
      <c r="C694" s="98">
        <v>40.74</v>
      </c>
      <c r="R694" s="27"/>
      <c r="X694" s="20"/>
    </row>
    <row r="695" spans="1:24">
      <c r="A695" s="97">
        <v>42241</v>
      </c>
      <c r="B695" s="98">
        <v>0.86</v>
      </c>
      <c r="C695" s="98">
        <v>36.020000000000003</v>
      </c>
      <c r="R695" s="27"/>
      <c r="X695" s="20"/>
    </row>
    <row r="696" spans="1:24">
      <c r="A696" s="97">
        <v>42242</v>
      </c>
      <c r="B696" s="98">
        <v>0.83399999999999996</v>
      </c>
      <c r="C696" s="98">
        <v>30.32</v>
      </c>
      <c r="R696" s="27"/>
      <c r="X696" s="20"/>
    </row>
    <row r="697" spans="1:24">
      <c r="A697" s="97">
        <v>42243</v>
      </c>
      <c r="B697" s="98">
        <v>0.8</v>
      </c>
      <c r="C697" s="98">
        <v>26.1</v>
      </c>
      <c r="R697" s="27"/>
      <c r="X697" s="20"/>
    </row>
    <row r="698" spans="1:24">
      <c r="A698" s="97">
        <v>42244</v>
      </c>
      <c r="B698" s="98">
        <v>0.79600000000000004</v>
      </c>
      <c r="C698" s="98">
        <v>26.05</v>
      </c>
      <c r="R698" s="27"/>
      <c r="X698" s="20"/>
    </row>
    <row r="699" spans="1:24">
      <c r="A699" s="97">
        <v>42247</v>
      </c>
      <c r="B699" s="98">
        <v>0.80700000000000005</v>
      </c>
      <c r="C699" s="98">
        <v>28.43</v>
      </c>
      <c r="R699" s="27"/>
      <c r="X699" s="20"/>
    </row>
    <row r="700" spans="1:24">
      <c r="A700" s="97">
        <v>42248</v>
      </c>
      <c r="B700" s="98">
        <v>0.86</v>
      </c>
      <c r="C700" s="98">
        <v>31.4</v>
      </c>
      <c r="R700" s="27"/>
      <c r="X700" s="20"/>
    </row>
    <row r="701" spans="1:24">
      <c r="A701" s="97">
        <v>42249</v>
      </c>
      <c r="B701" s="98">
        <v>0.83499999999999996</v>
      </c>
      <c r="C701" s="98">
        <v>26.09</v>
      </c>
      <c r="R701" s="27"/>
      <c r="X701" s="20"/>
    </row>
    <row r="702" spans="1:24">
      <c r="A702" s="97">
        <v>42250</v>
      </c>
      <c r="B702" s="98">
        <v>0.82</v>
      </c>
      <c r="C702" s="98">
        <v>25.61</v>
      </c>
      <c r="R702" s="27"/>
      <c r="X702" s="20"/>
    </row>
    <row r="703" spans="1:24">
      <c r="A703" s="97">
        <v>42251</v>
      </c>
      <c r="B703" s="98">
        <v>0.85799999999999998</v>
      </c>
      <c r="C703" s="98">
        <v>27.8</v>
      </c>
      <c r="R703" s="27"/>
      <c r="X703" s="20"/>
    </row>
    <row r="704" spans="1:24">
      <c r="A704" s="97">
        <v>42254</v>
      </c>
      <c r="B704" s="98">
        <v>0.85499999999999998</v>
      </c>
      <c r="C704" s="98">
        <v>27.8</v>
      </c>
      <c r="R704" s="27"/>
      <c r="X704" s="20"/>
    </row>
    <row r="705" spans="1:24">
      <c r="A705" s="97">
        <v>42255</v>
      </c>
      <c r="B705" s="98">
        <v>0.81100000000000005</v>
      </c>
      <c r="C705" s="98">
        <v>24.9</v>
      </c>
      <c r="R705" s="27"/>
      <c r="X705" s="20"/>
    </row>
    <row r="706" spans="1:24">
      <c r="A706" s="97">
        <v>42256</v>
      </c>
      <c r="B706" s="98">
        <v>0.79200000000000004</v>
      </c>
      <c r="C706" s="98">
        <v>26.23</v>
      </c>
      <c r="R706" s="27"/>
      <c r="X706" s="20"/>
    </row>
    <row r="707" spans="1:24">
      <c r="A707" s="97">
        <v>42257</v>
      </c>
      <c r="B707" s="98">
        <v>0.79700000000000004</v>
      </c>
      <c r="C707" s="98">
        <v>24.37</v>
      </c>
      <c r="R707" s="27"/>
      <c r="X707" s="20"/>
    </row>
    <row r="708" spans="1:24">
      <c r="A708" s="97">
        <v>42258</v>
      </c>
      <c r="B708" s="98">
        <v>0.79600000000000004</v>
      </c>
      <c r="C708" s="98">
        <v>23.2</v>
      </c>
      <c r="R708" s="27"/>
      <c r="X708" s="20"/>
    </row>
    <row r="709" spans="1:24">
      <c r="A709" s="97">
        <v>42261</v>
      </c>
      <c r="B709" s="98">
        <v>0.79600000000000004</v>
      </c>
      <c r="C709" s="98">
        <v>24.25</v>
      </c>
      <c r="R709" s="27"/>
      <c r="X709" s="20"/>
    </row>
    <row r="710" spans="1:24">
      <c r="A710" s="97">
        <v>42262</v>
      </c>
      <c r="B710" s="98">
        <v>0.72799999999999998</v>
      </c>
      <c r="C710" s="98">
        <v>22.54</v>
      </c>
      <c r="R710" s="27"/>
      <c r="X710" s="20"/>
    </row>
    <row r="711" spans="1:24">
      <c r="A711" s="97">
        <v>42263</v>
      </c>
      <c r="B711" s="98">
        <v>0.71</v>
      </c>
      <c r="C711" s="98">
        <v>21.35</v>
      </c>
      <c r="R711" s="27"/>
      <c r="X711" s="20"/>
    </row>
    <row r="712" spans="1:24">
      <c r="A712" s="97">
        <v>42264</v>
      </c>
      <c r="B712" s="98">
        <v>0.73299999999999998</v>
      </c>
      <c r="C712" s="98">
        <v>21.14</v>
      </c>
      <c r="R712" s="27"/>
      <c r="X712" s="20"/>
    </row>
    <row r="713" spans="1:24">
      <c r="A713" s="97">
        <v>42265</v>
      </c>
      <c r="B713" s="98">
        <v>0.753</v>
      </c>
      <c r="C713" s="98">
        <v>22.28</v>
      </c>
      <c r="R713" s="27"/>
      <c r="X713" s="20"/>
    </row>
    <row r="714" spans="1:24">
      <c r="A714" s="97">
        <v>42268</v>
      </c>
      <c r="B714" s="98">
        <v>0.72499999999999998</v>
      </c>
      <c r="C714" s="98">
        <v>20.14</v>
      </c>
      <c r="R714" s="27"/>
      <c r="X714" s="20"/>
    </row>
    <row r="715" spans="1:24">
      <c r="A715" s="97">
        <v>42269</v>
      </c>
      <c r="B715" s="98">
        <v>0.81599999999999995</v>
      </c>
      <c r="C715" s="98">
        <v>22.44</v>
      </c>
      <c r="R715" s="27"/>
      <c r="X715" s="20"/>
    </row>
    <row r="716" spans="1:24">
      <c r="A716" s="97">
        <v>42270</v>
      </c>
      <c r="B716" s="98">
        <v>0.81499999999999995</v>
      </c>
      <c r="C716" s="98">
        <v>22.13</v>
      </c>
      <c r="R716" s="27"/>
      <c r="X716" s="20"/>
    </row>
    <row r="717" spans="1:24">
      <c r="A717" s="97">
        <v>42271</v>
      </c>
      <c r="B717" s="98">
        <v>0.85299999999999998</v>
      </c>
      <c r="C717" s="98">
        <v>23.47</v>
      </c>
      <c r="R717" s="27"/>
      <c r="X717" s="20"/>
    </row>
    <row r="718" spans="1:24">
      <c r="A718" s="97">
        <v>42272</v>
      </c>
      <c r="B718" s="98">
        <v>0.84899999999999998</v>
      </c>
      <c r="C718" s="98">
        <v>23.62</v>
      </c>
      <c r="R718" s="27"/>
      <c r="X718" s="20"/>
    </row>
    <row r="719" spans="1:24">
      <c r="A719" s="97">
        <v>42275</v>
      </c>
      <c r="B719" s="98">
        <v>0.88300000000000001</v>
      </c>
      <c r="C719" s="98">
        <v>27.63</v>
      </c>
      <c r="R719" s="27"/>
      <c r="X719" s="20"/>
    </row>
    <row r="720" spans="1:24">
      <c r="A720" s="97">
        <v>42276</v>
      </c>
      <c r="B720" s="98">
        <v>0.89100000000000001</v>
      </c>
      <c r="C720" s="98">
        <v>26.83</v>
      </c>
      <c r="R720" s="27"/>
      <c r="X720" s="20"/>
    </row>
    <row r="721" spans="1:24">
      <c r="A721" s="97">
        <v>42277</v>
      </c>
      <c r="B721" s="98">
        <v>0.871</v>
      </c>
      <c r="C721" s="98">
        <v>24.5</v>
      </c>
      <c r="R721" s="27"/>
      <c r="X721" s="20"/>
    </row>
    <row r="722" spans="1:24">
      <c r="A722" s="97">
        <v>42278</v>
      </c>
      <c r="B722" s="98">
        <v>0.85199999999999998</v>
      </c>
      <c r="C722" s="98">
        <v>22.55</v>
      </c>
      <c r="R722" s="27"/>
      <c r="X722" s="20"/>
    </row>
    <row r="723" spans="1:24">
      <c r="A723" s="97">
        <v>42279</v>
      </c>
      <c r="B723" s="98">
        <v>0.82199999999999995</v>
      </c>
      <c r="C723" s="98">
        <v>20.94</v>
      </c>
      <c r="R723" s="27"/>
      <c r="X723" s="20"/>
    </row>
    <row r="724" spans="1:24">
      <c r="A724" s="97">
        <v>42282</v>
      </c>
      <c r="B724" s="98">
        <v>0.76100000000000001</v>
      </c>
      <c r="C724" s="98">
        <v>19.54</v>
      </c>
      <c r="R724" s="27"/>
      <c r="X724" s="20"/>
    </row>
    <row r="725" spans="1:24">
      <c r="A725" s="97">
        <v>42283</v>
      </c>
      <c r="B725" s="98">
        <v>0.74199999999999999</v>
      </c>
      <c r="C725" s="98">
        <v>19.399999999999999</v>
      </c>
      <c r="R725" s="27"/>
      <c r="X725" s="20"/>
    </row>
    <row r="726" spans="1:24">
      <c r="A726" s="97">
        <v>42284</v>
      </c>
      <c r="B726" s="98">
        <v>0.70399999999999996</v>
      </c>
      <c r="C726" s="98">
        <v>18.399999999999999</v>
      </c>
      <c r="R726" s="27"/>
      <c r="X726" s="20"/>
    </row>
    <row r="727" spans="1:24">
      <c r="A727" s="97">
        <v>42285</v>
      </c>
      <c r="B727" s="98">
        <v>0.68</v>
      </c>
      <c r="C727" s="98">
        <v>17.420000000000002</v>
      </c>
      <c r="R727" s="27"/>
      <c r="X727" s="20"/>
    </row>
    <row r="728" spans="1:24">
      <c r="A728" s="97">
        <v>42286</v>
      </c>
      <c r="B728" s="98">
        <v>0.66500000000000004</v>
      </c>
      <c r="C728" s="98">
        <v>17.079999999999998</v>
      </c>
      <c r="R728" s="27"/>
      <c r="X728" s="20"/>
    </row>
    <row r="729" spans="1:24">
      <c r="A729" s="97">
        <v>42289</v>
      </c>
      <c r="B729" s="98">
        <v>0.65200000000000002</v>
      </c>
      <c r="C729" s="98">
        <v>16.170000000000002</v>
      </c>
      <c r="R729" s="27"/>
      <c r="X729" s="20"/>
    </row>
    <row r="730" spans="1:24">
      <c r="A730" s="97">
        <v>42290</v>
      </c>
      <c r="B730" s="98">
        <v>0.70099999999999996</v>
      </c>
      <c r="C730" s="98">
        <v>17.670000000000002</v>
      </c>
      <c r="R730" s="27"/>
      <c r="X730" s="20"/>
    </row>
    <row r="731" spans="1:24">
      <c r="A731" s="97">
        <v>42291</v>
      </c>
      <c r="B731" s="98">
        <v>0.73699999999999999</v>
      </c>
      <c r="C731" s="98">
        <v>18.03</v>
      </c>
      <c r="R731" s="27"/>
      <c r="X731" s="20"/>
    </row>
    <row r="732" spans="1:24">
      <c r="A732" s="97">
        <v>42292</v>
      </c>
      <c r="B732" s="98">
        <v>0.69799999999999995</v>
      </c>
      <c r="C732" s="98">
        <v>16.05</v>
      </c>
      <c r="R732" s="27"/>
      <c r="X732" s="20"/>
    </row>
    <row r="733" spans="1:24">
      <c r="A733" s="97">
        <v>42293</v>
      </c>
      <c r="B733" s="98">
        <v>0.64100000000000001</v>
      </c>
      <c r="C733" s="98">
        <v>15.05</v>
      </c>
      <c r="R733" s="27"/>
      <c r="X733" s="20"/>
    </row>
    <row r="734" spans="1:24">
      <c r="A734" s="97">
        <v>42296</v>
      </c>
      <c r="B734" s="98">
        <v>0.64500000000000002</v>
      </c>
      <c r="C734" s="98">
        <v>14.98</v>
      </c>
      <c r="R734" s="27"/>
      <c r="X734" s="20"/>
    </row>
    <row r="735" spans="1:24">
      <c r="A735" s="97">
        <v>42297</v>
      </c>
      <c r="B735" s="98">
        <v>0.63800000000000001</v>
      </c>
      <c r="C735" s="98">
        <v>15.75</v>
      </c>
      <c r="R735" s="27"/>
      <c r="X735" s="20"/>
    </row>
    <row r="736" spans="1:24">
      <c r="A736" s="97">
        <v>42298</v>
      </c>
      <c r="B736" s="98">
        <v>0.68100000000000005</v>
      </c>
      <c r="C736" s="98">
        <v>16.7</v>
      </c>
      <c r="R736" s="27"/>
      <c r="X736" s="20"/>
    </row>
    <row r="737" spans="1:24">
      <c r="A737" s="97">
        <v>42299</v>
      </c>
      <c r="B737" s="98">
        <v>0.627</v>
      </c>
      <c r="C737" s="98">
        <v>14.45</v>
      </c>
      <c r="R737" s="27"/>
      <c r="X737" s="20"/>
    </row>
    <row r="738" spans="1:24">
      <c r="A738" s="97">
        <v>42300</v>
      </c>
      <c r="B738" s="98">
        <v>0.624</v>
      </c>
      <c r="C738" s="98">
        <v>14.46</v>
      </c>
      <c r="R738" s="27"/>
      <c r="X738" s="20"/>
    </row>
    <row r="739" spans="1:24">
      <c r="A739" s="97">
        <v>42303</v>
      </c>
      <c r="B739" s="98">
        <v>0.624</v>
      </c>
      <c r="C739" s="98">
        <v>15.29</v>
      </c>
      <c r="R739" s="27"/>
      <c r="X739" s="20"/>
    </row>
    <row r="740" spans="1:24">
      <c r="A740" s="97">
        <v>42304</v>
      </c>
      <c r="B740" s="98">
        <v>0.63600000000000001</v>
      </c>
      <c r="C740" s="98">
        <v>15.43</v>
      </c>
      <c r="R740" s="27"/>
      <c r="X740" s="20"/>
    </row>
    <row r="741" spans="1:24">
      <c r="A741" s="97">
        <v>42305</v>
      </c>
      <c r="B741" s="98">
        <v>0.57899999999999996</v>
      </c>
      <c r="C741" s="98">
        <v>14.33</v>
      </c>
      <c r="R741" s="27"/>
      <c r="X741" s="20"/>
    </row>
    <row r="742" spans="1:24">
      <c r="A742" s="97">
        <v>42306</v>
      </c>
      <c r="B742" s="98">
        <v>0.52800000000000002</v>
      </c>
      <c r="C742" s="98">
        <v>14.61</v>
      </c>
      <c r="R742" s="27"/>
      <c r="X742" s="20"/>
    </row>
    <row r="743" spans="1:24">
      <c r="A743" s="97">
        <v>42307</v>
      </c>
      <c r="B743" s="98">
        <v>0.52300000000000002</v>
      </c>
      <c r="C743" s="98">
        <v>15.07</v>
      </c>
      <c r="R743" s="27"/>
      <c r="X743" s="20"/>
    </row>
    <row r="744" spans="1:24">
      <c r="A744" s="97">
        <v>42310</v>
      </c>
      <c r="B744" s="98">
        <v>0.51900000000000002</v>
      </c>
      <c r="C744" s="98">
        <v>14.15</v>
      </c>
      <c r="R744" s="27"/>
      <c r="X744" s="20"/>
    </row>
    <row r="745" spans="1:24">
      <c r="A745" s="97">
        <v>42311</v>
      </c>
      <c r="B745" s="98">
        <v>0.50600000000000001</v>
      </c>
      <c r="C745" s="98">
        <v>14.54</v>
      </c>
      <c r="R745" s="27"/>
      <c r="X745" s="20"/>
    </row>
    <row r="746" spans="1:24">
      <c r="A746" s="97">
        <v>42312</v>
      </c>
      <c r="B746" s="98">
        <v>0.56200000000000006</v>
      </c>
      <c r="C746" s="98">
        <v>15.51</v>
      </c>
      <c r="R746" s="27"/>
      <c r="X746" s="20"/>
    </row>
    <row r="747" spans="1:24">
      <c r="A747" s="97">
        <v>42313</v>
      </c>
      <c r="B747" s="98">
        <v>0.57299999999999995</v>
      </c>
      <c r="C747" s="98">
        <v>15.05</v>
      </c>
      <c r="R747" s="27"/>
      <c r="X747" s="20"/>
    </row>
    <row r="748" spans="1:24">
      <c r="A748" s="97">
        <v>42314</v>
      </c>
      <c r="B748" s="98">
        <v>0.47</v>
      </c>
      <c r="C748" s="98">
        <v>14.33</v>
      </c>
      <c r="R748" s="27"/>
      <c r="X748" s="20"/>
    </row>
    <row r="749" spans="1:24">
      <c r="A749" s="97">
        <v>42317</v>
      </c>
      <c r="B749" s="98">
        <v>0.54900000000000004</v>
      </c>
      <c r="C749" s="98">
        <v>16.52</v>
      </c>
      <c r="R749" s="27"/>
      <c r="X749" s="20"/>
    </row>
    <row r="750" spans="1:24">
      <c r="A750" s="97">
        <v>42318</v>
      </c>
      <c r="B750" s="98">
        <v>0.436</v>
      </c>
      <c r="C750" s="98">
        <v>15.29</v>
      </c>
      <c r="R750" s="27"/>
      <c r="X750" s="20"/>
    </row>
    <row r="751" spans="1:24">
      <c r="A751" s="97">
        <v>42319</v>
      </c>
      <c r="B751" s="98">
        <v>0.45800000000000002</v>
      </c>
      <c r="C751" s="98">
        <v>16.059999999999999</v>
      </c>
      <c r="R751" s="27"/>
      <c r="X751" s="20"/>
    </row>
    <row r="752" spans="1:24">
      <c r="A752" s="97">
        <v>42320</v>
      </c>
      <c r="B752" s="98">
        <v>0.48699999999999999</v>
      </c>
      <c r="C752" s="98">
        <v>18.37</v>
      </c>
      <c r="R752" s="27"/>
      <c r="X752" s="20"/>
    </row>
    <row r="753" spans="1:24">
      <c r="A753" s="97">
        <v>42321</v>
      </c>
      <c r="B753" s="98">
        <v>0.52600000000000002</v>
      </c>
      <c r="C753" s="98">
        <v>20.079999999999998</v>
      </c>
      <c r="R753" s="27"/>
      <c r="X753" s="20"/>
    </row>
    <row r="754" spans="1:24">
      <c r="A754" s="97">
        <v>42324</v>
      </c>
      <c r="B754" s="98">
        <v>0.55700000000000005</v>
      </c>
      <c r="C754" s="98">
        <v>18.16</v>
      </c>
      <c r="R754" s="27"/>
      <c r="X754" s="20"/>
    </row>
    <row r="755" spans="1:24">
      <c r="A755" s="97">
        <v>42325</v>
      </c>
      <c r="B755" s="98">
        <v>0.53</v>
      </c>
      <c r="C755" s="98">
        <v>18.84</v>
      </c>
      <c r="R755" s="27"/>
      <c r="X755" s="20"/>
    </row>
    <row r="756" spans="1:24">
      <c r="A756" s="97">
        <v>42326</v>
      </c>
      <c r="B756" s="98">
        <v>0.52600000000000002</v>
      </c>
      <c r="C756" s="98">
        <v>16.850000000000001</v>
      </c>
      <c r="R756" s="27"/>
      <c r="X756" s="20"/>
    </row>
    <row r="757" spans="1:24">
      <c r="A757" s="97">
        <v>42327</v>
      </c>
      <c r="B757" s="98">
        <v>0.58499999999999996</v>
      </c>
      <c r="C757" s="98">
        <v>16.989999999999998</v>
      </c>
      <c r="R757" s="27"/>
      <c r="X757" s="20"/>
    </row>
    <row r="758" spans="1:24">
      <c r="A758" s="97">
        <v>42328</v>
      </c>
      <c r="B758" s="98">
        <v>0.54800000000000004</v>
      </c>
      <c r="C758" s="98">
        <v>15.47</v>
      </c>
      <c r="R758" s="27"/>
      <c r="X758" s="20"/>
    </row>
    <row r="759" spans="1:24">
      <c r="A759" s="97">
        <v>42331</v>
      </c>
      <c r="B759" s="98">
        <v>0.56599999999999995</v>
      </c>
      <c r="C759" s="98">
        <v>15.62</v>
      </c>
      <c r="R759" s="27"/>
      <c r="X759" s="20"/>
    </row>
    <row r="760" spans="1:24">
      <c r="A760" s="97">
        <v>42332</v>
      </c>
      <c r="B760" s="98">
        <v>0.48899999999999999</v>
      </c>
      <c r="C760" s="98">
        <v>15.93</v>
      </c>
      <c r="R760" s="27"/>
      <c r="X760" s="20"/>
    </row>
    <row r="761" spans="1:24">
      <c r="A761" s="97">
        <v>42333</v>
      </c>
      <c r="B761" s="98">
        <v>0.47899999999999998</v>
      </c>
      <c r="C761" s="98">
        <v>15.19</v>
      </c>
      <c r="R761" s="27"/>
      <c r="X761" s="20"/>
    </row>
    <row r="762" spans="1:24">
      <c r="A762" s="97">
        <v>42334</v>
      </c>
      <c r="B762" s="98">
        <v>0.47399999999999998</v>
      </c>
      <c r="C762" s="98">
        <v>15.19</v>
      </c>
      <c r="R762" s="27"/>
      <c r="X762" s="20"/>
    </row>
    <row r="763" spans="1:24">
      <c r="A763" s="97">
        <v>42335</v>
      </c>
      <c r="B763" s="98">
        <v>0.498</v>
      </c>
      <c r="C763" s="98">
        <v>15.12</v>
      </c>
      <c r="R763" s="27"/>
      <c r="X763" s="20"/>
    </row>
    <row r="764" spans="1:24">
      <c r="A764" s="97">
        <v>42338</v>
      </c>
      <c r="B764" s="98">
        <v>0.53200000000000003</v>
      </c>
      <c r="C764" s="98">
        <v>16.13</v>
      </c>
      <c r="R764" s="27"/>
      <c r="X764" s="20"/>
    </row>
    <row r="765" spans="1:24">
      <c r="A765" s="97">
        <v>42339</v>
      </c>
      <c r="B765" s="98">
        <v>0.47799999999999998</v>
      </c>
      <c r="C765" s="98">
        <v>14.67</v>
      </c>
      <c r="R765" s="27"/>
      <c r="X765" s="20"/>
    </row>
    <row r="766" spans="1:24">
      <c r="A766" s="97">
        <v>42340</v>
      </c>
      <c r="B766" s="98">
        <v>0.49299999999999999</v>
      </c>
      <c r="C766" s="98">
        <v>15.91</v>
      </c>
      <c r="R766" s="27"/>
      <c r="X766" s="20"/>
    </row>
    <row r="767" spans="1:24">
      <c r="A767" s="97">
        <v>42341</v>
      </c>
      <c r="B767" s="98">
        <v>0.47199999999999998</v>
      </c>
      <c r="C767" s="98">
        <v>18.11</v>
      </c>
      <c r="R767" s="27"/>
      <c r="X767" s="20"/>
    </row>
    <row r="768" spans="1:24">
      <c r="A768" s="97">
        <v>42342</v>
      </c>
      <c r="B768" s="98">
        <v>0.42299999999999999</v>
      </c>
      <c r="C768" s="98">
        <v>14.81</v>
      </c>
      <c r="R768" s="27"/>
      <c r="X768" s="20"/>
    </row>
    <row r="769" spans="1:24">
      <c r="A769" s="97">
        <v>42345</v>
      </c>
      <c r="B769" s="98">
        <v>0.44900000000000001</v>
      </c>
      <c r="C769" s="98">
        <v>15.84</v>
      </c>
      <c r="R769" s="27"/>
      <c r="X769" s="20"/>
    </row>
    <row r="770" spans="1:24">
      <c r="A770" s="97">
        <v>42346</v>
      </c>
      <c r="B770" s="98">
        <v>0.45800000000000002</v>
      </c>
      <c r="C770" s="98">
        <v>17.600000000000001</v>
      </c>
      <c r="R770" s="27"/>
      <c r="X770" s="20"/>
    </row>
    <row r="771" spans="1:24">
      <c r="A771" s="97">
        <v>42347</v>
      </c>
      <c r="B771" s="98">
        <v>0.49299999999999999</v>
      </c>
      <c r="C771" s="98">
        <v>19.61</v>
      </c>
      <c r="R771" s="27"/>
      <c r="X771" s="20"/>
    </row>
    <row r="772" spans="1:24">
      <c r="A772" s="97">
        <v>42348</v>
      </c>
      <c r="B772" s="98">
        <v>0.56999999999999995</v>
      </c>
      <c r="C772" s="98">
        <v>19.34</v>
      </c>
      <c r="R772" s="27"/>
      <c r="X772" s="20"/>
    </row>
    <row r="773" spans="1:24">
      <c r="A773" s="97">
        <v>42349</v>
      </c>
      <c r="B773" s="98">
        <v>0.74</v>
      </c>
      <c r="C773" s="98">
        <v>24.39</v>
      </c>
      <c r="R773" s="27"/>
      <c r="X773" s="20"/>
    </row>
    <row r="774" spans="1:24">
      <c r="A774" s="97">
        <v>42352</v>
      </c>
      <c r="B774" s="98">
        <v>0.753</v>
      </c>
      <c r="C774" s="98">
        <v>22.73</v>
      </c>
      <c r="R774" s="27"/>
      <c r="X774" s="20"/>
    </row>
    <row r="775" spans="1:24">
      <c r="A775" s="97">
        <v>42353</v>
      </c>
      <c r="B775" s="98">
        <v>0.67</v>
      </c>
      <c r="C775" s="98">
        <v>20.95</v>
      </c>
      <c r="R775" s="27"/>
      <c r="X775" s="20"/>
    </row>
    <row r="776" spans="1:24">
      <c r="A776" s="97">
        <v>42354</v>
      </c>
      <c r="B776" s="98">
        <v>0.59899999999999998</v>
      </c>
      <c r="C776" s="98">
        <v>17.86</v>
      </c>
      <c r="R776" s="27"/>
      <c r="X776" s="20"/>
    </row>
    <row r="777" spans="1:24">
      <c r="A777" s="97">
        <v>42355</v>
      </c>
      <c r="B777" s="98">
        <v>0.69</v>
      </c>
      <c r="C777" s="98">
        <v>18.940000000000001</v>
      </c>
      <c r="R777" s="27"/>
      <c r="X777" s="20"/>
    </row>
    <row r="778" spans="1:24">
      <c r="A778" s="97">
        <v>42356</v>
      </c>
      <c r="B778" s="98">
        <v>0.72699999999999998</v>
      </c>
      <c r="C778" s="98">
        <v>20.7</v>
      </c>
      <c r="R778" s="27"/>
      <c r="X778" s="20"/>
    </row>
    <row r="779" spans="1:24">
      <c r="A779" s="97">
        <v>42359</v>
      </c>
      <c r="B779" s="98">
        <v>0.72699999999999998</v>
      </c>
      <c r="C779" s="98">
        <v>18.7</v>
      </c>
      <c r="R779" s="27"/>
      <c r="X779" s="20"/>
    </row>
    <row r="780" spans="1:24">
      <c r="A780" s="97">
        <v>42360</v>
      </c>
      <c r="B780" s="98">
        <v>0.66200000000000003</v>
      </c>
      <c r="C780" s="98">
        <v>16.600000000000001</v>
      </c>
      <c r="R780" s="27"/>
      <c r="X780" s="20"/>
    </row>
    <row r="781" spans="1:24">
      <c r="A781" s="97">
        <v>42361</v>
      </c>
      <c r="B781" s="98">
        <v>0.625</v>
      </c>
      <c r="C781" s="98">
        <v>15.57</v>
      </c>
      <c r="R781" s="27"/>
      <c r="X781" s="20"/>
    </row>
    <row r="782" spans="1:24">
      <c r="A782" s="97">
        <v>42362</v>
      </c>
      <c r="B782" s="98">
        <v>0.63100000000000001</v>
      </c>
      <c r="C782" s="98">
        <v>15.74</v>
      </c>
      <c r="R782" s="27"/>
      <c r="X782" s="20"/>
    </row>
    <row r="783" spans="1:24">
      <c r="A783" s="97">
        <v>42363</v>
      </c>
      <c r="B783" s="98">
        <v>0.625</v>
      </c>
      <c r="C783" s="98">
        <v>15.74</v>
      </c>
      <c r="R783" s="27"/>
      <c r="X783" s="20"/>
    </row>
    <row r="784" spans="1:24">
      <c r="A784" s="97">
        <v>42366</v>
      </c>
      <c r="B784" s="98">
        <v>0.65</v>
      </c>
      <c r="C784" s="98">
        <v>16.91</v>
      </c>
      <c r="R784" s="27"/>
      <c r="X784" s="20"/>
    </row>
    <row r="785" spans="1:24">
      <c r="A785" s="97">
        <v>42367</v>
      </c>
      <c r="B785" s="98">
        <v>0.58299999999999996</v>
      </c>
      <c r="C785" s="98">
        <v>16.079999999999998</v>
      </c>
      <c r="R785" s="27"/>
      <c r="X785" s="20"/>
    </row>
    <row r="786" spans="1:24">
      <c r="A786" s="97">
        <v>42368</v>
      </c>
      <c r="B786" s="98">
        <v>0.60899999999999999</v>
      </c>
      <c r="C786" s="98">
        <v>17.29</v>
      </c>
      <c r="R786" s="27"/>
      <c r="X786" s="20"/>
    </row>
    <row r="787" spans="1:24">
      <c r="A787" s="97">
        <v>42369</v>
      </c>
      <c r="B787" s="98">
        <v>0.63500000000000001</v>
      </c>
      <c r="C787" s="98">
        <v>18.21</v>
      </c>
      <c r="R787" s="27"/>
      <c r="X787" s="20"/>
    </row>
    <row r="788" spans="1:24">
      <c r="A788" s="97">
        <v>42370</v>
      </c>
      <c r="B788" s="98">
        <v>0.63500000000000001</v>
      </c>
      <c r="C788" s="98">
        <v>18.21</v>
      </c>
      <c r="R788" s="27"/>
      <c r="X788" s="20"/>
    </row>
    <row r="789" spans="1:24">
      <c r="A789" s="97">
        <v>42373</v>
      </c>
      <c r="B789" s="98">
        <v>0.71799999999999997</v>
      </c>
      <c r="C789" s="98">
        <v>20.7</v>
      </c>
      <c r="R789" s="27"/>
      <c r="X789" s="20"/>
    </row>
    <row r="790" spans="1:24">
      <c r="A790" s="97">
        <v>42374</v>
      </c>
      <c r="B790" s="98">
        <v>0.69799999999999995</v>
      </c>
      <c r="C790" s="98">
        <v>19.34</v>
      </c>
      <c r="R790" s="27"/>
      <c r="X790" s="20"/>
    </row>
    <row r="791" spans="1:24">
      <c r="A791" s="97">
        <v>42375</v>
      </c>
      <c r="B791" s="98">
        <v>0.75900000000000001</v>
      </c>
      <c r="C791" s="98">
        <v>20.59</v>
      </c>
      <c r="R791" s="27"/>
      <c r="X791" s="20"/>
    </row>
    <row r="792" spans="1:24">
      <c r="A792" s="97">
        <v>42376</v>
      </c>
      <c r="B792" s="98">
        <v>0.82599999999999996</v>
      </c>
      <c r="C792" s="98">
        <v>24.99</v>
      </c>
      <c r="R792" s="27"/>
      <c r="X792" s="20"/>
    </row>
    <row r="793" spans="1:24">
      <c r="A793" s="97">
        <v>42377</v>
      </c>
      <c r="B793" s="98">
        <v>0.84799999999999998</v>
      </c>
      <c r="C793" s="98">
        <v>27.01</v>
      </c>
      <c r="R793" s="27"/>
      <c r="X793" s="20"/>
    </row>
    <row r="794" spans="1:24">
      <c r="A794" s="97">
        <v>42380</v>
      </c>
      <c r="B794" s="98">
        <v>0.82799999999999996</v>
      </c>
      <c r="C794" s="98">
        <v>24.3</v>
      </c>
      <c r="R794" s="27"/>
      <c r="X794" s="20"/>
    </row>
    <row r="795" spans="1:24">
      <c r="A795" s="97">
        <v>42381</v>
      </c>
      <c r="B795" s="98">
        <v>0.84</v>
      </c>
      <c r="C795" s="98">
        <v>22.47</v>
      </c>
      <c r="R795" s="27"/>
      <c r="X795" s="20"/>
    </row>
    <row r="796" spans="1:24">
      <c r="A796" s="97">
        <v>42382</v>
      </c>
      <c r="B796" s="98">
        <v>0.84199999999999997</v>
      </c>
      <c r="C796" s="98">
        <v>25.22</v>
      </c>
      <c r="R796" s="27"/>
      <c r="X796" s="20"/>
    </row>
    <row r="797" spans="1:24">
      <c r="A797" s="97">
        <v>42383</v>
      </c>
      <c r="B797" s="98">
        <v>0.85199999999999998</v>
      </c>
      <c r="C797" s="98">
        <v>23.95</v>
      </c>
      <c r="R797" s="27"/>
      <c r="X797" s="20"/>
    </row>
    <row r="798" spans="1:24">
      <c r="A798" s="97">
        <v>42384</v>
      </c>
      <c r="B798" s="98">
        <v>0.89300000000000002</v>
      </c>
      <c r="C798" s="98">
        <v>27.02</v>
      </c>
      <c r="R798" s="27"/>
      <c r="X798" s="20"/>
    </row>
    <row r="799" spans="1:24">
      <c r="A799" s="97">
        <v>42387</v>
      </c>
      <c r="B799" s="98">
        <v>0.879</v>
      </c>
      <c r="C799" s="98">
        <v>27.02</v>
      </c>
      <c r="R799" s="27"/>
      <c r="X799" s="20"/>
    </row>
    <row r="800" spans="1:24">
      <c r="A800" s="97">
        <v>42388</v>
      </c>
      <c r="B800" s="98">
        <v>0.87</v>
      </c>
      <c r="C800" s="98">
        <v>26.05</v>
      </c>
      <c r="R800" s="27"/>
      <c r="X800" s="20"/>
    </row>
    <row r="801" spans="1:24">
      <c r="A801" s="97">
        <v>42389</v>
      </c>
      <c r="B801" s="98">
        <v>0.89600000000000002</v>
      </c>
      <c r="C801" s="98">
        <v>27.59</v>
      </c>
      <c r="R801" s="27"/>
      <c r="X801" s="20"/>
    </row>
    <row r="802" spans="1:24">
      <c r="A802" s="97">
        <v>42390</v>
      </c>
      <c r="B802" s="98">
        <v>0.88100000000000001</v>
      </c>
      <c r="C802" s="98">
        <v>26.69</v>
      </c>
      <c r="R802" s="27"/>
      <c r="X802" s="20"/>
    </row>
    <row r="803" spans="1:24">
      <c r="A803" s="97">
        <v>42391</v>
      </c>
      <c r="B803" s="98">
        <v>0.83499999999999996</v>
      </c>
      <c r="C803" s="98">
        <v>22.34</v>
      </c>
      <c r="R803" s="27"/>
      <c r="X803" s="20"/>
    </row>
    <row r="804" spans="1:24">
      <c r="A804" s="97">
        <v>42394</v>
      </c>
      <c r="B804" s="98">
        <v>0.85199999999999998</v>
      </c>
      <c r="C804" s="98">
        <v>24.15</v>
      </c>
      <c r="R804" s="27"/>
      <c r="X804" s="20"/>
    </row>
    <row r="805" spans="1:24">
      <c r="A805" s="97">
        <v>42395</v>
      </c>
      <c r="B805" s="98">
        <v>0.82599999999999996</v>
      </c>
      <c r="C805" s="98">
        <v>22.5</v>
      </c>
      <c r="R805" s="27"/>
      <c r="X805" s="20"/>
    </row>
    <row r="806" spans="1:24">
      <c r="A806" s="97">
        <v>42396</v>
      </c>
      <c r="B806" s="98">
        <v>0.80900000000000005</v>
      </c>
      <c r="C806" s="98">
        <v>23.11</v>
      </c>
      <c r="R806" s="27"/>
      <c r="X806" s="20"/>
    </row>
    <row r="807" spans="1:24">
      <c r="A807" s="97">
        <v>42397</v>
      </c>
      <c r="B807" s="98">
        <v>0.80900000000000005</v>
      </c>
      <c r="C807" s="98">
        <v>22.42</v>
      </c>
      <c r="R807" s="27"/>
      <c r="X807" s="20"/>
    </row>
    <row r="808" spans="1:24">
      <c r="A808" s="97">
        <v>42398</v>
      </c>
      <c r="B808" s="98">
        <v>0.81699999999999995</v>
      </c>
      <c r="C808" s="98">
        <v>20.2</v>
      </c>
      <c r="R808" s="27"/>
      <c r="X808" s="20"/>
    </row>
    <row r="809" spans="1:24">
      <c r="A809" s="97">
        <v>42401</v>
      </c>
      <c r="B809" s="98">
        <v>0.81799999999999995</v>
      </c>
      <c r="C809" s="98">
        <v>19.98</v>
      </c>
      <c r="R809" s="27"/>
      <c r="X809" s="20"/>
    </row>
    <row r="810" spans="1:24">
      <c r="A810" s="97">
        <v>42402</v>
      </c>
      <c r="B810" s="98">
        <v>0.81799999999999995</v>
      </c>
      <c r="C810" s="98">
        <v>21.98</v>
      </c>
      <c r="R810" s="27"/>
      <c r="X810" s="20"/>
    </row>
    <row r="811" spans="1:24">
      <c r="A811" s="97">
        <v>42403</v>
      </c>
      <c r="B811" s="98">
        <v>0.84099999999999997</v>
      </c>
      <c r="C811" s="98">
        <v>21.65</v>
      </c>
      <c r="R811" s="27"/>
      <c r="X811" s="20"/>
    </row>
    <row r="812" spans="1:24">
      <c r="A812" s="97">
        <v>42404</v>
      </c>
      <c r="B812" s="98">
        <v>0.87</v>
      </c>
      <c r="C812" s="98">
        <v>21.84</v>
      </c>
      <c r="R812" s="27"/>
      <c r="X812" s="20"/>
    </row>
    <row r="813" spans="1:24">
      <c r="A813" s="97">
        <v>42405</v>
      </c>
      <c r="B813" s="98">
        <v>0.872</v>
      </c>
      <c r="C813" s="98">
        <v>23.38</v>
      </c>
      <c r="R813" s="27"/>
      <c r="X813" s="20"/>
    </row>
    <row r="814" spans="1:24">
      <c r="A814" s="97">
        <v>42408</v>
      </c>
      <c r="B814" s="98">
        <v>0.93700000000000006</v>
      </c>
      <c r="C814" s="98">
        <v>26</v>
      </c>
      <c r="R814" s="27"/>
      <c r="X814" s="20"/>
    </row>
    <row r="815" spans="1:24">
      <c r="A815" s="97">
        <v>42409</v>
      </c>
      <c r="B815" s="98">
        <v>0.91400000000000003</v>
      </c>
      <c r="C815" s="98">
        <v>26.54</v>
      </c>
      <c r="R815" s="27"/>
      <c r="X815" s="20"/>
    </row>
    <row r="816" spans="1:24">
      <c r="A816" s="97">
        <v>42410</v>
      </c>
      <c r="B816" s="98">
        <v>0.91600000000000004</v>
      </c>
      <c r="C816" s="98">
        <v>26.29</v>
      </c>
      <c r="R816" s="27"/>
      <c r="X816" s="20"/>
    </row>
    <row r="817" spans="1:24">
      <c r="A817" s="97">
        <v>42411</v>
      </c>
      <c r="B817" s="98">
        <v>0.95599999999999996</v>
      </c>
      <c r="C817" s="98">
        <v>28.14</v>
      </c>
      <c r="R817" s="27"/>
      <c r="X817" s="20"/>
    </row>
    <row r="818" spans="1:24">
      <c r="A818" s="97">
        <v>42412</v>
      </c>
      <c r="B818" s="98">
        <v>0.92500000000000004</v>
      </c>
      <c r="C818" s="98">
        <v>25.4</v>
      </c>
      <c r="R818" s="27"/>
      <c r="X818" s="20"/>
    </row>
    <row r="819" spans="1:24">
      <c r="A819" s="97">
        <v>42415</v>
      </c>
      <c r="B819" s="98">
        <v>0.91200000000000003</v>
      </c>
      <c r="C819" s="98">
        <v>25.4</v>
      </c>
      <c r="R819" s="27"/>
      <c r="X819" s="20"/>
    </row>
    <row r="820" spans="1:24">
      <c r="A820" s="97">
        <v>42416</v>
      </c>
      <c r="B820" s="98">
        <v>0.90100000000000002</v>
      </c>
      <c r="C820" s="98">
        <v>24.11</v>
      </c>
      <c r="R820" s="27"/>
      <c r="X820" s="20"/>
    </row>
    <row r="821" spans="1:24">
      <c r="A821" s="97">
        <v>42417</v>
      </c>
      <c r="B821" s="98">
        <v>0.85699999999999998</v>
      </c>
      <c r="C821" s="98">
        <v>22.31</v>
      </c>
      <c r="R821" s="27"/>
      <c r="X821" s="20"/>
    </row>
    <row r="822" spans="1:24">
      <c r="A822" s="97">
        <v>42418</v>
      </c>
      <c r="B822" s="98">
        <v>0.86599999999999999</v>
      </c>
      <c r="C822" s="98">
        <v>21.64</v>
      </c>
      <c r="R822" s="27"/>
      <c r="X822" s="20"/>
    </row>
    <row r="823" spans="1:24">
      <c r="A823" s="97">
        <v>42419</v>
      </c>
      <c r="B823" s="98">
        <v>0.86199999999999999</v>
      </c>
      <c r="C823" s="98">
        <v>20.53</v>
      </c>
      <c r="R823" s="27"/>
      <c r="X823" s="20"/>
    </row>
    <row r="824" spans="1:24">
      <c r="A824" s="97">
        <v>42422</v>
      </c>
      <c r="B824" s="98">
        <v>0.85</v>
      </c>
      <c r="C824" s="98">
        <v>19.38</v>
      </c>
      <c r="R824" s="27"/>
      <c r="X824" s="20"/>
    </row>
    <row r="825" spans="1:24">
      <c r="A825" s="97">
        <v>42423</v>
      </c>
      <c r="B825" s="98">
        <v>0.83599999999999997</v>
      </c>
      <c r="C825" s="98">
        <v>20.98</v>
      </c>
      <c r="R825" s="27"/>
      <c r="X825" s="20"/>
    </row>
    <row r="826" spans="1:24">
      <c r="A826" s="97">
        <v>42424</v>
      </c>
      <c r="B826" s="98">
        <v>0.84099999999999997</v>
      </c>
      <c r="C826" s="98">
        <v>20.72</v>
      </c>
      <c r="R826" s="27"/>
      <c r="X826" s="20"/>
    </row>
    <row r="827" spans="1:24">
      <c r="A827" s="97">
        <v>42425</v>
      </c>
      <c r="B827" s="98">
        <v>0.82799999999999996</v>
      </c>
      <c r="C827" s="98">
        <v>19.11</v>
      </c>
      <c r="R827" s="27"/>
      <c r="X827" s="20"/>
    </row>
    <row r="828" spans="1:24">
      <c r="A828" s="97">
        <v>42426</v>
      </c>
      <c r="B828" s="98">
        <v>0.83</v>
      </c>
      <c r="C828" s="98">
        <v>19.809999999999999</v>
      </c>
      <c r="R828" s="27"/>
      <c r="X828" s="20"/>
    </row>
    <row r="829" spans="1:24">
      <c r="A829" s="97">
        <v>42429</v>
      </c>
      <c r="B829" s="98">
        <v>0.82399999999999995</v>
      </c>
      <c r="C829" s="98">
        <v>20.55</v>
      </c>
      <c r="R829" s="27"/>
      <c r="X829" s="20"/>
    </row>
    <row r="830" spans="1:24">
      <c r="A830" s="97">
        <v>42430</v>
      </c>
      <c r="B830" s="98">
        <v>0.76400000000000001</v>
      </c>
      <c r="C830" s="98">
        <v>17.7</v>
      </c>
      <c r="R830" s="27"/>
      <c r="X830" s="20"/>
    </row>
    <row r="831" spans="1:24">
      <c r="A831" s="97">
        <v>42431</v>
      </c>
      <c r="B831" s="98">
        <v>0.79100000000000004</v>
      </c>
      <c r="C831" s="98">
        <v>17.09</v>
      </c>
      <c r="R831" s="27"/>
      <c r="X831" s="20"/>
    </row>
    <row r="832" spans="1:24">
      <c r="A832" s="97">
        <v>42432</v>
      </c>
      <c r="B832" s="98">
        <v>0.78400000000000003</v>
      </c>
      <c r="C832" s="98">
        <v>16.7</v>
      </c>
      <c r="R832" s="27"/>
      <c r="X832" s="20"/>
    </row>
    <row r="833" spans="1:24">
      <c r="A833" s="97">
        <v>42433</v>
      </c>
      <c r="B833" s="98">
        <v>0.74299999999999999</v>
      </c>
      <c r="C833" s="98">
        <v>16.86</v>
      </c>
      <c r="R833" s="27"/>
      <c r="X833" s="20"/>
    </row>
    <row r="834" spans="1:24">
      <c r="A834" s="97">
        <v>42436</v>
      </c>
      <c r="B834" s="98">
        <v>0.74299999999999999</v>
      </c>
      <c r="C834" s="98">
        <v>17.350000000000001</v>
      </c>
      <c r="R834" s="27"/>
      <c r="X834" s="20"/>
    </row>
    <row r="835" spans="1:24">
      <c r="A835" s="97">
        <v>42437</v>
      </c>
      <c r="B835" s="98">
        <v>0.77</v>
      </c>
      <c r="C835" s="98">
        <v>18.670000000000002</v>
      </c>
      <c r="R835" s="27"/>
      <c r="X835" s="20"/>
    </row>
    <row r="836" spans="1:24">
      <c r="A836" s="97">
        <v>42438</v>
      </c>
      <c r="B836" s="98">
        <v>0.74299999999999999</v>
      </c>
      <c r="C836" s="98">
        <v>18.34</v>
      </c>
      <c r="R836" s="27"/>
      <c r="X836" s="20"/>
    </row>
    <row r="837" spans="1:24">
      <c r="A837" s="97">
        <v>42439</v>
      </c>
      <c r="B837" s="98">
        <v>0.71</v>
      </c>
      <c r="C837" s="98">
        <v>18.05</v>
      </c>
      <c r="R837" s="27"/>
      <c r="X837" s="20"/>
    </row>
    <row r="838" spans="1:24">
      <c r="A838" s="97">
        <v>42440</v>
      </c>
      <c r="B838" s="98">
        <v>0.59799999999999998</v>
      </c>
      <c r="C838" s="98">
        <v>16.5</v>
      </c>
      <c r="R838" s="27"/>
      <c r="X838" s="20"/>
    </row>
    <row r="839" spans="1:24">
      <c r="A839" s="97">
        <v>42443</v>
      </c>
      <c r="B839" s="98">
        <v>0.61699999999999999</v>
      </c>
      <c r="C839" s="98">
        <v>16.920000000000002</v>
      </c>
      <c r="R839" s="27"/>
      <c r="X839" s="20"/>
    </row>
    <row r="840" spans="1:24">
      <c r="A840" s="97">
        <v>42444</v>
      </c>
      <c r="B840" s="98">
        <v>0.629</v>
      </c>
      <c r="C840" s="98">
        <v>16.84</v>
      </c>
      <c r="R840" s="27"/>
      <c r="X840" s="20"/>
    </row>
    <row r="841" spans="1:24">
      <c r="A841" s="97">
        <v>42445</v>
      </c>
      <c r="B841" s="98">
        <v>0.63600000000000001</v>
      </c>
      <c r="C841" s="98">
        <v>14.99</v>
      </c>
      <c r="R841" s="27"/>
      <c r="X841" s="20"/>
    </row>
    <row r="842" spans="1:24">
      <c r="A842" s="97">
        <v>42446</v>
      </c>
      <c r="B842" s="98">
        <v>0.57899999999999996</v>
      </c>
      <c r="C842" s="98">
        <v>14.44</v>
      </c>
      <c r="R842" s="27"/>
      <c r="X842" s="20"/>
    </row>
    <row r="843" spans="1:24">
      <c r="A843" s="97">
        <v>42447</v>
      </c>
      <c r="B843" s="98">
        <v>0.55100000000000005</v>
      </c>
      <c r="C843" s="98">
        <v>14.02</v>
      </c>
      <c r="R843" s="27"/>
      <c r="X843" s="20"/>
    </row>
    <row r="844" spans="1:24">
      <c r="A844" s="97">
        <v>42450</v>
      </c>
      <c r="B844" s="98">
        <v>0.499</v>
      </c>
      <c r="C844" s="98">
        <v>13.79</v>
      </c>
      <c r="R844" s="27"/>
      <c r="X844" s="20"/>
    </row>
    <row r="845" spans="1:24">
      <c r="A845" s="97">
        <v>42451</v>
      </c>
      <c r="B845" s="98">
        <v>0.53300000000000003</v>
      </c>
      <c r="C845" s="98">
        <v>14.17</v>
      </c>
      <c r="R845" s="27"/>
      <c r="X845" s="20"/>
    </row>
    <row r="846" spans="1:24">
      <c r="A846" s="97">
        <v>42452</v>
      </c>
      <c r="B846" s="98">
        <v>0.60499999999999998</v>
      </c>
      <c r="C846" s="98">
        <v>14.94</v>
      </c>
      <c r="R846" s="27"/>
      <c r="X846" s="20"/>
    </row>
    <row r="847" spans="1:24">
      <c r="A847" s="97">
        <v>42453</v>
      </c>
      <c r="B847" s="98">
        <v>0.63400000000000001</v>
      </c>
      <c r="C847" s="98">
        <v>14.74</v>
      </c>
      <c r="R847" s="27"/>
      <c r="X847" s="20"/>
    </row>
    <row r="848" spans="1:24">
      <c r="A848" s="97">
        <v>42454</v>
      </c>
      <c r="B848" s="98">
        <v>0.63300000000000001</v>
      </c>
      <c r="C848" s="98">
        <v>14.74</v>
      </c>
      <c r="R848" s="27"/>
      <c r="X848" s="20"/>
    </row>
    <row r="849" spans="1:24">
      <c r="A849" s="97">
        <v>42457</v>
      </c>
      <c r="B849" s="98">
        <v>0.65500000000000003</v>
      </c>
      <c r="C849" s="98">
        <v>15.24</v>
      </c>
      <c r="R849" s="27"/>
      <c r="X849" s="20"/>
    </row>
    <row r="850" spans="1:24">
      <c r="A850" s="97">
        <v>42458</v>
      </c>
      <c r="B850" s="98">
        <v>0.64700000000000002</v>
      </c>
      <c r="C850" s="98">
        <v>13.82</v>
      </c>
      <c r="R850" s="27"/>
      <c r="X850" s="20"/>
    </row>
    <row r="851" spans="1:24">
      <c r="A851" s="97">
        <v>42459</v>
      </c>
      <c r="B851" s="98">
        <v>0.59499999999999997</v>
      </c>
      <c r="C851" s="98">
        <v>13.56</v>
      </c>
      <c r="R851" s="27"/>
      <c r="X851" s="20"/>
    </row>
    <row r="852" spans="1:24">
      <c r="A852" s="97">
        <v>42460</v>
      </c>
      <c r="B852" s="98">
        <v>0.62</v>
      </c>
      <c r="C852" s="98">
        <v>13.95</v>
      </c>
      <c r="R852" s="27"/>
      <c r="X852" s="20"/>
    </row>
    <row r="853" spans="1:24">
      <c r="A853" s="97">
        <v>42461</v>
      </c>
      <c r="B853" s="98">
        <v>0.58599999999999997</v>
      </c>
      <c r="C853" s="98">
        <v>13.1</v>
      </c>
      <c r="R853" s="27"/>
      <c r="X853" s="20"/>
    </row>
    <row r="854" spans="1:24">
      <c r="A854" s="97">
        <v>42464</v>
      </c>
      <c r="B854" s="98">
        <v>0.628</v>
      </c>
      <c r="C854" s="98">
        <v>14.12</v>
      </c>
      <c r="R854" s="27"/>
      <c r="X854" s="20"/>
    </row>
    <row r="855" spans="1:24">
      <c r="A855" s="97">
        <v>42465</v>
      </c>
      <c r="B855" s="98">
        <v>0.70499999999999996</v>
      </c>
      <c r="C855" s="98">
        <v>15.42</v>
      </c>
      <c r="R855" s="27"/>
      <c r="X855" s="20"/>
    </row>
    <row r="856" spans="1:24">
      <c r="A856" s="97">
        <v>42466</v>
      </c>
      <c r="B856" s="98">
        <v>0.65800000000000003</v>
      </c>
      <c r="C856" s="98">
        <v>14.09</v>
      </c>
      <c r="R856" s="27"/>
      <c r="X856" s="20"/>
    </row>
    <row r="857" spans="1:24">
      <c r="A857" s="97">
        <v>42467</v>
      </c>
      <c r="B857" s="98">
        <v>0.75700000000000001</v>
      </c>
      <c r="C857" s="98">
        <v>16.16</v>
      </c>
      <c r="R857" s="27"/>
      <c r="X857" s="20"/>
    </row>
    <row r="858" spans="1:24">
      <c r="A858" s="97">
        <v>42468</v>
      </c>
      <c r="B858" s="98">
        <v>0.72499999999999998</v>
      </c>
      <c r="C858" s="98">
        <v>15.36</v>
      </c>
      <c r="R858" s="27"/>
      <c r="X858" s="20"/>
    </row>
    <row r="859" spans="1:24">
      <c r="A859" s="97">
        <v>42471</v>
      </c>
      <c r="B859" s="98">
        <v>0.71599999999999997</v>
      </c>
      <c r="C859" s="98">
        <v>16.260000000000002</v>
      </c>
      <c r="R859" s="27"/>
      <c r="X859" s="20"/>
    </row>
    <row r="860" spans="1:24">
      <c r="A860" s="97">
        <v>42472</v>
      </c>
      <c r="B860" s="98">
        <v>0.64300000000000002</v>
      </c>
      <c r="C860" s="98">
        <v>14.85</v>
      </c>
      <c r="R860" s="27"/>
      <c r="X860" s="20"/>
    </row>
    <row r="861" spans="1:24">
      <c r="A861" s="97">
        <v>42473</v>
      </c>
      <c r="B861" s="98">
        <v>0.58699999999999997</v>
      </c>
      <c r="C861" s="98">
        <v>13.84</v>
      </c>
      <c r="R861" s="27"/>
      <c r="X861" s="20"/>
    </row>
    <row r="862" spans="1:24">
      <c r="A862" s="97">
        <v>42474</v>
      </c>
      <c r="B862" s="98">
        <v>0.57099999999999995</v>
      </c>
      <c r="C862" s="98">
        <v>13.72</v>
      </c>
      <c r="R862" s="27"/>
      <c r="X862" s="20"/>
    </row>
    <row r="863" spans="1:24">
      <c r="A863" s="97">
        <v>42475</v>
      </c>
      <c r="B863" s="98">
        <v>0.59199999999999997</v>
      </c>
      <c r="C863" s="98">
        <v>13.62</v>
      </c>
      <c r="R863" s="27"/>
      <c r="X863" s="20"/>
    </row>
    <row r="864" spans="1:24">
      <c r="A864" s="97">
        <v>42478</v>
      </c>
      <c r="B864" s="98">
        <v>0.56699999999999995</v>
      </c>
      <c r="C864" s="98">
        <v>13.35</v>
      </c>
      <c r="R864" s="27"/>
      <c r="X864" s="20"/>
    </row>
    <row r="865" spans="1:24">
      <c r="A865" s="97">
        <v>42479</v>
      </c>
      <c r="B865" s="98">
        <v>0.51400000000000001</v>
      </c>
      <c r="C865" s="98">
        <v>13.24</v>
      </c>
      <c r="R865" s="27"/>
      <c r="X865" s="20"/>
    </row>
    <row r="866" spans="1:24">
      <c r="A866" s="97">
        <v>42480</v>
      </c>
      <c r="B866" s="98">
        <v>0.48099999999999998</v>
      </c>
      <c r="C866" s="98">
        <v>13.28</v>
      </c>
      <c r="R866" s="27"/>
      <c r="X866" s="20"/>
    </row>
    <row r="867" spans="1:24">
      <c r="A867" s="97">
        <v>42481</v>
      </c>
      <c r="B867" s="98">
        <v>0.48499999999999999</v>
      </c>
      <c r="C867" s="98">
        <v>13.95</v>
      </c>
      <c r="R867" s="27"/>
      <c r="X867" s="20"/>
    </row>
    <row r="868" spans="1:24">
      <c r="A868" s="97">
        <v>42482</v>
      </c>
      <c r="B868" s="98">
        <v>0.46700000000000003</v>
      </c>
      <c r="C868" s="98">
        <v>13.22</v>
      </c>
      <c r="R868" s="27"/>
      <c r="X868" s="20"/>
    </row>
    <row r="869" spans="1:24">
      <c r="A869" s="97">
        <v>42485</v>
      </c>
      <c r="B869" s="98">
        <v>0.49199999999999999</v>
      </c>
      <c r="C869" s="98">
        <v>14.08</v>
      </c>
      <c r="R869" s="27"/>
      <c r="X869" s="20"/>
    </row>
    <row r="870" spans="1:24">
      <c r="A870" s="97">
        <v>42486</v>
      </c>
      <c r="B870" s="98">
        <v>0.48099999999999998</v>
      </c>
      <c r="C870" s="98">
        <v>13.96</v>
      </c>
      <c r="R870" s="27"/>
      <c r="X870" s="20"/>
    </row>
    <row r="871" spans="1:24">
      <c r="A871" s="97">
        <v>42487</v>
      </c>
      <c r="B871" s="98">
        <v>0.496</v>
      </c>
      <c r="C871" s="98">
        <v>13.77</v>
      </c>
      <c r="R871" s="27"/>
      <c r="X871" s="20"/>
    </row>
    <row r="872" spans="1:24">
      <c r="A872" s="97">
        <v>42488</v>
      </c>
      <c r="B872" s="98">
        <v>0.54700000000000004</v>
      </c>
      <c r="C872" s="98">
        <v>15.22</v>
      </c>
      <c r="R872" s="27"/>
      <c r="X872" s="20"/>
    </row>
    <row r="873" spans="1:24">
      <c r="A873" s="97">
        <v>42489</v>
      </c>
      <c r="B873" s="98">
        <v>0.57399999999999995</v>
      </c>
      <c r="C873" s="98">
        <v>15.7</v>
      </c>
      <c r="R873" s="27"/>
      <c r="X873" s="20"/>
    </row>
    <row r="874" spans="1:24">
      <c r="A874" s="97">
        <v>42492</v>
      </c>
      <c r="B874" s="98">
        <v>0.54800000000000004</v>
      </c>
      <c r="C874" s="98">
        <v>14.68</v>
      </c>
      <c r="R874" s="27"/>
      <c r="X874" s="20"/>
    </row>
    <row r="875" spans="1:24">
      <c r="A875" s="97">
        <v>42493</v>
      </c>
      <c r="B875" s="98">
        <v>0.624</v>
      </c>
      <c r="C875" s="98">
        <v>15.6</v>
      </c>
      <c r="R875" s="27"/>
      <c r="X875" s="20"/>
    </row>
    <row r="876" spans="1:24">
      <c r="A876" s="97">
        <v>42494</v>
      </c>
      <c r="B876" s="98">
        <v>0.66600000000000004</v>
      </c>
      <c r="C876" s="98">
        <v>16.05</v>
      </c>
      <c r="R876" s="27"/>
      <c r="X876" s="20"/>
    </row>
    <row r="877" spans="1:24">
      <c r="A877" s="97">
        <v>42495</v>
      </c>
      <c r="B877" s="98">
        <v>0.69799999999999995</v>
      </c>
      <c r="C877" s="98">
        <v>15.91</v>
      </c>
      <c r="R877" s="27"/>
      <c r="X877" s="20"/>
    </row>
    <row r="878" spans="1:24">
      <c r="A878" s="97">
        <v>42496</v>
      </c>
      <c r="B878" s="98">
        <v>0.64500000000000002</v>
      </c>
      <c r="C878" s="98">
        <v>14.72</v>
      </c>
      <c r="R878" s="27"/>
      <c r="X878" s="20"/>
    </row>
    <row r="879" spans="1:24">
      <c r="A879" s="97">
        <v>42499</v>
      </c>
      <c r="B879" s="98">
        <v>0.63100000000000001</v>
      </c>
      <c r="C879" s="98">
        <v>14.57</v>
      </c>
      <c r="R879" s="27"/>
      <c r="X879" s="20"/>
    </row>
    <row r="880" spans="1:24">
      <c r="A880" s="97">
        <v>42500</v>
      </c>
      <c r="B880" s="98">
        <v>0.55400000000000005</v>
      </c>
      <c r="C880" s="98">
        <v>13.63</v>
      </c>
      <c r="R880" s="27"/>
      <c r="X880" s="20"/>
    </row>
    <row r="881" spans="1:24">
      <c r="A881" s="97">
        <v>42501</v>
      </c>
      <c r="B881" s="98">
        <v>0.57299999999999995</v>
      </c>
      <c r="C881" s="98">
        <v>14.69</v>
      </c>
      <c r="R881" s="27"/>
      <c r="X881" s="20"/>
    </row>
    <row r="882" spans="1:24">
      <c r="A882" s="97">
        <v>42502</v>
      </c>
      <c r="B882" s="98">
        <v>0.54900000000000004</v>
      </c>
      <c r="C882" s="98">
        <v>14.41</v>
      </c>
      <c r="R882" s="27"/>
      <c r="X882" s="20"/>
    </row>
    <row r="883" spans="1:24">
      <c r="A883" s="97">
        <v>42503</v>
      </c>
      <c r="B883" s="98">
        <v>0.59699999999999998</v>
      </c>
      <c r="C883" s="98">
        <v>15.04</v>
      </c>
      <c r="R883" s="27"/>
      <c r="X883" s="20"/>
    </row>
    <row r="884" spans="1:24">
      <c r="A884" s="97">
        <v>42506</v>
      </c>
      <c r="B884" s="98">
        <v>0.56999999999999995</v>
      </c>
      <c r="C884" s="98">
        <v>14.68</v>
      </c>
      <c r="R884" s="27"/>
      <c r="X884" s="20"/>
    </row>
    <row r="885" spans="1:24">
      <c r="A885" s="97">
        <v>42507</v>
      </c>
      <c r="B885" s="98">
        <v>0.56499999999999995</v>
      </c>
      <c r="C885" s="98">
        <v>15.57</v>
      </c>
      <c r="R885" s="27"/>
      <c r="X885" s="20"/>
    </row>
    <row r="886" spans="1:24">
      <c r="A886" s="97">
        <v>42508</v>
      </c>
      <c r="B886" s="98">
        <v>0.55900000000000005</v>
      </c>
      <c r="C886" s="98">
        <v>15.95</v>
      </c>
      <c r="R886" s="27"/>
      <c r="X886" s="20"/>
    </row>
    <row r="887" spans="1:24">
      <c r="A887" s="97">
        <v>42509</v>
      </c>
      <c r="B887" s="98">
        <v>0.63800000000000001</v>
      </c>
      <c r="C887" s="98">
        <v>16.329999999999998</v>
      </c>
      <c r="R887" s="27"/>
      <c r="X887" s="20"/>
    </row>
    <row r="888" spans="1:24">
      <c r="A888" s="97">
        <v>42510</v>
      </c>
      <c r="B888" s="98">
        <v>0.58499999999999996</v>
      </c>
      <c r="C888" s="98">
        <v>15.2</v>
      </c>
      <c r="R888" s="27"/>
      <c r="X888" s="20"/>
    </row>
    <row r="889" spans="1:24">
      <c r="A889" s="97">
        <v>42513</v>
      </c>
      <c r="B889" s="98">
        <v>0.59499999999999997</v>
      </c>
      <c r="C889" s="98">
        <v>15.82</v>
      </c>
      <c r="R889" s="27"/>
      <c r="X889" s="20"/>
    </row>
    <row r="890" spans="1:24">
      <c r="A890" s="97">
        <v>42514</v>
      </c>
      <c r="B890" s="98">
        <v>0.48</v>
      </c>
      <c r="C890" s="98">
        <v>14.42</v>
      </c>
      <c r="R890" s="27"/>
      <c r="X890" s="20"/>
    </row>
    <row r="891" spans="1:24">
      <c r="A891" s="97">
        <v>42515</v>
      </c>
      <c r="B891" s="98">
        <v>0.45500000000000002</v>
      </c>
      <c r="C891" s="98">
        <v>13.9</v>
      </c>
      <c r="R891" s="27"/>
      <c r="X891" s="20"/>
    </row>
    <row r="892" spans="1:24">
      <c r="A892" s="97">
        <v>42516</v>
      </c>
      <c r="B892" s="98">
        <v>0.47299999999999998</v>
      </c>
      <c r="C892" s="98">
        <v>13.43</v>
      </c>
      <c r="R892" s="27"/>
      <c r="X892" s="20"/>
    </row>
    <row r="894" spans="1:24">
      <c r="A894" t="s">
        <v>31</v>
      </c>
    </row>
    <row r="895" spans="1:24">
      <c r="A895" t="s">
        <v>32</v>
      </c>
    </row>
  </sheetData>
  <mergeCells count="1">
    <mergeCell ref="B4:G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zoomScale="85" zoomScaleNormal="85" workbookViewId="0">
      <pane ySplit="5" topLeftCell="A6" activePane="bottomLeft" state="frozen"/>
      <selection activeCell="O45" sqref="O45"/>
      <selection pane="bottomLeft" activeCell="R41" sqref="R41"/>
    </sheetView>
  </sheetViews>
  <sheetFormatPr defaultColWidth="9.140625" defaultRowHeight="12.75"/>
  <cols>
    <col min="1" max="1" width="11.7109375" style="20" customWidth="1"/>
    <col min="2" max="3" width="16.140625" style="20" customWidth="1"/>
    <col min="4" max="4" width="11.140625" style="20" customWidth="1"/>
    <col min="5" max="5" width="13.42578125" style="20" customWidth="1"/>
    <col min="6" max="6" width="12.28515625" style="20" customWidth="1"/>
    <col min="7" max="8" width="15.85546875" style="20" customWidth="1"/>
    <col min="9" max="18" width="9.140625" style="20"/>
    <col min="19" max="19" width="13.28515625" style="27" customWidth="1"/>
    <col min="20" max="24" width="9.140625" style="27"/>
    <col min="25" max="16384" width="9.140625" style="20"/>
  </cols>
  <sheetData>
    <row r="1" spans="1:24" s="23" customFormat="1">
      <c r="B1" s="19"/>
      <c r="S1" s="24"/>
      <c r="T1" s="24"/>
      <c r="U1" s="24"/>
      <c r="V1" s="24"/>
      <c r="W1" s="24"/>
      <c r="X1" s="24"/>
    </row>
    <row r="2" spans="1:24" s="33" customFormat="1">
      <c r="B2" s="32" t="s">
        <v>33</v>
      </c>
      <c r="S2" s="34"/>
      <c r="T2" s="34"/>
      <c r="U2" s="34"/>
      <c r="V2" s="34"/>
      <c r="W2" s="34"/>
      <c r="X2" s="34"/>
    </row>
    <row r="3" spans="1:24" s="25" customFormat="1" ht="15.75">
      <c r="B3" s="95" t="s">
        <v>34</v>
      </c>
      <c r="C3" s="95"/>
      <c r="D3" s="95"/>
      <c r="E3" s="95"/>
      <c r="F3" s="95"/>
      <c r="G3" s="95"/>
      <c r="S3" s="26"/>
      <c r="T3" s="26"/>
      <c r="U3" s="26"/>
      <c r="V3" s="26"/>
      <c r="W3" s="26"/>
      <c r="X3" s="26"/>
    </row>
    <row r="4" spans="1:24" s="25" customFormat="1">
      <c r="B4" s="153"/>
      <c r="C4" s="153"/>
      <c r="D4" s="153"/>
      <c r="E4" s="153"/>
      <c r="F4" s="153"/>
      <c r="G4" s="153"/>
      <c r="S4" s="26"/>
      <c r="T4" s="26"/>
      <c r="U4" s="26"/>
      <c r="V4" s="26"/>
      <c r="W4" s="26"/>
      <c r="X4" s="26"/>
    </row>
    <row r="5" spans="1:24">
      <c r="A5"/>
      <c r="B5" t="s">
        <v>35</v>
      </c>
      <c r="C5" t="s">
        <v>36</v>
      </c>
      <c r="D5" t="s">
        <v>37</v>
      </c>
      <c r="E5" t="s">
        <v>38</v>
      </c>
      <c r="F5" t="s">
        <v>39</v>
      </c>
      <c r="G5" t="s">
        <v>40</v>
      </c>
      <c r="H5" s="28"/>
      <c r="T5" s="28"/>
      <c r="U5" s="28"/>
      <c r="V5" s="28"/>
      <c r="W5" s="28"/>
      <c r="X5" s="28"/>
    </row>
    <row r="6" spans="1:24">
      <c r="A6" s="103" t="s">
        <v>86</v>
      </c>
      <c r="B6">
        <v>56.6</v>
      </c>
      <c r="C6">
        <v>49.5</v>
      </c>
      <c r="D6">
        <v>49.3</v>
      </c>
      <c r="E6">
        <v>56.5</v>
      </c>
      <c r="F6">
        <v>54</v>
      </c>
      <c r="G6">
        <v>52.1</v>
      </c>
      <c r="R6" s="27"/>
      <c r="X6" s="20"/>
    </row>
    <row r="7" spans="1:24">
      <c r="A7" s="103" t="s">
        <v>91</v>
      </c>
      <c r="B7">
        <v>55.5</v>
      </c>
      <c r="C7">
        <v>48.5</v>
      </c>
      <c r="D7">
        <v>49.7</v>
      </c>
      <c r="E7">
        <v>54.8</v>
      </c>
      <c r="F7">
        <v>53.2</v>
      </c>
      <c r="G7">
        <v>54.8</v>
      </c>
      <c r="R7" s="27"/>
      <c r="X7" s="20"/>
    </row>
    <row r="8" spans="1:24">
      <c r="A8" s="103" t="s">
        <v>92</v>
      </c>
      <c r="B8">
        <v>53.9</v>
      </c>
      <c r="C8">
        <v>48</v>
      </c>
      <c r="D8">
        <v>52.1</v>
      </c>
      <c r="E8">
        <v>53.7</v>
      </c>
      <c r="F8">
        <v>53</v>
      </c>
      <c r="G8">
        <v>55.1</v>
      </c>
      <c r="R8" s="27"/>
      <c r="X8" s="20"/>
    </row>
    <row r="9" spans="1:24">
      <c r="A9" s="103" t="s">
        <v>93</v>
      </c>
      <c r="B9">
        <v>49.4</v>
      </c>
      <c r="C9">
        <v>48.1</v>
      </c>
      <c r="D9">
        <v>51.2</v>
      </c>
      <c r="E9">
        <v>54.1</v>
      </c>
      <c r="F9">
        <v>53.4</v>
      </c>
      <c r="G9">
        <v>55.4</v>
      </c>
      <c r="R9" s="27"/>
      <c r="X9" s="20"/>
    </row>
    <row r="10" spans="1:24">
      <c r="A10" s="103" t="s">
        <v>94</v>
      </c>
      <c r="B10">
        <v>49.9</v>
      </c>
      <c r="C10">
        <v>49.4</v>
      </c>
      <c r="D10">
        <v>49.6</v>
      </c>
      <c r="E10">
        <v>52.3</v>
      </c>
      <c r="F10">
        <v>52.2</v>
      </c>
      <c r="G10">
        <v>55.8</v>
      </c>
      <c r="R10" s="27"/>
      <c r="X10" s="20"/>
    </row>
    <row r="11" spans="1:24">
      <c r="A11" s="103" t="s">
        <v>95</v>
      </c>
      <c r="B11">
        <v>51.5</v>
      </c>
      <c r="C11">
        <v>50.7</v>
      </c>
      <c r="D11">
        <v>48.2</v>
      </c>
      <c r="E11">
        <v>52</v>
      </c>
      <c r="F11">
        <v>51.8</v>
      </c>
      <c r="G11">
        <v>55.3</v>
      </c>
      <c r="R11" s="27"/>
      <c r="X11" s="20"/>
    </row>
    <row r="12" spans="1:24">
      <c r="A12" s="103" t="s">
        <v>96</v>
      </c>
      <c r="B12">
        <v>50.5</v>
      </c>
      <c r="C12">
        <v>51.7</v>
      </c>
      <c r="D12">
        <v>47.8</v>
      </c>
      <c r="E12">
        <v>52.4</v>
      </c>
      <c r="F12">
        <v>51.8</v>
      </c>
      <c r="G12">
        <v>55.6</v>
      </c>
      <c r="R12" s="27"/>
      <c r="X12" s="20"/>
    </row>
    <row r="13" spans="1:24">
      <c r="A13" s="103" t="s">
        <v>97</v>
      </c>
      <c r="B13">
        <v>52.2</v>
      </c>
      <c r="C13">
        <v>50.2</v>
      </c>
      <c r="D13">
        <v>46.9</v>
      </c>
      <c r="E13">
        <v>51.4</v>
      </c>
      <c r="F13">
        <v>50.7</v>
      </c>
      <c r="G13">
        <v>58.1</v>
      </c>
      <c r="R13" s="27"/>
      <c r="X13" s="20"/>
    </row>
    <row r="14" spans="1:24">
      <c r="A14" s="103" t="s">
        <v>98</v>
      </c>
      <c r="B14">
        <v>51.7</v>
      </c>
      <c r="C14">
        <v>50.2</v>
      </c>
      <c r="D14">
        <v>48.8</v>
      </c>
      <c r="E14">
        <v>49.9</v>
      </c>
      <c r="F14">
        <v>50.3</v>
      </c>
      <c r="G14">
        <v>55.8</v>
      </c>
      <c r="R14" s="27"/>
      <c r="X14" s="20"/>
    </row>
    <row r="15" spans="1:24">
      <c r="A15" s="103" t="s">
        <v>99</v>
      </c>
      <c r="B15">
        <v>52.4</v>
      </c>
      <c r="C15">
        <v>50.4</v>
      </c>
      <c r="D15">
        <v>48.5</v>
      </c>
      <c r="E15">
        <v>51.4</v>
      </c>
      <c r="F15">
        <v>50.6</v>
      </c>
      <c r="G15">
        <v>57.3</v>
      </c>
      <c r="R15" s="27"/>
      <c r="X15" s="20"/>
    </row>
    <row r="16" spans="1:24">
      <c r="A16" s="103" t="s">
        <v>100</v>
      </c>
      <c r="B16">
        <v>52</v>
      </c>
      <c r="C16">
        <v>50</v>
      </c>
      <c r="D16">
        <v>48.4</v>
      </c>
      <c r="E16">
        <v>49.5</v>
      </c>
      <c r="F16">
        <v>50.1</v>
      </c>
      <c r="G16">
        <v>57.5</v>
      </c>
      <c r="R16" s="27"/>
      <c r="X16" s="20"/>
    </row>
    <row r="17" spans="1:24">
      <c r="A17" s="103" t="s">
        <v>101</v>
      </c>
      <c r="B17">
        <v>52</v>
      </c>
      <c r="C17">
        <v>49.6</v>
      </c>
      <c r="D17">
        <v>47.5</v>
      </c>
      <c r="E17">
        <v>51.2</v>
      </c>
      <c r="F17">
        <v>50.6</v>
      </c>
      <c r="G17">
        <v>54.9</v>
      </c>
      <c r="R17" s="27"/>
      <c r="X17" s="20"/>
    </row>
    <row r="18" spans="1:24">
      <c r="A18" s="103" t="s">
        <v>87</v>
      </c>
      <c r="B18">
        <v>52.2</v>
      </c>
      <c r="C18">
        <v>49.7</v>
      </c>
      <c r="D18">
        <v>49.2</v>
      </c>
      <c r="E18">
        <v>50.9</v>
      </c>
      <c r="F18">
        <v>51</v>
      </c>
      <c r="G18">
        <v>53.9</v>
      </c>
      <c r="R18" s="27"/>
      <c r="X18" s="20"/>
    </row>
    <row r="19" spans="1:24">
      <c r="A19" s="103" t="s">
        <v>102</v>
      </c>
      <c r="B19">
        <v>51.6</v>
      </c>
      <c r="C19">
        <v>50.7</v>
      </c>
      <c r="D19">
        <v>47.6</v>
      </c>
      <c r="E19">
        <v>51.1</v>
      </c>
      <c r="F19">
        <v>51</v>
      </c>
      <c r="G19">
        <v>53.3</v>
      </c>
      <c r="R19" s="27"/>
      <c r="X19" s="20"/>
    </row>
    <row r="20" spans="1:24">
      <c r="A20" s="103" t="s">
        <v>103</v>
      </c>
      <c r="B20">
        <v>50.3</v>
      </c>
      <c r="C20">
        <v>49.6</v>
      </c>
      <c r="D20">
        <v>48.8</v>
      </c>
      <c r="E20">
        <v>52.8</v>
      </c>
      <c r="F20">
        <v>52.2</v>
      </c>
      <c r="G20">
        <v>52.3</v>
      </c>
      <c r="R20" s="27"/>
      <c r="X20" s="20"/>
    </row>
    <row r="21" spans="1:24">
      <c r="A21" s="103" t="s">
        <v>104</v>
      </c>
      <c r="B21">
        <v>49.9</v>
      </c>
      <c r="C21">
        <v>48.9</v>
      </c>
      <c r="D21">
        <v>48</v>
      </c>
      <c r="E21">
        <v>52.1</v>
      </c>
      <c r="F21">
        <v>52</v>
      </c>
      <c r="G21">
        <v>51.6</v>
      </c>
      <c r="R21" s="27"/>
      <c r="X21" s="20"/>
    </row>
    <row r="22" spans="1:24">
      <c r="A22" s="103" t="s">
        <v>105</v>
      </c>
      <c r="B22">
        <v>50.9</v>
      </c>
      <c r="C22">
        <v>49.2</v>
      </c>
      <c r="D22">
        <v>49.4</v>
      </c>
      <c r="E22">
        <v>51.1</v>
      </c>
      <c r="F22">
        <v>52.2</v>
      </c>
      <c r="G22">
        <v>53.1</v>
      </c>
      <c r="R22" s="27"/>
      <c r="X22" s="20"/>
    </row>
    <row r="23" spans="1:24">
      <c r="A23" s="103" t="s">
        <v>106</v>
      </c>
      <c r="B23">
        <v>50.1</v>
      </c>
      <c r="C23">
        <v>49.4</v>
      </c>
      <c r="D23">
        <v>50.7</v>
      </c>
      <c r="E23">
        <v>51.9</v>
      </c>
      <c r="F23">
        <v>52.5</v>
      </c>
      <c r="G23">
        <v>53.1</v>
      </c>
      <c r="R23" s="27"/>
      <c r="X23" s="20"/>
    </row>
    <row r="24" spans="1:24">
      <c r="A24" s="103" t="s">
        <v>107</v>
      </c>
      <c r="B24">
        <v>51.2</v>
      </c>
      <c r="C24">
        <v>47.8</v>
      </c>
      <c r="D24">
        <v>49.6</v>
      </c>
      <c r="E24">
        <v>51.8</v>
      </c>
      <c r="F24">
        <v>52.4</v>
      </c>
      <c r="G24">
        <v>51.9</v>
      </c>
      <c r="R24" s="27"/>
      <c r="X24" s="20"/>
    </row>
    <row r="25" spans="1:24">
      <c r="A25" s="103" t="s">
        <v>108</v>
      </c>
      <c r="B25">
        <v>51.7</v>
      </c>
      <c r="C25">
        <v>47.3</v>
      </c>
      <c r="D25">
        <v>48.3</v>
      </c>
      <c r="E25">
        <v>53.3</v>
      </c>
      <c r="F25">
        <v>52.3</v>
      </c>
      <c r="G25">
        <v>51</v>
      </c>
      <c r="R25" s="27"/>
      <c r="X25" s="20"/>
    </row>
    <row r="26" spans="1:24">
      <c r="A26" s="103" t="s">
        <v>109</v>
      </c>
      <c r="B26">
        <v>51</v>
      </c>
      <c r="C26">
        <v>47.2</v>
      </c>
      <c r="D26">
        <v>50.6</v>
      </c>
      <c r="E26">
        <v>52.3</v>
      </c>
      <c r="F26">
        <v>52</v>
      </c>
      <c r="G26">
        <v>50</v>
      </c>
      <c r="R26" s="27"/>
      <c r="X26" s="20"/>
    </row>
    <row r="27" spans="1:24">
      <c r="A27" s="103" t="s">
        <v>110</v>
      </c>
      <c r="B27">
        <v>52.4</v>
      </c>
      <c r="C27">
        <v>48.3</v>
      </c>
      <c r="D27">
        <v>50.6</v>
      </c>
      <c r="E27">
        <v>52.1</v>
      </c>
      <c r="F27">
        <v>52.3</v>
      </c>
      <c r="G27">
        <v>49.4</v>
      </c>
      <c r="R27" s="27"/>
      <c r="X27" s="20"/>
    </row>
    <row r="28" spans="1:24">
      <c r="A28" s="103" t="s">
        <v>111</v>
      </c>
      <c r="B28">
        <v>52.6</v>
      </c>
      <c r="C28">
        <v>48.6</v>
      </c>
      <c r="D28">
        <v>50.6</v>
      </c>
      <c r="E28">
        <v>52.9</v>
      </c>
      <c r="F28">
        <v>52.8</v>
      </c>
      <c r="G28">
        <v>48.4</v>
      </c>
      <c r="R28" s="27"/>
      <c r="X28" s="20"/>
    </row>
    <row r="29" spans="1:24">
      <c r="A29" s="103" t="s">
        <v>112</v>
      </c>
      <c r="B29">
        <v>52.6</v>
      </c>
      <c r="C29">
        <v>48.2</v>
      </c>
      <c r="D29">
        <v>51.4</v>
      </c>
      <c r="E29">
        <v>53.2</v>
      </c>
      <c r="F29">
        <v>53.2</v>
      </c>
      <c r="G29">
        <v>48</v>
      </c>
      <c r="R29" s="27"/>
      <c r="X29" s="20"/>
    </row>
    <row r="30" spans="1:24">
      <c r="A30" s="103" t="s">
        <v>125</v>
      </c>
      <c r="B30">
        <v>52.3</v>
      </c>
      <c r="C30">
        <v>48.4</v>
      </c>
      <c r="D30">
        <v>50</v>
      </c>
      <c r="E30">
        <v>52.3</v>
      </c>
      <c r="F30">
        <v>52.3</v>
      </c>
      <c r="G30">
        <v>48.2</v>
      </c>
      <c r="R30" s="27"/>
      <c r="X30" s="20"/>
    </row>
    <row r="31" spans="1:24">
      <c r="A31" s="103" t="s">
        <v>126</v>
      </c>
      <c r="B31">
        <v>50.1</v>
      </c>
      <c r="C31">
        <v>48</v>
      </c>
      <c r="D31">
        <v>50.2</v>
      </c>
      <c r="E31">
        <v>50.5</v>
      </c>
      <c r="F31">
        <v>51.2</v>
      </c>
      <c r="G31">
        <v>49.5</v>
      </c>
      <c r="R31" s="27"/>
      <c r="X31" s="20"/>
    </row>
    <row r="32" spans="1:24">
      <c r="A32" s="103" t="s">
        <v>127</v>
      </c>
      <c r="B32">
        <v>49.1</v>
      </c>
      <c r="C32">
        <v>49.7</v>
      </c>
      <c r="D32">
        <v>49.6</v>
      </c>
      <c r="E32">
        <v>50.7</v>
      </c>
      <c r="F32">
        <v>51.6</v>
      </c>
      <c r="G32">
        <v>51.8</v>
      </c>
      <c r="R32" s="27"/>
      <c r="X32" s="20"/>
    </row>
    <row r="33" spans="1:24" ht="15">
      <c r="A33" s="104" t="s">
        <v>128</v>
      </c>
      <c r="B33">
        <v>48.2</v>
      </c>
      <c r="C33">
        <v>49.4</v>
      </c>
      <c r="D33">
        <v>48</v>
      </c>
      <c r="E33">
        <v>51.8</v>
      </c>
      <c r="F33">
        <v>51.7</v>
      </c>
      <c r="G33">
        <v>50.8</v>
      </c>
      <c r="R33" s="27"/>
      <c r="X33" s="20"/>
    </row>
    <row r="34" spans="1:24" ht="15">
      <c r="A34" s="104" t="s">
        <v>129</v>
      </c>
      <c r="B34">
        <v>47.6</v>
      </c>
      <c r="C34">
        <v>49.4</v>
      </c>
      <c r="D34">
        <v>48.3</v>
      </c>
      <c r="E34">
        <v>52.4</v>
      </c>
      <c r="F34">
        <v>51.5</v>
      </c>
      <c r="G34"/>
      <c r="R34" s="27"/>
      <c r="X34" s="20"/>
    </row>
    <row r="35" spans="1:24">
      <c r="A35" s="97"/>
      <c r="B35" s="98"/>
      <c r="C35" s="98"/>
      <c r="R35" s="27"/>
      <c r="X35" s="20"/>
    </row>
    <row r="37" spans="1:24">
      <c r="A37" s="48"/>
    </row>
    <row r="38" spans="1:24">
      <c r="A38" s="31" t="s">
        <v>32</v>
      </c>
    </row>
  </sheetData>
  <mergeCells count="1">
    <mergeCell ref="B4:G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38"/>
  <sheetViews>
    <sheetView zoomScale="85" zoomScaleNormal="85" workbookViewId="0">
      <pane ySplit="5" topLeftCell="A884" activePane="bottomLeft" state="frozen"/>
      <selection sqref="A1:XFD1048576"/>
      <selection pane="bottomLeft" activeCell="S895" sqref="S895"/>
    </sheetView>
  </sheetViews>
  <sheetFormatPr defaultRowHeight="15"/>
  <cols>
    <col min="1" max="1" width="10.140625" style="105" bestFit="1" customWidth="1"/>
    <col min="2" max="16384" width="9.140625" style="105"/>
  </cols>
  <sheetData>
    <row r="1" spans="1:24" s="23" customFormat="1" ht="12.75">
      <c r="B1" s="19"/>
      <c r="S1" s="24"/>
      <c r="T1" s="24"/>
      <c r="U1" s="24"/>
      <c r="V1" s="24"/>
      <c r="W1" s="24"/>
      <c r="X1" s="24"/>
    </row>
    <row r="2" spans="1:24" s="33" customFormat="1" ht="12.75">
      <c r="B2" s="32" t="s">
        <v>41</v>
      </c>
      <c r="S2" s="34"/>
      <c r="T2" s="34"/>
      <c r="U2" s="34"/>
      <c r="V2" s="34"/>
      <c r="W2" s="34"/>
      <c r="X2" s="34"/>
    </row>
    <row r="3" spans="1:24" s="150" customFormat="1">
      <c r="B3" s="150" t="s">
        <v>42</v>
      </c>
    </row>
    <row r="5" spans="1:24">
      <c r="A5" s="105" t="s">
        <v>27</v>
      </c>
      <c r="B5" s="105" t="s">
        <v>43</v>
      </c>
      <c r="C5" s="105" t="s">
        <v>44</v>
      </c>
      <c r="D5" s="105" t="s">
        <v>45</v>
      </c>
      <c r="E5" s="105" t="s">
        <v>46</v>
      </c>
    </row>
    <row r="6" spans="1:24">
      <c r="A6" s="106">
        <v>41275</v>
      </c>
      <c r="B6" s="105">
        <v>1</v>
      </c>
      <c r="C6" s="105">
        <v>1</v>
      </c>
      <c r="D6" s="105">
        <v>1</v>
      </c>
      <c r="E6" s="105">
        <v>1</v>
      </c>
    </row>
    <row r="7" spans="1:24">
      <c r="A7" s="106">
        <v>41276</v>
      </c>
      <c r="B7" s="105">
        <v>1.0175349522618355</v>
      </c>
      <c r="C7" s="105">
        <v>1.0255324867298259</v>
      </c>
      <c r="D7" s="105">
        <v>1.0215382316685968</v>
      </c>
      <c r="E7" s="105">
        <v>1.0212169432446769</v>
      </c>
    </row>
    <row r="8" spans="1:24">
      <c r="A8" s="106">
        <v>41277</v>
      </c>
      <c r="B8" s="105">
        <v>1.0148601290354538</v>
      </c>
      <c r="C8" s="105">
        <v>1.0340321171806759</v>
      </c>
      <c r="D8" s="105">
        <v>1.0193044712562103</v>
      </c>
      <c r="E8" s="105">
        <v>1.0254982192922635</v>
      </c>
    </row>
    <row r="9" spans="1:24">
      <c r="A9" s="106">
        <v>41278</v>
      </c>
      <c r="B9" s="105">
        <v>1.0110336458088245</v>
      </c>
      <c r="C9" s="105">
        <v>1.029026405966539</v>
      </c>
      <c r="D9" s="105">
        <v>1.0235777520451235</v>
      </c>
      <c r="E9" s="105">
        <v>1.020970675153444</v>
      </c>
    </row>
    <row r="10" spans="1:24">
      <c r="A10" s="106">
        <v>41281</v>
      </c>
      <c r="B10" s="105">
        <v>1.0102782559161889</v>
      </c>
      <c r="C10" s="105">
        <v>1.0263723711617281</v>
      </c>
      <c r="D10" s="105">
        <v>1.0211871054499273</v>
      </c>
      <c r="E10" s="105">
        <v>1.0189436993256042</v>
      </c>
    </row>
    <row r="11" spans="1:24">
      <c r="A11" s="106">
        <v>41282</v>
      </c>
      <c r="B11" s="105">
        <v>1.031627307963791</v>
      </c>
      <c r="C11" s="105">
        <v>1.019048578915541</v>
      </c>
      <c r="D11" s="105">
        <v>1.0177057263456726</v>
      </c>
      <c r="E11" s="105">
        <v>1.013355308024551</v>
      </c>
    </row>
    <row r="12" spans="1:24">
      <c r="A12" s="106">
        <v>41283</v>
      </c>
      <c r="B12" s="105">
        <v>1.0308100008668408</v>
      </c>
      <c r="C12" s="105">
        <v>1.0234495733387086</v>
      </c>
      <c r="D12" s="105">
        <v>1.0213664039445669</v>
      </c>
      <c r="E12" s="105">
        <v>1.0163578843676593</v>
      </c>
    </row>
    <row r="13" spans="1:24">
      <c r="A13" s="106">
        <v>41284</v>
      </c>
      <c r="B13" s="105">
        <v>1.0310824365658242</v>
      </c>
      <c r="C13" s="105">
        <v>1.0275818047436671</v>
      </c>
      <c r="D13" s="105">
        <v>1.0298307870456838</v>
      </c>
      <c r="E13" s="105">
        <v>1.0201087368341291</v>
      </c>
    </row>
    <row r="14" spans="1:24">
      <c r="A14" s="106">
        <v>41285</v>
      </c>
      <c r="B14" s="105">
        <v>1.0291010860277636</v>
      </c>
      <c r="C14" s="105">
        <v>1.0223409258885976</v>
      </c>
      <c r="D14" s="105">
        <v>1.0324156736767398</v>
      </c>
      <c r="E14" s="105">
        <v>1.0163673562173221</v>
      </c>
    </row>
    <row r="15" spans="1:24">
      <c r="A15" s="106">
        <v>41288</v>
      </c>
      <c r="B15" s="105">
        <v>1.0446546877515388</v>
      </c>
      <c r="C15" s="105">
        <v>1.0342672848216086</v>
      </c>
      <c r="D15" s="105">
        <v>1.0311232303612119</v>
      </c>
      <c r="E15" s="105">
        <v>1.0236322649086913</v>
      </c>
    </row>
    <row r="16" spans="1:24">
      <c r="A16" s="106">
        <v>41289</v>
      </c>
      <c r="B16" s="105">
        <v>1.0335962750609884</v>
      </c>
      <c r="C16" s="105">
        <v>1.0295975273802325</v>
      </c>
      <c r="D16" s="105">
        <v>1.0330133353255389</v>
      </c>
      <c r="E16" s="105">
        <v>1.0167841176024854</v>
      </c>
    </row>
    <row r="17" spans="1:5">
      <c r="A17" s="106">
        <v>41290</v>
      </c>
      <c r="B17" s="105">
        <v>1.0325932163510954</v>
      </c>
      <c r="C17" s="105">
        <v>1.0266411341799366</v>
      </c>
      <c r="D17" s="105">
        <v>1.0301595009525233</v>
      </c>
      <c r="E17" s="105">
        <v>1.0146340077290295</v>
      </c>
    </row>
    <row r="18" spans="1:5">
      <c r="A18" s="106">
        <v>41291</v>
      </c>
      <c r="B18" s="105">
        <v>1.0422770671058661</v>
      </c>
      <c r="C18" s="105">
        <v>1.0299670765302693</v>
      </c>
      <c r="D18" s="105">
        <v>1.035568338874155</v>
      </c>
      <c r="E18" s="105">
        <v>1.0164715465636129</v>
      </c>
    </row>
    <row r="19" spans="1:5">
      <c r="A19" s="106">
        <v>41292</v>
      </c>
      <c r="B19" s="105">
        <v>1.051428429903533</v>
      </c>
      <c r="C19" s="105">
        <v>1.039138614526641</v>
      </c>
      <c r="D19" s="105">
        <v>1.0370251391431027</v>
      </c>
      <c r="E19" s="105">
        <v>1.0236606804576798</v>
      </c>
    </row>
    <row r="20" spans="1:5">
      <c r="A20" s="106">
        <v>41295</v>
      </c>
      <c r="B20" s="105">
        <v>1.05042537119364</v>
      </c>
      <c r="C20" s="105">
        <v>1.0392729960357454</v>
      </c>
      <c r="D20" s="105">
        <v>1.0381233424227709</v>
      </c>
      <c r="E20" s="105">
        <v>1.0211127528983859</v>
      </c>
    </row>
    <row r="21" spans="1:5">
      <c r="A21" s="106">
        <v>41296</v>
      </c>
      <c r="B21" s="105">
        <v>1.0416578950627222</v>
      </c>
      <c r="C21" s="105">
        <v>1.0390042330175366</v>
      </c>
      <c r="D21" s="105">
        <v>1.0411415337492063</v>
      </c>
      <c r="E21" s="105">
        <v>1.0220788815639918</v>
      </c>
    </row>
    <row r="22" spans="1:5">
      <c r="A22" s="106">
        <v>41297</v>
      </c>
      <c r="B22" s="105">
        <v>1.051539880871299</v>
      </c>
      <c r="C22" s="105">
        <v>1.0404488342404083</v>
      </c>
      <c r="D22" s="105">
        <v>1.040708229053827</v>
      </c>
      <c r="E22" s="105">
        <v>1.0196730317496401</v>
      </c>
    </row>
    <row r="23" spans="1:5">
      <c r="A23" s="106">
        <v>41298</v>
      </c>
      <c r="B23" s="105">
        <v>1.0547224251730587</v>
      </c>
      <c r="C23" s="105">
        <v>1.0357118860444803</v>
      </c>
      <c r="D23" s="105">
        <v>1.0430241679429235</v>
      </c>
      <c r="E23" s="105">
        <v>1.0156285519436234</v>
      </c>
    </row>
    <row r="24" spans="1:5">
      <c r="A24" s="106">
        <v>41299</v>
      </c>
      <c r="B24" s="105">
        <v>1.0619791215187053</v>
      </c>
      <c r="C24" s="105">
        <v>1.0345360478398171</v>
      </c>
      <c r="D24" s="105">
        <v>1.0499943969220427</v>
      </c>
      <c r="E24" s="105">
        <v>1.0126543911495036</v>
      </c>
    </row>
    <row r="25" spans="1:5">
      <c r="A25" s="106">
        <v>41302</v>
      </c>
      <c r="B25" s="105">
        <v>1.0684928114125791</v>
      </c>
      <c r="C25" s="105">
        <v>1.0356446952899279</v>
      </c>
      <c r="D25" s="105">
        <v>1.0481789996638153</v>
      </c>
      <c r="E25" s="105">
        <v>1.0059672652875653</v>
      </c>
    </row>
    <row r="26" spans="1:5">
      <c r="A26" s="106">
        <v>41303</v>
      </c>
      <c r="B26" s="105">
        <v>1.0636013522717422</v>
      </c>
      <c r="C26" s="105">
        <v>1.0392729960357454</v>
      </c>
      <c r="D26" s="105">
        <v>1.0538866684098465</v>
      </c>
      <c r="E26" s="105">
        <v>1.0133742517238769</v>
      </c>
    </row>
    <row r="27" spans="1:5">
      <c r="A27" s="106">
        <v>41304</v>
      </c>
      <c r="B27" s="105">
        <v>1.059663418077347</v>
      </c>
      <c r="C27" s="105">
        <v>1.038365920849291</v>
      </c>
      <c r="D27" s="105">
        <v>1.0529827051660379</v>
      </c>
      <c r="E27" s="105">
        <v>1.0117829809805259</v>
      </c>
    </row>
    <row r="28" spans="1:5">
      <c r="A28" s="106">
        <v>41305</v>
      </c>
      <c r="B28" s="105">
        <v>1.0627964286156553</v>
      </c>
      <c r="C28" s="105">
        <v>1.0404824296176844</v>
      </c>
      <c r="D28" s="105">
        <v>1.0499943969220427</v>
      </c>
      <c r="E28" s="105">
        <v>1.0125502008032128</v>
      </c>
    </row>
    <row r="29" spans="1:5">
      <c r="A29" s="106">
        <v>41306</v>
      </c>
      <c r="B29" s="105">
        <v>1.068096541304967</v>
      </c>
      <c r="C29" s="105">
        <v>1.0443458980044344</v>
      </c>
      <c r="D29" s="105">
        <v>1.0584513092525494</v>
      </c>
      <c r="E29" s="105">
        <v>1.0161589755247404</v>
      </c>
    </row>
    <row r="30" spans="1:5">
      <c r="A30" s="106">
        <v>41309</v>
      </c>
      <c r="B30" s="105">
        <v>1.0560846036679752</v>
      </c>
      <c r="C30" s="105">
        <v>1.0381307532083583</v>
      </c>
      <c r="D30" s="105">
        <v>1.0456688207388594</v>
      </c>
      <c r="E30" s="105">
        <v>1.0160737288777753</v>
      </c>
    </row>
    <row r="31" spans="1:5">
      <c r="A31" s="106">
        <v>41310</v>
      </c>
      <c r="B31" s="105">
        <v>1.0602082894753135</v>
      </c>
      <c r="C31" s="105">
        <v>1.0292615736074715</v>
      </c>
      <c r="D31" s="105">
        <v>1.049755332262523</v>
      </c>
      <c r="E31" s="105">
        <v>1.0112241418504204</v>
      </c>
    </row>
    <row r="32" spans="1:5">
      <c r="A32" s="106">
        <v>41311</v>
      </c>
      <c r="B32" s="105">
        <v>1.0496452144192785</v>
      </c>
      <c r="C32" s="105">
        <v>1.0264395619162801</v>
      </c>
      <c r="D32" s="105">
        <v>1.0521459788577192</v>
      </c>
      <c r="E32" s="105">
        <v>1.0075680078805789</v>
      </c>
    </row>
    <row r="33" spans="1:5">
      <c r="A33" s="106">
        <v>41312</v>
      </c>
      <c r="B33" s="105">
        <v>1.0393545750622268</v>
      </c>
      <c r="C33" s="105">
        <v>1.0207955385338978</v>
      </c>
      <c r="D33" s="105">
        <v>1.0473422733554967</v>
      </c>
      <c r="E33" s="105">
        <v>1.0035993028718648</v>
      </c>
    </row>
    <row r="34" spans="1:5">
      <c r="A34" s="106">
        <v>41313</v>
      </c>
      <c r="B34" s="105">
        <v>1.0417941129122137</v>
      </c>
      <c r="C34" s="105">
        <v>1.0197876772156151</v>
      </c>
      <c r="D34" s="105">
        <v>1.0537073699152069</v>
      </c>
      <c r="E34" s="105">
        <v>1.0048401151776918</v>
      </c>
    </row>
    <row r="35" spans="1:5">
      <c r="A35" s="106">
        <v>41316</v>
      </c>
      <c r="B35" s="105">
        <v>1.0348470025881391</v>
      </c>
      <c r="C35" s="105">
        <v>1.0179399314654303</v>
      </c>
      <c r="D35" s="105">
        <v>1.0501662246460723</v>
      </c>
      <c r="E35" s="105">
        <v>1.0028320830491779</v>
      </c>
    </row>
    <row r="36" spans="1:5">
      <c r="A36" s="106">
        <v>41317</v>
      </c>
      <c r="B36" s="105">
        <v>1.0346736344160588</v>
      </c>
      <c r="C36" s="105">
        <v>1.0177047638244976</v>
      </c>
      <c r="D36" s="105">
        <v>1.0562399611519928</v>
      </c>
      <c r="E36" s="105">
        <v>1.0030972948397363</v>
      </c>
    </row>
    <row r="37" spans="1:5">
      <c r="A37" s="106">
        <v>41318</v>
      </c>
      <c r="B37" s="105">
        <v>1.0512922120540413</v>
      </c>
      <c r="C37" s="105">
        <v>1.0208963246657259</v>
      </c>
      <c r="D37" s="105">
        <v>1.0562250196107728</v>
      </c>
      <c r="E37" s="105">
        <v>1.0086383268924757</v>
      </c>
    </row>
    <row r="38" spans="1:5">
      <c r="A38" s="106">
        <v>41319</v>
      </c>
      <c r="B38" s="105">
        <v>1.0374722920510693</v>
      </c>
      <c r="C38" s="105">
        <v>1.0222065443794932</v>
      </c>
      <c r="D38" s="105">
        <v>1.0545665085353555</v>
      </c>
      <c r="E38" s="105">
        <v>1.0095476244601045</v>
      </c>
    </row>
    <row r="39" spans="1:5">
      <c r="A39" s="106">
        <v>41320</v>
      </c>
      <c r="B39" s="105">
        <v>1.028358079575991</v>
      </c>
      <c r="C39" s="105">
        <v>1.0225424981522542</v>
      </c>
      <c r="D39" s="105">
        <v>1.0510776586604909</v>
      </c>
      <c r="E39" s="105">
        <v>1.0101917102371751</v>
      </c>
    </row>
    <row r="40" spans="1:5">
      <c r="A40" s="106">
        <v>41323</v>
      </c>
      <c r="B40" s="105">
        <v>1.0307233167808008</v>
      </c>
      <c r="C40" s="105">
        <v>1.0199892494792717</v>
      </c>
      <c r="D40" s="105">
        <v>1.0522281573344292</v>
      </c>
      <c r="E40" s="105">
        <v>1.0081268470106841</v>
      </c>
    </row>
    <row r="41" spans="1:5">
      <c r="A41" s="106">
        <v>41324</v>
      </c>
      <c r="B41" s="105">
        <v>1.040964422374401</v>
      </c>
      <c r="C41" s="105">
        <v>1.0159578042061412</v>
      </c>
      <c r="D41" s="105">
        <v>1.0607074819767659</v>
      </c>
      <c r="E41" s="105">
        <v>1.0077953322724862</v>
      </c>
    </row>
    <row r="42" spans="1:5">
      <c r="A42" s="106">
        <v>41325</v>
      </c>
      <c r="B42" s="105">
        <v>1.0344135821579385</v>
      </c>
      <c r="C42" s="105">
        <v>1.0145803937378215</v>
      </c>
      <c r="D42" s="105">
        <v>1.0533861267789772</v>
      </c>
      <c r="E42" s="105">
        <v>1.0120292490717588</v>
      </c>
    </row>
    <row r="43" spans="1:5">
      <c r="A43" s="106">
        <v>41326</v>
      </c>
      <c r="B43" s="105">
        <v>1.0138446868846978</v>
      </c>
      <c r="C43" s="105">
        <v>0.99573338708593684</v>
      </c>
      <c r="D43" s="105">
        <v>1.0400134473870979</v>
      </c>
      <c r="E43" s="105">
        <v>0.99751837538834598</v>
      </c>
    </row>
    <row r="44" spans="1:5">
      <c r="A44" s="106">
        <v>41327</v>
      </c>
      <c r="B44" s="105">
        <v>1.01587557118621</v>
      </c>
      <c r="C44" s="105">
        <v>0.99603574548142182</v>
      </c>
      <c r="D44" s="105">
        <v>1.0474393933734265</v>
      </c>
      <c r="E44" s="105">
        <v>0.997755171629916</v>
      </c>
    </row>
    <row r="45" spans="1:5">
      <c r="A45" s="106">
        <v>41330</v>
      </c>
      <c r="B45" s="105">
        <v>1.0205317449506521</v>
      </c>
      <c r="C45" s="105">
        <v>0.99751394208156952</v>
      </c>
      <c r="D45" s="105">
        <v>1.0393485488028091</v>
      </c>
      <c r="E45" s="105">
        <v>0.99872130029552186</v>
      </c>
    </row>
    <row r="46" spans="1:5">
      <c r="A46" s="106">
        <v>41331</v>
      </c>
      <c r="B46" s="105">
        <v>0.99976471462360539</v>
      </c>
      <c r="C46" s="105">
        <v>0.98269838070281523</v>
      </c>
      <c r="D46" s="105">
        <v>1.0354936311680549</v>
      </c>
      <c r="E46" s="105">
        <v>0.98763923619004312</v>
      </c>
    </row>
    <row r="47" spans="1:5">
      <c r="A47" s="106">
        <v>41332</v>
      </c>
      <c r="B47" s="105">
        <v>1.0068108924745829</v>
      </c>
      <c r="C47" s="105">
        <v>0.98857757172613037</v>
      </c>
      <c r="D47" s="105">
        <v>1.0454820514736096</v>
      </c>
      <c r="E47" s="105">
        <v>0.99128589831022196</v>
      </c>
    </row>
    <row r="48" spans="1:5">
      <c r="A48" s="106">
        <v>41333</v>
      </c>
      <c r="B48" s="105">
        <v>1.003244461506074</v>
      </c>
      <c r="C48" s="105">
        <v>0.99543102869045219</v>
      </c>
      <c r="D48" s="105">
        <v>1.049777744574353</v>
      </c>
      <c r="E48" s="105">
        <v>0.99892020913844048</v>
      </c>
    </row>
    <row r="49" spans="1:5">
      <c r="A49" s="106">
        <v>41334</v>
      </c>
      <c r="B49" s="105">
        <v>0.99135635827771107</v>
      </c>
      <c r="C49" s="105">
        <v>0.98968621917624122</v>
      </c>
      <c r="D49" s="105">
        <v>1.047215270255127</v>
      </c>
      <c r="E49" s="105">
        <v>0.99750890353868316</v>
      </c>
    </row>
    <row r="50" spans="1:5">
      <c r="A50" s="106">
        <v>41337</v>
      </c>
      <c r="B50" s="105">
        <v>0.98326997139425165</v>
      </c>
      <c r="C50" s="105">
        <v>0.97772626486595426</v>
      </c>
      <c r="D50" s="105">
        <v>1.0495984460797132</v>
      </c>
      <c r="E50" s="105">
        <v>0.98628476168826251</v>
      </c>
    </row>
    <row r="51" spans="1:5">
      <c r="A51" s="106">
        <v>41338</v>
      </c>
      <c r="B51" s="105">
        <v>1.0005201045162411</v>
      </c>
      <c r="C51" s="105">
        <v>0.98578915541221523</v>
      </c>
      <c r="D51" s="105">
        <v>1.0610361958836054</v>
      </c>
      <c r="E51" s="105">
        <v>0.99448738349624921</v>
      </c>
    </row>
    <row r="52" spans="1:5">
      <c r="A52" s="106">
        <v>41339</v>
      </c>
      <c r="B52" s="105">
        <v>1.0033311455921143</v>
      </c>
      <c r="C52" s="105">
        <v>1.0020829133911171</v>
      </c>
      <c r="D52" s="105">
        <v>1.0625378207762131</v>
      </c>
      <c r="E52" s="105">
        <v>1.0038645146624232</v>
      </c>
    </row>
    <row r="53" spans="1:5">
      <c r="A53" s="106">
        <v>41340</v>
      </c>
      <c r="B53" s="105">
        <v>1.0040741520438869</v>
      </c>
      <c r="C53" s="105">
        <v>1.0056104280051064</v>
      </c>
      <c r="D53" s="105">
        <v>1.0644951626760302</v>
      </c>
      <c r="E53" s="105">
        <v>1.0020459195271654</v>
      </c>
    </row>
    <row r="54" spans="1:5">
      <c r="A54" s="106">
        <v>41341</v>
      </c>
      <c r="B54" s="105">
        <v>1.0029101086027763</v>
      </c>
      <c r="C54" s="105">
        <v>1.0156218504333803</v>
      </c>
      <c r="D54" s="105">
        <v>1.0673639385902656</v>
      </c>
      <c r="E54" s="105">
        <v>1.0096423429567327</v>
      </c>
    </row>
    <row r="55" spans="1:5">
      <c r="A55" s="106">
        <v>41344</v>
      </c>
      <c r="B55" s="105">
        <v>1.0127797109704904</v>
      </c>
      <c r="C55" s="105">
        <v>1.0129342202512932</v>
      </c>
      <c r="D55" s="105">
        <v>1.0719285794329685</v>
      </c>
      <c r="E55" s="105">
        <v>1.0073880427369857</v>
      </c>
    </row>
    <row r="56" spans="1:5">
      <c r="A56" s="106">
        <v>41345</v>
      </c>
      <c r="B56" s="105">
        <v>1.0118138025831858</v>
      </c>
      <c r="C56" s="105">
        <v>1.004300208291339</v>
      </c>
      <c r="D56" s="105">
        <v>1.0707706099884202</v>
      </c>
      <c r="E56" s="105">
        <v>1.0017901795862696</v>
      </c>
    </row>
    <row r="57" spans="1:5">
      <c r="A57" s="106">
        <v>41346</v>
      </c>
      <c r="B57" s="105">
        <v>1.0060431191410846</v>
      </c>
      <c r="C57" s="105">
        <v>0.99099643889000855</v>
      </c>
      <c r="D57" s="105">
        <v>1.0682006648985842</v>
      </c>
      <c r="E57" s="105">
        <v>0.99367280442524797</v>
      </c>
    </row>
    <row r="58" spans="1:5">
      <c r="A58" s="106">
        <v>41347</v>
      </c>
      <c r="B58" s="105">
        <v>1.0090151449481752</v>
      </c>
      <c r="C58" s="105">
        <v>0.99482631189948245</v>
      </c>
      <c r="D58" s="105">
        <v>1.0759478540211422</v>
      </c>
      <c r="E58" s="105">
        <v>0.99236568917178147</v>
      </c>
    </row>
    <row r="59" spans="1:5">
      <c r="A59" s="106">
        <v>41348</v>
      </c>
      <c r="B59" s="105">
        <v>1.0155164514011863</v>
      </c>
      <c r="C59" s="105">
        <v>0.98975340993079353</v>
      </c>
      <c r="D59" s="105">
        <v>1.0791378730716075</v>
      </c>
      <c r="E59" s="105">
        <v>0.98719405925589154</v>
      </c>
    </row>
    <row r="60" spans="1:5">
      <c r="A60" s="106">
        <v>41351</v>
      </c>
      <c r="B60" s="105">
        <v>0.98849578343838629</v>
      </c>
      <c r="C60" s="105">
        <v>0.97510582543841962</v>
      </c>
      <c r="D60" s="105">
        <v>1.069044861977513</v>
      </c>
      <c r="E60" s="105">
        <v>0.97570470561491229</v>
      </c>
    </row>
    <row r="61" spans="1:5">
      <c r="A61" s="106">
        <v>41352</v>
      </c>
      <c r="B61" s="105">
        <v>0.97733830322093307</v>
      </c>
      <c r="C61" s="105">
        <v>0.96596788281932389</v>
      </c>
      <c r="D61" s="105">
        <v>1.0658921967800978</v>
      </c>
      <c r="E61" s="105">
        <v>0.97082670303856944</v>
      </c>
    </row>
    <row r="62" spans="1:5">
      <c r="A62" s="106">
        <v>41353</v>
      </c>
      <c r="B62" s="105">
        <v>0.98526370537317509</v>
      </c>
      <c r="C62" s="105">
        <v>0.97345965195189132</v>
      </c>
      <c r="D62" s="105">
        <v>1.0715699824436891</v>
      </c>
      <c r="E62" s="105">
        <v>0.97214329014169876</v>
      </c>
    </row>
    <row r="63" spans="1:5">
      <c r="A63" s="106">
        <v>41354</v>
      </c>
      <c r="B63" s="105">
        <v>0.98418634601810462</v>
      </c>
      <c r="C63" s="105">
        <v>0.96808439158771753</v>
      </c>
      <c r="D63" s="105">
        <v>1.0658249598446081</v>
      </c>
      <c r="E63" s="105">
        <v>0.96843032507388049</v>
      </c>
    </row>
    <row r="64" spans="1:5">
      <c r="A64" s="106">
        <v>41355</v>
      </c>
      <c r="B64" s="105">
        <v>0.97394524042450437</v>
      </c>
      <c r="C64" s="105">
        <v>0.96039105019149362</v>
      </c>
      <c r="D64" s="105">
        <v>1.0700608867804713</v>
      </c>
      <c r="E64" s="105">
        <v>0.96183791770857008</v>
      </c>
    </row>
    <row r="65" spans="1:5">
      <c r="A65" s="106">
        <v>41358</v>
      </c>
      <c r="B65" s="105">
        <v>0.96474434386338581</v>
      </c>
      <c r="C65" s="105">
        <v>0.9604582409460457</v>
      </c>
      <c r="D65" s="105">
        <v>1.0658623136976579</v>
      </c>
      <c r="E65" s="105">
        <v>0.96827877547927554</v>
      </c>
    </row>
    <row r="66" spans="1:5">
      <c r="A66" s="106">
        <v>41359</v>
      </c>
      <c r="B66" s="105">
        <v>0.95676940794769239</v>
      </c>
      <c r="C66" s="105">
        <v>0.96304508499630448</v>
      </c>
      <c r="D66" s="105">
        <v>1.0702924806693812</v>
      </c>
      <c r="E66" s="105">
        <v>0.97432181556414355</v>
      </c>
    </row>
    <row r="67" spans="1:5">
      <c r="A67" s="106">
        <v>41360</v>
      </c>
      <c r="B67" s="105">
        <v>0.95814396988347184</v>
      </c>
      <c r="C67" s="105">
        <v>0.96737888866491961</v>
      </c>
      <c r="D67" s="105">
        <v>1.0675357663142955</v>
      </c>
      <c r="E67" s="105">
        <v>0.97754224444949611</v>
      </c>
    </row>
    <row r="68" spans="1:5">
      <c r="A68" s="106">
        <v>41361</v>
      </c>
      <c r="B68" s="105">
        <v>0.96436045719663666</v>
      </c>
      <c r="C68" s="105">
        <v>0.9667069811193979</v>
      </c>
      <c r="D68" s="105">
        <v>1.0717716932501586</v>
      </c>
      <c r="E68" s="105">
        <v>0.9780821398802757</v>
      </c>
    </row>
    <row r="69" spans="1:5">
      <c r="A69" s="106">
        <v>41362</v>
      </c>
      <c r="B69" s="105">
        <v>0.96760491870271081</v>
      </c>
      <c r="C69" s="105">
        <v>0.96711012564671095</v>
      </c>
      <c r="D69" s="105">
        <v>1.0716895147734489</v>
      </c>
      <c r="E69" s="105">
        <v>0.98024172160339484</v>
      </c>
    </row>
    <row r="70" spans="1:5">
      <c r="A70" s="106">
        <v>41365</v>
      </c>
      <c r="B70" s="105">
        <v>0.96013770386239528</v>
      </c>
      <c r="C70" s="105">
        <v>0.96388496942820667</v>
      </c>
      <c r="D70" s="105">
        <v>1.0668559261887864</v>
      </c>
      <c r="E70" s="105">
        <v>0.97668977797984402</v>
      </c>
    </row>
    <row r="71" spans="1:5">
      <c r="A71" s="106">
        <v>41366</v>
      </c>
      <c r="B71" s="105">
        <v>0.95714091117357869</v>
      </c>
      <c r="C71" s="105">
        <v>0.95941678425048704</v>
      </c>
      <c r="D71" s="105">
        <v>1.072361884128348</v>
      </c>
      <c r="E71" s="105">
        <v>0.97474804879896937</v>
      </c>
    </row>
    <row r="72" spans="1:5">
      <c r="A72" s="106">
        <v>41367</v>
      </c>
      <c r="B72" s="105">
        <v>0.94761804515002557</v>
      </c>
      <c r="C72" s="105">
        <v>0.95672915406839987</v>
      </c>
      <c r="D72" s="105">
        <v>1.0650255873893393</v>
      </c>
      <c r="E72" s="105">
        <v>0.9708551185875578</v>
      </c>
    </row>
    <row r="73" spans="1:5">
      <c r="A73" s="106">
        <v>41368</v>
      </c>
      <c r="B73" s="105">
        <v>0.94265228536401136</v>
      </c>
      <c r="C73" s="105">
        <v>0.94880064503124373</v>
      </c>
      <c r="D73" s="105">
        <v>1.0625079376937732</v>
      </c>
      <c r="E73" s="105">
        <v>0.96334394180495564</v>
      </c>
    </row>
    <row r="74" spans="1:5">
      <c r="A74" s="106">
        <v>41369</v>
      </c>
      <c r="B74" s="105">
        <v>0.93563087439475934</v>
      </c>
      <c r="C74" s="105">
        <v>0.93999865618490897</v>
      </c>
      <c r="D74" s="105">
        <v>1.0601845280340667</v>
      </c>
      <c r="E74" s="105">
        <v>0.95488558005607327</v>
      </c>
    </row>
    <row r="75" spans="1:5">
      <c r="A75" s="106">
        <v>41372</v>
      </c>
      <c r="B75" s="105">
        <v>0.94340767525664693</v>
      </c>
      <c r="C75" s="105">
        <v>0.94208156957602629</v>
      </c>
      <c r="D75" s="105">
        <v>1.0656680736617983</v>
      </c>
      <c r="E75" s="105">
        <v>0.95394786693945588</v>
      </c>
    </row>
    <row r="76" spans="1:5">
      <c r="A76" s="106">
        <v>41373</v>
      </c>
      <c r="B76" s="105">
        <v>0.95856500687280966</v>
      </c>
      <c r="C76" s="105">
        <v>0.95555331586373715</v>
      </c>
      <c r="D76" s="105">
        <v>1.0705688991819506</v>
      </c>
      <c r="E76" s="105">
        <v>0.96227362279305895</v>
      </c>
    </row>
    <row r="77" spans="1:5">
      <c r="A77" s="106">
        <v>41374</v>
      </c>
      <c r="B77" s="105">
        <v>0.96787735440169409</v>
      </c>
      <c r="C77" s="105">
        <v>0.96459047235100437</v>
      </c>
      <c r="D77" s="105">
        <v>1.0850621941653282</v>
      </c>
      <c r="E77" s="105">
        <v>0.97038152610441775</v>
      </c>
    </row>
    <row r="78" spans="1:5">
      <c r="A78" s="106">
        <v>41375</v>
      </c>
      <c r="B78" s="105">
        <v>0.95420603568907647</v>
      </c>
      <c r="C78" s="105">
        <v>0.96160048377343277</v>
      </c>
      <c r="D78" s="105">
        <v>1.0928392663703261</v>
      </c>
      <c r="E78" s="105">
        <v>0.97486171099492314</v>
      </c>
    </row>
    <row r="79" spans="1:5">
      <c r="A79" s="106">
        <v>41376</v>
      </c>
      <c r="B79" s="105">
        <v>0.93880103525565617</v>
      </c>
      <c r="C79" s="105">
        <v>0.95323523483168715</v>
      </c>
      <c r="D79" s="105">
        <v>1.0881476224272535</v>
      </c>
      <c r="E79" s="105">
        <v>0.96575926346897023</v>
      </c>
    </row>
    <row r="80" spans="1:5">
      <c r="A80" s="106">
        <v>41379</v>
      </c>
      <c r="B80" s="105">
        <v>0.91356358277711047</v>
      </c>
      <c r="C80" s="105">
        <v>0.93371632063428067</v>
      </c>
      <c r="D80" s="105">
        <v>1.0691345112248327</v>
      </c>
      <c r="E80" s="105">
        <v>0.95030120481927716</v>
      </c>
    </row>
    <row r="81" spans="1:5">
      <c r="A81" s="106">
        <v>41380</v>
      </c>
      <c r="B81" s="105">
        <v>0.90810248535658122</v>
      </c>
      <c r="C81" s="105">
        <v>0.93919236713028265</v>
      </c>
      <c r="D81" s="105">
        <v>1.0749019461357439</v>
      </c>
      <c r="E81" s="105">
        <v>0.95563385617943464</v>
      </c>
    </row>
    <row r="82" spans="1:5">
      <c r="A82" s="106">
        <v>41381</v>
      </c>
      <c r="B82" s="105">
        <v>0.89022079675058519</v>
      </c>
      <c r="C82" s="105">
        <v>0.92827386951555457</v>
      </c>
      <c r="D82" s="105">
        <v>1.0613723805610549</v>
      </c>
      <c r="E82" s="105">
        <v>0.94822686974312342</v>
      </c>
    </row>
    <row r="83" spans="1:5">
      <c r="A83" s="106">
        <v>41382</v>
      </c>
      <c r="B83" s="105">
        <v>0.89028271395489933</v>
      </c>
      <c r="C83" s="105">
        <v>0.9280387018746219</v>
      </c>
      <c r="D83" s="105">
        <v>1.056157782675283</v>
      </c>
      <c r="E83" s="105">
        <v>0.94465598242024706</v>
      </c>
    </row>
    <row r="84" spans="1:5">
      <c r="A84" s="106">
        <v>41383</v>
      </c>
      <c r="B84" s="105">
        <v>0.89353955890183645</v>
      </c>
      <c r="C84" s="105">
        <v>0.94433245985352399</v>
      </c>
      <c r="D84" s="105">
        <v>1.0625303500056031</v>
      </c>
      <c r="E84" s="105">
        <v>0.9577650223535652</v>
      </c>
    </row>
    <row r="85" spans="1:5">
      <c r="A85" s="106">
        <v>41386</v>
      </c>
      <c r="B85" s="105">
        <v>0.88927965524500641</v>
      </c>
      <c r="C85" s="105">
        <v>0.94513874890815008</v>
      </c>
      <c r="D85" s="105">
        <v>1.0661387322102274</v>
      </c>
      <c r="E85" s="105">
        <v>0.95851329847692657</v>
      </c>
    </row>
    <row r="86" spans="1:5">
      <c r="A86" s="106">
        <v>41387</v>
      </c>
      <c r="B86" s="105">
        <v>0.89163250900895319</v>
      </c>
      <c r="C86" s="105">
        <v>0.94322381240341313</v>
      </c>
      <c r="D86" s="105">
        <v>1.0786746852937881</v>
      </c>
      <c r="E86" s="105">
        <v>0.95647685079942402</v>
      </c>
    </row>
    <row r="87" spans="1:5">
      <c r="A87" s="106">
        <v>41388</v>
      </c>
      <c r="B87" s="105">
        <v>0.91981722041286385</v>
      </c>
      <c r="C87" s="105">
        <v>0.95326883020896314</v>
      </c>
      <c r="D87" s="105">
        <v>1.0838519293265101</v>
      </c>
      <c r="E87" s="105">
        <v>0.96395961203303782</v>
      </c>
    </row>
    <row r="88" spans="1:5">
      <c r="A88" s="106">
        <v>41389</v>
      </c>
      <c r="B88" s="105">
        <v>0.92685101482297882</v>
      </c>
      <c r="C88" s="105">
        <v>0.96153329301888046</v>
      </c>
      <c r="D88" s="105">
        <v>1.0901796720331702</v>
      </c>
      <c r="E88" s="105">
        <v>0.97304311585966508</v>
      </c>
    </row>
    <row r="89" spans="1:5">
      <c r="A89" s="106">
        <v>41390</v>
      </c>
      <c r="B89" s="105">
        <v>0.92047354277859639</v>
      </c>
      <c r="C89" s="105">
        <v>0.95793858765033912</v>
      </c>
      <c r="D89" s="105">
        <v>1.0890889395241119</v>
      </c>
      <c r="E89" s="105">
        <v>0.96836402212624084</v>
      </c>
    </row>
    <row r="90" spans="1:5">
      <c r="A90" s="106">
        <v>41393</v>
      </c>
      <c r="B90" s="105">
        <v>0.9248820477257812</v>
      </c>
      <c r="C90" s="105">
        <v>0.962104414432574</v>
      </c>
      <c r="D90" s="105">
        <v>1.0970378394531397</v>
      </c>
      <c r="E90" s="105">
        <v>0.97315677805561873</v>
      </c>
    </row>
    <row r="91" spans="1:5">
      <c r="A91" s="106">
        <v>41394</v>
      </c>
      <c r="B91" s="105">
        <v>0.94216933117035906</v>
      </c>
      <c r="C91" s="105">
        <v>0.97678559430222389</v>
      </c>
      <c r="D91" s="105">
        <v>1.1027903328228308</v>
      </c>
      <c r="E91" s="105">
        <v>0.98455141319996964</v>
      </c>
    </row>
    <row r="92" spans="1:5">
      <c r="A92" s="106">
        <v>41395</v>
      </c>
      <c r="B92" s="105">
        <v>0.93225019503919371</v>
      </c>
      <c r="C92" s="105">
        <v>0.97513942081569549</v>
      </c>
      <c r="D92" s="105">
        <v>1.0956109222666319</v>
      </c>
      <c r="E92" s="105">
        <v>0.98329165719481693</v>
      </c>
    </row>
    <row r="93" spans="1:5">
      <c r="A93" s="106">
        <v>41396</v>
      </c>
      <c r="B93" s="105">
        <v>0.93140812106051785</v>
      </c>
      <c r="C93" s="105">
        <v>0.97110797554256523</v>
      </c>
      <c r="D93" s="105">
        <v>1.0979940980912182</v>
      </c>
      <c r="E93" s="105">
        <v>0.98254338107145556</v>
      </c>
    </row>
    <row r="94" spans="1:5">
      <c r="A94" s="106">
        <v>41397</v>
      </c>
      <c r="B94" s="105">
        <v>0.96031107203447552</v>
      </c>
      <c r="C94" s="105">
        <v>0.97571054222938913</v>
      </c>
      <c r="D94" s="105">
        <v>1.1075118598483433</v>
      </c>
      <c r="E94" s="105">
        <v>0.98721300295521697</v>
      </c>
    </row>
    <row r="95" spans="1:5">
      <c r="A95" s="106">
        <v>41400</v>
      </c>
      <c r="B95" s="105">
        <v>0.96081879310985352</v>
      </c>
      <c r="C95" s="105">
        <v>0.97990996438889999</v>
      </c>
      <c r="D95" s="105">
        <v>1.1070561428411341</v>
      </c>
      <c r="E95" s="105">
        <v>0.99077441842843073</v>
      </c>
    </row>
    <row r="96" spans="1:5">
      <c r="A96" s="106">
        <v>41401</v>
      </c>
      <c r="B96" s="105">
        <v>0.97197627332730674</v>
      </c>
      <c r="C96" s="105">
        <v>0.99123160653094133</v>
      </c>
      <c r="D96" s="105">
        <v>1.1146837996339323</v>
      </c>
      <c r="E96" s="105">
        <v>0.99689323331060076</v>
      </c>
    </row>
    <row r="97" spans="1:5">
      <c r="A97" s="106">
        <v>41402</v>
      </c>
      <c r="B97" s="105">
        <v>0.97619902666154812</v>
      </c>
      <c r="C97" s="105">
        <v>0.99721158368608476</v>
      </c>
      <c r="D97" s="105">
        <v>1.1233498935415189</v>
      </c>
      <c r="E97" s="105">
        <v>1.0050484958702735</v>
      </c>
    </row>
    <row r="98" spans="1:5">
      <c r="A98" s="106">
        <v>41403</v>
      </c>
      <c r="B98" s="105">
        <v>0.97450249526333399</v>
      </c>
      <c r="C98" s="105">
        <v>0.99563260095410866</v>
      </c>
      <c r="D98" s="105">
        <v>1.1174330432184081</v>
      </c>
      <c r="E98" s="105">
        <v>1.0045654315374706</v>
      </c>
    </row>
    <row r="99" spans="1:5">
      <c r="A99" s="106">
        <v>41404</v>
      </c>
      <c r="B99" s="105">
        <v>0.96468242665907156</v>
      </c>
      <c r="C99" s="105">
        <v>0.99180272794463487</v>
      </c>
      <c r="D99" s="105">
        <v>1.1175077509245079</v>
      </c>
      <c r="E99" s="105">
        <v>0.99524513146927329</v>
      </c>
    </row>
    <row r="100" spans="1:5">
      <c r="A100" s="106">
        <v>41407</v>
      </c>
      <c r="B100" s="105">
        <v>0.95866407439971268</v>
      </c>
      <c r="C100" s="105">
        <v>0.97789424175233475</v>
      </c>
      <c r="D100" s="105">
        <v>1.1186731911396661</v>
      </c>
      <c r="E100" s="105">
        <v>0.98687201636735633</v>
      </c>
    </row>
    <row r="101" spans="1:5">
      <c r="A101" s="106">
        <v>41408</v>
      </c>
      <c r="B101" s="105">
        <v>0.95244758708654786</v>
      </c>
      <c r="C101" s="105">
        <v>0.97823019552509582</v>
      </c>
      <c r="D101" s="105">
        <v>1.1250756415524261</v>
      </c>
      <c r="E101" s="105">
        <v>0.99092596802303556</v>
      </c>
    </row>
    <row r="102" spans="1:5">
      <c r="A102" s="106">
        <v>41409</v>
      </c>
      <c r="B102" s="105">
        <v>0.93746362364246527</v>
      </c>
      <c r="C102" s="105">
        <v>0.98014513202983267</v>
      </c>
      <c r="D102" s="105">
        <v>1.1287363191513204</v>
      </c>
      <c r="E102" s="105">
        <v>0.99085019322573298</v>
      </c>
    </row>
    <row r="103" spans="1:5">
      <c r="A103" s="106">
        <v>41410</v>
      </c>
      <c r="B103" s="105">
        <v>0.93013262665164154</v>
      </c>
      <c r="C103" s="105">
        <v>0.97839817241147609</v>
      </c>
      <c r="D103" s="105">
        <v>1.1266071495274739</v>
      </c>
      <c r="E103" s="105">
        <v>0.99106804576797747</v>
      </c>
    </row>
    <row r="104" spans="1:5">
      <c r="A104" s="106">
        <v>41411</v>
      </c>
      <c r="B104" s="105">
        <v>0.94470793654724905</v>
      </c>
      <c r="C104" s="105">
        <v>0.98179130551636073</v>
      </c>
      <c r="D104" s="105">
        <v>1.1303126517500282</v>
      </c>
      <c r="E104" s="105">
        <v>0.99052815033719777</v>
      </c>
    </row>
    <row r="105" spans="1:5">
      <c r="A105" s="106">
        <v>41414</v>
      </c>
      <c r="B105" s="105">
        <v>0.95413173504389936</v>
      </c>
      <c r="C105" s="105">
        <v>0.9913659880400455</v>
      </c>
      <c r="D105" s="105">
        <v>1.1343692801912517</v>
      </c>
      <c r="E105" s="105">
        <v>0.99279192240660763</v>
      </c>
    </row>
    <row r="106" spans="1:5">
      <c r="A106" s="106">
        <v>41415</v>
      </c>
      <c r="B106" s="105">
        <v>0.96460812601389434</v>
      </c>
      <c r="C106" s="105">
        <v>0.98961902842168892</v>
      </c>
      <c r="D106" s="105">
        <v>1.1360352620372793</v>
      </c>
      <c r="E106" s="105">
        <v>0.99277297870728209</v>
      </c>
    </row>
    <row r="107" spans="1:5">
      <c r="A107" s="106">
        <v>41416</v>
      </c>
      <c r="B107" s="105">
        <v>0.98151152279172293</v>
      </c>
      <c r="C107" s="105">
        <v>0.98777128267150427</v>
      </c>
      <c r="D107" s="105">
        <v>1.1302528855851481</v>
      </c>
      <c r="E107" s="105">
        <v>0.9927350913086308</v>
      </c>
    </row>
    <row r="108" spans="1:5">
      <c r="A108" s="106">
        <v>41417</v>
      </c>
      <c r="B108" s="105">
        <v>0.94532710859039293</v>
      </c>
      <c r="C108" s="105">
        <v>0.96536316602835437</v>
      </c>
      <c r="D108" s="105">
        <v>1.1157147659781108</v>
      </c>
      <c r="E108" s="105">
        <v>0.97173600060619847</v>
      </c>
    </row>
    <row r="109" spans="1:5">
      <c r="A109" s="106">
        <v>41418</v>
      </c>
      <c r="B109" s="105">
        <v>0.93595284385719413</v>
      </c>
      <c r="C109" s="105">
        <v>0.96485923536921303</v>
      </c>
      <c r="D109" s="105">
        <v>1.1151918120354114</v>
      </c>
      <c r="E109" s="105">
        <v>0.97245586118057137</v>
      </c>
    </row>
    <row r="110" spans="1:5">
      <c r="A110" s="106">
        <v>41421</v>
      </c>
      <c r="B110" s="105">
        <v>0.9329684346092405</v>
      </c>
      <c r="C110" s="105">
        <v>0.96684136262850229</v>
      </c>
      <c r="D110" s="105">
        <v>1.1128310485226551</v>
      </c>
      <c r="E110" s="105">
        <v>0.97420815336818978</v>
      </c>
    </row>
    <row r="111" spans="1:5">
      <c r="A111" s="106">
        <v>41422</v>
      </c>
      <c r="B111" s="105">
        <v>0.94072046858940228</v>
      </c>
      <c r="C111" s="105">
        <v>0.97258617214271292</v>
      </c>
      <c r="D111" s="105">
        <v>1.1184714803331965</v>
      </c>
      <c r="E111" s="105">
        <v>0.97637720694097141</v>
      </c>
    </row>
    <row r="112" spans="1:5">
      <c r="A112" s="106">
        <v>41423</v>
      </c>
      <c r="B112" s="105">
        <v>0.91284534320706356</v>
      </c>
      <c r="C112" s="105">
        <v>0.95437747765907399</v>
      </c>
      <c r="D112" s="105">
        <v>1.1127264577341154</v>
      </c>
      <c r="E112" s="105">
        <v>0.96652648329165713</v>
      </c>
    </row>
    <row r="113" spans="1:5">
      <c r="A113" s="106">
        <v>41424</v>
      </c>
      <c r="B113" s="105">
        <v>0.90921699503424025</v>
      </c>
      <c r="C113" s="105">
        <v>0.95068198615870458</v>
      </c>
      <c r="D113" s="105">
        <v>1.1144820888274625</v>
      </c>
      <c r="E113" s="105">
        <v>0.96235886944002436</v>
      </c>
    </row>
    <row r="114" spans="1:5">
      <c r="A114" s="106">
        <v>41425</v>
      </c>
      <c r="B114" s="105">
        <v>0.89879013782769679</v>
      </c>
      <c r="C114" s="105">
        <v>0.93798293354834361</v>
      </c>
      <c r="D114" s="105">
        <v>1.0996451383960257</v>
      </c>
      <c r="E114" s="105">
        <v>0.95559596878078357</v>
      </c>
    </row>
    <row r="115" spans="1:5">
      <c r="A115" s="106">
        <v>41428</v>
      </c>
      <c r="B115" s="105">
        <v>0.89056753309474568</v>
      </c>
      <c r="C115" s="105">
        <v>0.93301081771148286</v>
      </c>
      <c r="D115" s="105">
        <v>1.1002502708154347</v>
      </c>
      <c r="E115" s="105">
        <v>0.94581154807910872</v>
      </c>
    </row>
    <row r="116" spans="1:5">
      <c r="A116" s="106">
        <v>41429</v>
      </c>
      <c r="B116" s="105">
        <v>0.89194209503052524</v>
      </c>
      <c r="C116" s="105">
        <v>0.93287643620237848</v>
      </c>
      <c r="D116" s="105">
        <v>1.1008031078405738</v>
      </c>
      <c r="E116" s="105">
        <v>0.95100212169432441</v>
      </c>
    </row>
    <row r="117" spans="1:5">
      <c r="A117" s="106">
        <v>41430</v>
      </c>
      <c r="B117" s="105">
        <v>0.87500154793010798</v>
      </c>
      <c r="C117" s="105">
        <v>0.92088288651481554</v>
      </c>
      <c r="D117" s="105">
        <v>1.0839714616562699</v>
      </c>
      <c r="E117" s="105">
        <v>0.9390202318708798</v>
      </c>
    </row>
    <row r="118" spans="1:5">
      <c r="A118" s="106">
        <v>41431</v>
      </c>
      <c r="B118" s="105">
        <v>0.86633313932609324</v>
      </c>
      <c r="C118" s="105">
        <v>0.91604515218705918</v>
      </c>
      <c r="D118" s="105">
        <v>1.0869298868178254</v>
      </c>
      <c r="E118" s="105">
        <v>0.93302455103432591</v>
      </c>
    </row>
    <row r="119" spans="1:5">
      <c r="A119" s="106">
        <v>41432</v>
      </c>
      <c r="B119" s="105">
        <v>0.88349658836204237</v>
      </c>
      <c r="C119" s="105">
        <v>0.90899012295908077</v>
      </c>
      <c r="D119" s="105">
        <v>1.0983676366217177</v>
      </c>
      <c r="E119" s="105">
        <v>0.9288474653330302</v>
      </c>
    </row>
    <row r="120" spans="1:5">
      <c r="A120" s="106">
        <v>41435</v>
      </c>
      <c r="B120" s="105">
        <v>0.87383750448899733</v>
      </c>
      <c r="C120" s="105">
        <v>0.90079285090371553</v>
      </c>
      <c r="D120" s="105">
        <v>1.1005416308692242</v>
      </c>
      <c r="E120" s="105">
        <v>0.92150678184435852</v>
      </c>
    </row>
    <row r="121" spans="1:5">
      <c r="A121" s="106">
        <v>41436</v>
      </c>
      <c r="B121" s="105">
        <v>0.84841430039750843</v>
      </c>
      <c r="C121" s="105">
        <v>0.88288651481556135</v>
      </c>
      <c r="D121" s="105">
        <v>1.0932875126069255</v>
      </c>
      <c r="E121" s="105">
        <v>0.90397438811851183</v>
      </c>
    </row>
    <row r="122" spans="1:5">
      <c r="A122" s="106">
        <v>41437</v>
      </c>
      <c r="B122" s="105">
        <v>0.85512612534518839</v>
      </c>
      <c r="C122" s="105">
        <v>0.88218101189276343</v>
      </c>
      <c r="D122" s="105">
        <v>1.0889171118000822</v>
      </c>
      <c r="E122" s="105">
        <v>0.90397438811851183</v>
      </c>
    </row>
    <row r="123" spans="1:5">
      <c r="A123" s="106">
        <v>41438</v>
      </c>
      <c r="B123" s="105">
        <v>0.84803041373075916</v>
      </c>
      <c r="C123" s="105">
        <v>0.87166565880534819</v>
      </c>
      <c r="D123" s="105">
        <v>1.0939150573381644</v>
      </c>
      <c r="E123" s="105">
        <v>0.89375426233234834</v>
      </c>
    </row>
    <row r="124" spans="1:5">
      <c r="A124" s="106">
        <v>41439</v>
      </c>
      <c r="B124" s="105">
        <v>0.87147226728418759</v>
      </c>
      <c r="C124" s="105">
        <v>0.87583148558758306</v>
      </c>
      <c r="D124" s="105">
        <v>1.093593814201935</v>
      </c>
      <c r="E124" s="105">
        <v>0.90331135864211565</v>
      </c>
    </row>
    <row r="125" spans="1:5">
      <c r="A125" s="106">
        <v>41442</v>
      </c>
      <c r="B125" s="105">
        <v>0.88535410449147411</v>
      </c>
      <c r="C125" s="105">
        <v>0.88194584425183076</v>
      </c>
      <c r="D125" s="105">
        <v>1.1034104067834598</v>
      </c>
      <c r="E125" s="105">
        <v>0.90656967492611951</v>
      </c>
    </row>
    <row r="126" spans="1:5">
      <c r="A126" s="106">
        <v>41443</v>
      </c>
      <c r="B126" s="105">
        <v>0.8844996470719354</v>
      </c>
      <c r="C126" s="105">
        <v>0.87640260700127659</v>
      </c>
      <c r="D126" s="105">
        <v>1.1079451645437226</v>
      </c>
      <c r="E126" s="105">
        <v>0.90317875274683634</v>
      </c>
    </row>
    <row r="127" spans="1:5">
      <c r="A127" s="106">
        <v>41444</v>
      </c>
      <c r="B127" s="105">
        <v>0.86817827201466202</v>
      </c>
      <c r="C127" s="105">
        <v>0.8647450110864745</v>
      </c>
      <c r="D127" s="105">
        <v>1.1018490157259722</v>
      </c>
      <c r="E127" s="105">
        <v>0.89676631052511935</v>
      </c>
    </row>
    <row r="128" spans="1:5">
      <c r="A128" s="106">
        <v>41445</v>
      </c>
      <c r="B128" s="105">
        <v>0.8354736046958009</v>
      </c>
      <c r="C128" s="105">
        <v>0.83279580729691594</v>
      </c>
      <c r="D128" s="105">
        <v>1.0637406148444211</v>
      </c>
      <c r="E128" s="105">
        <v>0.86050807001591267</v>
      </c>
    </row>
    <row r="129" spans="1:5">
      <c r="A129" s="106">
        <v>41446</v>
      </c>
      <c r="B129" s="105">
        <v>0.83839609673944016</v>
      </c>
      <c r="C129" s="105">
        <v>0.82930188806020277</v>
      </c>
      <c r="D129" s="105">
        <v>1.0617384483209444</v>
      </c>
      <c r="E129" s="105">
        <v>0.85297794953398498</v>
      </c>
    </row>
    <row r="130" spans="1:5">
      <c r="A130" s="106">
        <v>41449</v>
      </c>
      <c r="B130" s="105">
        <v>0.82671851200574598</v>
      </c>
      <c r="C130" s="105">
        <v>0.80971578310824421</v>
      </c>
      <c r="D130" s="105">
        <v>1.0466400209181577</v>
      </c>
      <c r="E130" s="105">
        <v>0.83668636811396535</v>
      </c>
    </row>
    <row r="131" spans="1:5">
      <c r="A131" s="106">
        <v>41450</v>
      </c>
      <c r="B131" s="105">
        <v>0.83180810620038903</v>
      </c>
      <c r="C131" s="105">
        <v>0.813814419135927</v>
      </c>
      <c r="D131" s="105">
        <v>1.0552687609726943</v>
      </c>
      <c r="E131" s="105">
        <v>0.83906380237932865</v>
      </c>
    </row>
    <row r="132" spans="1:5">
      <c r="A132" s="106">
        <v>41451</v>
      </c>
      <c r="B132" s="105">
        <v>0.84860005201045174</v>
      </c>
      <c r="C132" s="105">
        <v>0.82940267419203106</v>
      </c>
      <c r="D132" s="105">
        <v>1.0649658212244593</v>
      </c>
      <c r="E132" s="105">
        <v>0.85434189588542853</v>
      </c>
    </row>
    <row r="133" spans="1:5">
      <c r="A133" s="106">
        <v>41452</v>
      </c>
      <c r="B133" s="105">
        <v>0.84874865330080629</v>
      </c>
      <c r="C133" s="105">
        <v>0.83944769199758118</v>
      </c>
      <c r="D133" s="105">
        <v>1.0728250719061672</v>
      </c>
      <c r="E133" s="105">
        <v>0.87089868909600687</v>
      </c>
    </row>
    <row r="134" spans="1:5">
      <c r="A134" s="106">
        <v>41453</v>
      </c>
      <c r="B134" s="105">
        <v>0.86027763674414581</v>
      </c>
      <c r="C134" s="105">
        <v>0.8546663979036484</v>
      </c>
      <c r="D134" s="105">
        <v>1.07097232079489</v>
      </c>
      <c r="E134" s="105">
        <v>0.89066643934227485</v>
      </c>
    </row>
    <row r="135" spans="1:5">
      <c r="A135" s="106">
        <v>41456</v>
      </c>
      <c r="B135" s="105">
        <v>0.86156551459388508</v>
      </c>
      <c r="C135" s="105">
        <v>0.85510313780823755</v>
      </c>
      <c r="D135" s="105">
        <v>1.0790258115124576</v>
      </c>
      <c r="E135" s="105">
        <v>0.89218193528832301</v>
      </c>
    </row>
    <row r="136" spans="1:5">
      <c r="A136" s="106">
        <v>41457</v>
      </c>
      <c r="B136" s="105">
        <v>0.85950986341064739</v>
      </c>
      <c r="C136" s="105">
        <v>0.83887657058388754</v>
      </c>
      <c r="D136" s="105">
        <v>1.0794217623547868</v>
      </c>
      <c r="E136" s="105">
        <v>0.8828900507691142</v>
      </c>
    </row>
    <row r="137" spans="1:5">
      <c r="A137" s="106">
        <v>41458</v>
      </c>
      <c r="B137" s="105">
        <v>0.85209218233378337</v>
      </c>
      <c r="C137" s="105">
        <v>0.82120540213666582</v>
      </c>
      <c r="D137" s="105">
        <v>1.0762317433043218</v>
      </c>
      <c r="E137" s="105">
        <v>0.86400318254148667</v>
      </c>
    </row>
    <row r="138" spans="1:5">
      <c r="A138" s="106">
        <v>41459</v>
      </c>
      <c r="B138" s="105">
        <v>0.86360878233625993</v>
      </c>
      <c r="C138" s="105">
        <v>0.83185513673318534</v>
      </c>
      <c r="D138" s="105">
        <v>1.081931941279743</v>
      </c>
      <c r="E138" s="105">
        <v>0.87339925740698643</v>
      </c>
    </row>
    <row r="139" spans="1:5">
      <c r="A139" s="106">
        <v>41460</v>
      </c>
      <c r="B139" s="105">
        <v>0.85676073953908838</v>
      </c>
      <c r="C139" s="105">
        <v>0.83346771484243765</v>
      </c>
      <c r="D139" s="105">
        <v>1.082552015240372</v>
      </c>
      <c r="E139" s="105">
        <v>0.86911798135939988</v>
      </c>
    </row>
    <row r="140" spans="1:5">
      <c r="A140" s="106">
        <v>41463</v>
      </c>
      <c r="B140" s="105">
        <v>0.85970799846445334</v>
      </c>
      <c r="C140" s="105">
        <v>0.82651347174628764</v>
      </c>
      <c r="D140" s="105">
        <v>1.0888797579470322</v>
      </c>
      <c r="E140" s="105">
        <v>0.85811169205122384</v>
      </c>
    </row>
    <row r="141" spans="1:5">
      <c r="A141" s="106">
        <v>41464</v>
      </c>
      <c r="B141" s="105">
        <v>0.86438893911062142</v>
      </c>
      <c r="C141" s="105">
        <v>0.82936907881475508</v>
      </c>
      <c r="D141" s="105">
        <v>1.0970602517649697</v>
      </c>
      <c r="E141" s="105">
        <v>0.8645051905736153</v>
      </c>
    </row>
    <row r="142" spans="1:5">
      <c r="A142" s="106">
        <v>41465</v>
      </c>
      <c r="B142" s="105">
        <v>0.86002996792688824</v>
      </c>
      <c r="C142" s="105">
        <v>0.83366928710609411</v>
      </c>
      <c r="D142" s="105">
        <v>1.1006761047402041</v>
      </c>
      <c r="E142" s="105">
        <v>0.86727097067515346</v>
      </c>
    </row>
    <row r="143" spans="1:5">
      <c r="A143" s="106">
        <v>41466</v>
      </c>
      <c r="B143" s="105">
        <v>0.8926479511597093</v>
      </c>
      <c r="C143" s="105">
        <v>0.85842908015857011</v>
      </c>
      <c r="D143" s="105">
        <v>1.118127824885137</v>
      </c>
      <c r="E143" s="105">
        <v>0.89308176100628922</v>
      </c>
    </row>
    <row r="144" spans="1:5">
      <c r="A144" s="106">
        <v>41467</v>
      </c>
      <c r="B144" s="105">
        <v>0.9130806285834584</v>
      </c>
      <c r="C144" s="105">
        <v>0.85900020157226353</v>
      </c>
      <c r="D144" s="105">
        <v>1.1193530312651749</v>
      </c>
      <c r="E144" s="105">
        <v>0.89543077972266427</v>
      </c>
    </row>
    <row r="145" spans="1:5">
      <c r="A145" s="106">
        <v>41470</v>
      </c>
      <c r="B145" s="105">
        <v>0.91799685460602076</v>
      </c>
      <c r="C145" s="105">
        <v>0.8669623059866961</v>
      </c>
      <c r="D145" s="105">
        <v>1.121317843935602</v>
      </c>
      <c r="E145" s="105">
        <v>0.90193794044100939</v>
      </c>
    </row>
    <row r="146" spans="1:5">
      <c r="A146" s="106">
        <v>41471</v>
      </c>
      <c r="B146" s="105">
        <v>0.92649189503795526</v>
      </c>
      <c r="C146" s="105">
        <v>0.87015386682792439</v>
      </c>
      <c r="D146" s="105">
        <v>1.1210115423405924</v>
      </c>
      <c r="E146" s="105">
        <v>0.90268621656437065</v>
      </c>
    </row>
    <row r="147" spans="1:5">
      <c r="A147" s="106">
        <v>41472</v>
      </c>
      <c r="B147" s="105">
        <v>0.94641685138632625</v>
      </c>
      <c r="C147" s="105">
        <v>0.87569710407847878</v>
      </c>
      <c r="D147" s="105">
        <v>1.1231407119644392</v>
      </c>
      <c r="E147" s="105">
        <v>0.90870084110025007</v>
      </c>
    </row>
    <row r="148" spans="1:5">
      <c r="A148" s="106">
        <v>41473</v>
      </c>
      <c r="B148" s="105">
        <v>0.93571755848079941</v>
      </c>
      <c r="C148" s="105">
        <v>0.877007323792246</v>
      </c>
      <c r="D148" s="105">
        <v>1.1289305591871803</v>
      </c>
      <c r="E148" s="105">
        <v>0.90687277411532929</v>
      </c>
    </row>
    <row r="149" spans="1:5">
      <c r="A149" s="106">
        <v>41474</v>
      </c>
      <c r="B149" s="105">
        <v>0.94018798063229847</v>
      </c>
      <c r="C149" s="105">
        <v>0.87334542766915257</v>
      </c>
      <c r="D149" s="105">
        <v>1.1307160733629673</v>
      </c>
      <c r="E149" s="105">
        <v>0.90027089490035617</v>
      </c>
    </row>
    <row r="150" spans="1:5">
      <c r="A150" s="106">
        <v>41477</v>
      </c>
      <c r="B150" s="105">
        <v>0.93506123611506697</v>
      </c>
      <c r="C150" s="105">
        <v>0.87613384398306793</v>
      </c>
      <c r="D150" s="105">
        <v>1.1360203204960591</v>
      </c>
      <c r="E150" s="105">
        <v>0.90361445783132543</v>
      </c>
    </row>
    <row r="151" spans="1:5">
      <c r="A151" s="106">
        <v>41478</v>
      </c>
      <c r="B151" s="105">
        <v>0.93641103116912061</v>
      </c>
      <c r="C151" s="105">
        <v>0.89202445743465686</v>
      </c>
      <c r="D151" s="105">
        <v>1.1353853049942102</v>
      </c>
      <c r="E151" s="105">
        <v>0.91786011972417969</v>
      </c>
    </row>
    <row r="152" spans="1:5">
      <c r="A152" s="106">
        <v>41479</v>
      </c>
      <c r="B152" s="105">
        <v>0.92690054858643023</v>
      </c>
      <c r="C152" s="105">
        <v>0.88745548612510916</v>
      </c>
      <c r="D152" s="105">
        <v>1.134346867879422</v>
      </c>
      <c r="E152" s="105">
        <v>0.91545426990982803</v>
      </c>
    </row>
    <row r="153" spans="1:5">
      <c r="A153" s="106">
        <v>41480</v>
      </c>
      <c r="B153" s="105">
        <v>0.91632509008953233</v>
      </c>
      <c r="C153" s="105">
        <v>0.88517100047033526</v>
      </c>
      <c r="D153" s="105">
        <v>1.1338537970191627</v>
      </c>
      <c r="E153" s="105">
        <v>0.91153292414942788</v>
      </c>
    </row>
    <row r="154" spans="1:5">
      <c r="A154" s="106">
        <v>41481</v>
      </c>
      <c r="B154" s="105">
        <v>0.91179275073371879</v>
      </c>
      <c r="C154" s="105">
        <v>0.88490223745212648</v>
      </c>
      <c r="D154" s="105">
        <v>1.1327257106570543</v>
      </c>
      <c r="E154" s="105">
        <v>0.91074676062741533</v>
      </c>
    </row>
    <row r="155" spans="1:5">
      <c r="A155" s="106">
        <v>41484</v>
      </c>
      <c r="B155" s="105">
        <v>0.90900647653957123</v>
      </c>
      <c r="C155" s="105">
        <v>0.8762682254921722</v>
      </c>
      <c r="D155" s="105">
        <v>1.1272346942587128</v>
      </c>
      <c r="E155" s="105">
        <v>0.90348185193604602</v>
      </c>
    </row>
    <row r="156" spans="1:5">
      <c r="A156" s="106">
        <v>41485</v>
      </c>
      <c r="B156" s="105">
        <v>0.89822049954800454</v>
      </c>
      <c r="C156" s="105">
        <v>0.87025465295975268</v>
      </c>
      <c r="D156" s="105">
        <v>1.1283254267677711</v>
      </c>
      <c r="E156" s="105">
        <v>0.90328294309312729</v>
      </c>
    </row>
    <row r="157" spans="1:5">
      <c r="A157" s="106">
        <v>41486</v>
      </c>
      <c r="B157" s="105">
        <v>0.88955209094398979</v>
      </c>
      <c r="C157" s="105">
        <v>0.86555130014110049</v>
      </c>
      <c r="D157" s="105">
        <v>1.1265249710507639</v>
      </c>
      <c r="E157" s="105">
        <v>0.89750511479881789</v>
      </c>
    </row>
    <row r="158" spans="1:5">
      <c r="A158" s="106">
        <v>41487</v>
      </c>
      <c r="B158" s="105">
        <v>0.9005238195484998</v>
      </c>
      <c r="C158" s="105">
        <v>0.87485721964657659</v>
      </c>
      <c r="D158" s="105">
        <v>1.1392252810877443</v>
      </c>
      <c r="E158" s="105">
        <v>0.90375653557626734</v>
      </c>
    </row>
    <row r="159" spans="1:5">
      <c r="A159" s="106">
        <v>41488</v>
      </c>
      <c r="B159" s="105">
        <v>0.90219558406498823</v>
      </c>
      <c r="C159" s="105">
        <v>0.87274071087818295</v>
      </c>
      <c r="D159" s="105">
        <v>1.1459041500130738</v>
      </c>
      <c r="E159" s="105">
        <v>0.90489315753580357</v>
      </c>
    </row>
    <row r="160" spans="1:5">
      <c r="A160" s="106">
        <v>41491</v>
      </c>
      <c r="B160" s="105">
        <v>0.90245563632310877</v>
      </c>
      <c r="C160" s="105">
        <v>0.87139689578713975</v>
      </c>
      <c r="D160" s="105">
        <v>1.1433715587762878</v>
      </c>
      <c r="E160" s="105">
        <v>0.90588770175039779</v>
      </c>
    </row>
    <row r="161" spans="1:5">
      <c r="A161" s="106">
        <v>41492</v>
      </c>
      <c r="B161" s="105">
        <v>0.88349658836204237</v>
      </c>
      <c r="C161" s="105">
        <v>0.85879862930860706</v>
      </c>
      <c r="D161" s="105">
        <v>1.1415785738298905</v>
      </c>
      <c r="E161" s="105">
        <v>0.89632113359096766</v>
      </c>
    </row>
    <row r="162" spans="1:5">
      <c r="A162" s="106">
        <v>41493</v>
      </c>
      <c r="B162" s="105">
        <v>0.87967010513541299</v>
      </c>
      <c r="C162" s="105">
        <v>0.85123966942148754</v>
      </c>
      <c r="D162" s="105">
        <v>1.1350565910873707</v>
      </c>
      <c r="E162" s="105">
        <v>0.88832689247556262</v>
      </c>
    </row>
    <row r="163" spans="1:5">
      <c r="A163" s="106">
        <v>41494</v>
      </c>
      <c r="B163" s="105">
        <v>0.88227062771661746</v>
      </c>
      <c r="C163" s="105">
        <v>0.8615534502452461</v>
      </c>
      <c r="D163" s="105">
        <v>1.1413992753352509</v>
      </c>
      <c r="E163" s="105">
        <v>0.89640638023793284</v>
      </c>
    </row>
    <row r="164" spans="1:5">
      <c r="A164" s="106">
        <v>41495</v>
      </c>
      <c r="B164" s="105">
        <v>0.89683355417136212</v>
      </c>
      <c r="C164" s="105">
        <v>0.87180004031445268</v>
      </c>
      <c r="D164" s="105">
        <v>1.1407119644391319</v>
      </c>
      <c r="E164" s="105">
        <v>0.90112336137000837</v>
      </c>
    </row>
    <row r="165" spans="1:5">
      <c r="A165" s="106">
        <v>41498</v>
      </c>
      <c r="B165" s="105">
        <v>0.8979356804081583</v>
      </c>
      <c r="C165" s="105">
        <v>0.88305449170194183</v>
      </c>
      <c r="D165" s="105">
        <v>1.1385902655858953</v>
      </c>
      <c r="E165" s="105">
        <v>0.9072327044025158</v>
      </c>
    </row>
    <row r="166" spans="1:5">
      <c r="A166" s="106">
        <v>41499</v>
      </c>
      <c r="B166" s="105">
        <v>0.90909316062561141</v>
      </c>
      <c r="C166" s="105">
        <v>0.89262917422562649</v>
      </c>
      <c r="D166" s="105">
        <v>1.1409286167868216</v>
      </c>
      <c r="E166" s="105">
        <v>0.91492384632871127</v>
      </c>
    </row>
    <row r="167" spans="1:5">
      <c r="A167" s="106">
        <v>41500</v>
      </c>
      <c r="B167" s="105">
        <v>0.92062214406895093</v>
      </c>
      <c r="C167" s="105">
        <v>0.89346905865752857</v>
      </c>
      <c r="D167" s="105">
        <v>1.1408165552276717</v>
      </c>
      <c r="E167" s="105">
        <v>0.91679927256194593</v>
      </c>
    </row>
    <row r="168" spans="1:5">
      <c r="A168" s="106">
        <v>41501</v>
      </c>
      <c r="B168" s="105">
        <v>0.9017250133121989</v>
      </c>
      <c r="C168" s="105">
        <v>0.88836256131156344</v>
      </c>
      <c r="D168" s="105">
        <v>1.1266967987747938</v>
      </c>
      <c r="E168" s="105">
        <v>0.909752216412821</v>
      </c>
    </row>
    <row r="169" spans="1:5">
      <c r="A169" s="106">
        <v>41502</v>
      </c>
      <c r="B169" s="105">
        <v>0.89919879137617176</v>
      </c>
      <c r="C169" s="105">
        <v>0.88167708123362221</v>
      </c>
      <c r="D169" s="105">
        <v>1.1271898696350529</v>
      </c>
      <c r="E169" s="105">
        <v>0.9075073880427369</v>
      </c>
    </row>
    <row r="170" spans="1:5">
      <c r="A170" s="106">
        <v>41505</v>
      </c>
      <c r="B170" s="105">
        <v>0.90087055589266041</v>
      </c>
      <c r="C170" s="105">
        <v>0.87247194785997439</v>
      </c>
      <c r="D170" s="105">
        <v>1.1216540286130516</v>
      </c>
      <c r="E170" s="105">
        <v>0.89497613093884976</v>
      </c>
    </row>
    <row r="171" spans="1:5">
      <c r="A171" s="106">
        <v>41506</v>
      </c>
      <c r="B171" s="105">
        <v>0.89803474793506122</v>
      </c>
      <c r="C171" s="105">
        <v>0.8569844789356984</v>
      </c>
      <c r="D171" s="105">
        <v>1.1210563669642524</v>
      </c>
      <c r="E171" s="105">
        <v>0.88291846631810256</v>
      </c>
    </row>
    <row r="172" spans="1:5">
      <c r="A172" s="106">
        <v>41507</v>
      </c>
      <c r="B172" s="105">
        <v>0.89366339331046518</v>
      </c>
      <c r="C172" s="105">
        <v>0.84935832829402669</v>
      </c>
      <c r="D172" s="105">
        <v>1.1128833439169252</v>
      </c>
      <c r="E172" s="105">
        <v>0.87537887398651226</v>
      </c>
    </row>
    <row r="173" spans="1:5">
      <c r="A173" s="106">
        <v>41508</v>
      </c>
      <c r="B173" s="105">
        <v>0.90608398449593219</v>
      </c>
      <c r="C173" s="105">
        <v>0.85527111469461803</v>
      </c>
      <c r="D173" s="105">
        <v>1.1189720219640655</v>
      </c>
      <c r="E173" s="105">
        <v>0.8735697507009168</v>
      </c>
    </row>
    <row r="174" spans="1:5">
      <c r="A174" s="106">
        <v>41509</v>
      </c>
      <c r="B174" s="105">
        <v>0.90603445073248057</v>
      </c>
      <c r="C174" s="105">
        <v>0.86595444466841354</v>
      </c>
      <c r="D174" s="105">
        <v>1.1269582757461432</v>
      </c>
      <c r="E174" s="105">
        <v>0.88349624914753344</v>
      </c>
    </row>
    <row r="175" spans="1:5">
      <c r="A175" s="106">
        <v>41512</v>
      </c>
      <c r="B175" s="105">
        <v>0.90182408083910204</v>
      </c>
      <c r="C175" s="105">
        <v>0.86551770476382439</v>
      </c>
      <c r="D175" s="105">
        <v>1.1239102013372679</v>
      </c>
      <c r="E175" s="105">
        <v>0.88351519284685909</v>
      </c>
    </row>
    <row r="176" spans="1:5">
      <c r="A176" s="106">
        <v>41513</v>
      </c>
      <c r="B176" s="105">
        <v>0.88942825653536095</v>
      </c>
      <c r="C176" s="105">
        <v>0.84902237452126583</v>
      </c>
      <c r="D176" s="105">
        <v>1.1089611893466813</v>
      </c>
      <c r="E176" s="105">
        <v>0.86709100553156016</v>
      </c>
    </row>
    <row r="177" spans="1:5">
      <c r="A177" s="106">
        <v>41514</v>
      </c>
      <c r="B177" s="105">
        <v>0.88670389954552775</v>
      </c>
      <c r="C177" s="105">
        <v>0.84139622387959401</v>
      </c>
      <c r="D177" s="105">
        <v>1.1056964625901162</v>
      </c>
      <c r="E177" s="105">
        <v>0.86175835417140267</v>
      </c>
    </row>
    <row r="178" spans="1:5">
      <c r="A178" s="106">
        <v>41515</v>
      </c>
      <c r="B178" s="105">
        <v>0.88686488427674515</v>
      </c>
      <c r="C178" s="105">
        <v>0.85039978498958535</v>
      </c>
      <c r="D178" s="105">
        <v>1.106503305815995</v>
      </c>
      <c r="E178" s="105">
        <v>0.87220580434947337</v>
      </c>
    </row>
    <row r="179" spans="1:5">
      <c r="A179" s="106">
        <v>41516</v>
      </c>
      <c r="B179" s="105">
        <v>0.88305078449097874</v>
      </c>
      <c r="C179" s="105">
        <v>0.85412887186723108</v>
      </c>
      <c r="D179" s="105">
        <v>1.1002502708154347</v>
      </c>
      <c r="E179" s="105">
        <v>0.88044631355611136</v>
      </c>
    </row>
    <row r="180" spans="1:5">
      <c r="A180" s="106">
        <v>41519</v>
      </c>
      <c r="B180" s="105">
        <v>0.8846358649214271</v>
      </c>
      <c r="C180" s="105">
        <v>0.86662635221393525</v>
      </c>
      <c r="D180" s="105">
        <v>1.1065556012102649</v>
      </c>
      <c r="E180" s="105">
        <v>0.88873418201106313</v>
      </c>
    </row>
    <row r="181" spans="1:5">
      <c r="A181" s="106">
        <v>41520</v>
      </c>
      <c r="B181" s="105">
        <v>0.88407861008259758</v>
      </c>
      <c r="C181" s="105">
        <v>0.86064637505879171</v>
      </c>
      <c r="D181" s="105">
        <v>1.1102013372679391</v>
      </c>
      <c r="E181" s="105">
        <v>0.88461392740774425</v>
      </c>
    </row>
    <row r="182" spans="1:5">
      <c r="A182" s="106">
        <v>41521</v>
      </c>
      <c r="B182" s="105">
        <v>0.88945302341708665</v>
      </c>
      <c r="C182" s="105">
        <v>0.86813814419135926</v>
      </c>
      <c r="D182" s="105">
        <v>1.1178439356019574</v>
      </c>
      <c r="E182" s="105">
        <v>0.88826058952792297</v>
      </c>
    </row>
    <row r="183" spans="1:5">
      <c r="A183" s="106">
        <v>41522</v>
      </c>
      <c r="B183" s="105">
        <v>0.91994105482149269</v>
      </c>
      <c r="C183" s="105">
        <v>0.88527178660216355</v>
      </c>
      <c r="D183" s="105">
        <v>1.1188076650106458</v>
      </c>
      <c r="E183" s="105">
        <v>0.89761877699477155</v>
      </c>
    </row>
    <row r="184" spans="1:5">
      <c r="A184" s="106">
        <v>41523</v>
      </c>
      <c r="B184" s="105">
        <v>0.92573650514531958</v>
      </c>
      <c r="C184" s="105">
        <v>0.89313310488476783</v>
      </c>
      <c r="D184" s="105">
        <v>1.1224085764446603</v>
      </c>
      <c r="E184" s="105">
        <v>0.90525308782299008</v>
      </c>
    </row>
    <row r="185" spans="1:5">
      <c r="A185" s="106">
        <v>41526</v>
      </c>
      <c r="B185" s="105">
        <v>0.9494755612794572</v>
      </c>
      <c r="C185" s="105">
        <v>0.90959483975005029</v>
      </c>
      <c r="D185" s="105">
        <v>1.1325015875387547</v>
      </c>
      <c r="E185" s="105">
        <v>0.92235924831401084</v>
      </c>
    </row>
    <row r="186" spans="1:5">
      <c r="A186" s="106">
        <v>41527</v>
      </c>
      <c r="B186" s="105">
        <v>0.95602640149591966</v>
      </c>
      <c r="C186" s="105">
        <v>0.92746758046092848</v>
      </c>
      <c r="D186" s="105">
        <v>1.1423854170557695</v>
      </c>
      <c r="E186" s="105">
        <v>0.93900128817155415</v>
      </c>
    </row>
    <row r="187" spans="1:5">
      <c r="A187" s="106">
        <v>41528</v>
      </c>
      <c r="B187" s="105">
        <v>0.95922132923854231</v>
      </c>
      <c r="C187" s="105">
        <v>0.92441040112880468</v>
      </c>
      <c r="D187" s="105">
        <v>1.1473086548877518</v>
      </c>
      <c r="E187" s="105">
        <v>0.93955065545199679</v>
      </c>
    </row>
    <row r="188" spans="1:5">
      <c r="A188" s="106">
        <v>41529</v>
      </c>
      <c r="B188" s="105">
        <v>0.9612522135400543</v>
      </c>
      <c r="C188" s="105">
        <v>0.92236108311496334</v>
      </c>
      <c r="D188" s="105">
        <v>1.145216839116955</v>
      </c>
      <c r="E188" s="105">
        <v>0.93810146245358794</v>
      </c>
    </row>
    <row r="189" spans="1:5">
      <c r="A189" s="106">
        <v>41530</v>
      </c>
      <c r="B189" s="105">
        <v>0.95808205267915736</v>
      </c>
      <c r="C189" s="105">
        <v>0.92155479406033725</v>
      </c>
      <c r="D189" s="105">
        <v>1.1458070299951442</v>
      </c>
      <c r="E189" s="105">
        <v>0.9347200121239676</v>
      </c>
    </row>
    <row r="190" spans="1:5">
      <c r="A190" s="106">
        <v>41533</v>
      </c>
      <c r="B190" s="105">
        <v>0.98408727849120159</v>
      </c>
      <c r="C190" s="105">
        <v>0.93334677148424372</v>
      </c>
      <c r="D190" s="105">
        <v>1.1553696163759293</v>
      </c>
      <c r="E190" s="105">
        <v>0.94885201182086842</v>
      </c>
    </row>
    <row r="191" spans="1:5">
      <c r="A191" s="106">
        <v>41534</v>
      </c>
      <c r="B191" s="105">
        <v>0.98796329548128237</v>
      </c>
      <c r="C191" s="105">
        <v>0.93485856346166751</v>
      </c>
      <c r="D191" s="105">
        <v>1.1559075118598483</v>
      </c>
      <c r="E191" s="105">
        <v>0.94949609759793896</v>
      </c>
    </row>
    <row r="192" spans="1:5">
      <c r="A192" s="106">
        <v>41535</v>
      </c>
      <c r="B192" s="105">
        <v>0.9815486731143116</v>
      </c>
      <c r="C192" s="105">
        <v>0.93633676006181532</v>
      </c>
      <c r="D192" s="105">
        <v>1.1665832430615217</v>
      </c>
      <c r="E192" s="105">
        <v>0.94812267939683248</v>
      </c>
    </row>
    <row r="193" spans="1:5">
      <c r="A193" s="106">
        <v>41536</v>
      </c>
      <c r="B193" s="105">
        <v>1.012618726239273</v>
      </c>
      <c r="C193" s="105">
        <v>0.95709870321843704</v>
      </c>
      <c r="D193" s="105">
        <v>1.1752493369691084</v>
      </c>
      <c r="E193" s="105">
        <v>0.96853451542017122</v>
      </c>
    </row>
    <row r="194" spans="1:5">
      <c r="A194" s="106">
        <v>41537</v>
      </c>
      <c r="B194" s="105">
        <v>1.0024643047317128</v>
      </c>
      <c r="C194" s="105">
        <v>0.94890143116307191</v>
      </c>
      <c r="D194" s="105">
        <v>1.1678756863770499</v>
      </c>
      <c r="E194" s="105">
        <v>0.95965939228612573</v>
      </c>
    </row>
    <row r="195" spans="1:5">
      <c r="A195" s="106">
        <v>41540</v>
      </c>
      <c r="B195" s="105">
        <v>0.99866258838680921</v>
      </c>
      <c r="C195" s="105">
        <v>0.94917019418128046</v>
      </c>
      <c r="D195" s="105">
        <v>1.163848941018266</v>
      </c>
      <c r="E195" s="105">
        <v>0.96262408123058263</v>
      </c>
    </row>
    <row r="196" spans="1:5">
      <c r="A196" s="106">
        <v>41541</v>
      </c>
      <c r="B196" s="105">
        <v>0.991269674191671</v>
      </c>
      <c r="C196" s="105">
        <v>0.94235033259423484</v>
      </c>
      <c r="D196" s="105">
        <v>1.1621306637779687</v>
      </c>
      <c r="E196" s="105">
        <v>0.95718723952413431</v>
      </c>
    </row>
    <row r="197" spans="1:5">
      <c r="A197" s="106">
        <v>41542</v>
      </c>
      <c r="B197" s="105">
        <v>0.99596299827870172</v>
      </c>
      <c r="C197" s="105">
        <v>0.94080494523953506</v>
      </c>
      <c r="D197" s="105">
        <v>1.1607709835269509</v>
      </c>
      <c r="E197" s="105">
        <v>0.95433621277563074</v>
      </c>
    </row>
    <row r="198" spans="1:5">
      <c r="A198" s="106">
        <v>41543</v>
      </c>
      <c r="B198" s="105">
        <v>0.99177739526704878</v>
      </c>
      <c r="C198" s="105">
        <v>0.93788214741651543</v>
      </c>
      <c r="D198" s="105">
        <v>1.1630047439393374</v>
      </c>
      <c r="E198" s="105">
        <v>0.95002652117905584</v>
      </c>
    </row>
    <row r="199" spans="1:5">
      <c r="A199" s="106">
        <v>41544</v>
      </c>
      <c r="B199" s="105">
        <v>0.98063229849045852</v>
      </c>
      <c r="C199" s="105">
        <v>0.93391789289793725</v>
      </c>
      <c r="D199" s="105">
        <v>1.1616973590825894</v>
      </c>
      <c r="E199" s="105">
        <v>0.94707130408426154</v>
      </c>
    </row>
    <row r="200" spans="1:5">
      <c r="A200" s="106">
        <v>41547</v>
      </c>
      <c r="B200" s="105">
        <v>0.97290503139202256</v>
      </c>
      <c r="C200" s="105">
        <v>0.92252906000134383</v>
      </c>
      <c r="D200" s="105">
        <v>1.1532404467520825</v>
      </c>
      <c r="E200" s="105">
        <v>0.93530726680306131</v>
      </c>
    </row>
    <row r="201" spans="1:5">
      <c r="A201" s="106">
        <v>41548</v>
      </c>
      <c r="B201" s="105">
        <v>0.98360432429754918</v>
      </c>
      <c r="C201" s="105">
        <v>0.93018880602029153</v>
      </c>
      <c r="D201" s="105">
        <v>1.160591685032311</v>
      </c>
      <c r="E201" s="105">
        <v>0.94371826930362968</v>
      </c>
    </row>
    <row r="202" spans="1:5">
      <c r="A202" s="106">
        <v>41549</v>
      </c>
      <c r="B202" s="105">
        <v>0.97373472192983557</v>
      </c>
      <c r="C202" s="105">
        <v>0.93075992743398506</v>
      </c>
      <c r="D202" s="105">
        <v>1.158731463150424</v>
      </c>
      <c r="E202" s="105">
        <v>0.94514851860271276</v>
      </c>
    </row>
    <row r="203" spans="1:5">
      <c r="A203" s="106">
        <v>41550</v>
      </c>
      <c r="B203" s="105">
        <v>0.97835374537168884</v>
      </c>
      <c r="C203" s="105">
        <v>0.93895719948935019</v>
      </c>
      <c r="D203" s="105">
        <v>1.1525830189384034</v>
      </c>
      <c r="E203" s="105">
        <v>0.95215768735318629</v>
      </c>
    </row>
    <row r="204" spans="1:5">
      <c r="A204" s="106">
        <v>41551</v>
      </c>
      <c r="B204" s="105">
        <v>0.98757940881453321</v>
      </c>
      <c r="C204" s="105">
        <v>0.94211516495330239</v>
      </c>
      <c r="D204" s="105">
        <v>1.1561017518957082</v>
      </c>
      <c r="E204" s="105">
        <v>0.95468667121315454</v>
      </c>
    </row>
    <row r="205" spans="1:5">
      <c r="A205" s="106">
        <v>41554</v>
      </c>
      <c r="B205" s="105">
        <v>0.99165356085842016</v>
      </c>
      <c r="C205" s="105">
        <v>0.93915877175300677</v>
      </c>
      <c r="D205" s="105">
        <v>1.147809196518621</v>
      </c>
      <c r="E205" s="105">
        <v>0.95159884822308105</v>
      </c>
    </row>
    <row r="206" spans="1:5">
      <c r="A206" s="106">
        <v>41555</v>
      </c>
      <c r="B206" s="105">
        <v>1.0109593451636472</v>
      </c>
      <c r="C206" s="105">
        <v>0.94651615937646971</v>
      </c>
      <c r="D206" s="105">
        <v>1.1378954839191664</v>
      </c>
      <c r="E206" s="105">
        <v>0.95560544063044628</v>
      </c>
    </row>
    <row r="207" spans="1:5">
      <c r="A207" s="106">
        <v>41556</v>
      </c>
      <c r="B207" s="105">
        <v>1.0036778819362748</v>
      </c>
      <c r="C207" s="105">
        <v>0.94520593966270239</v>
      </c>
      <c r="D207" s="105">
        <v>1.1353927757648201</v>
      </c>
      <c r="E207" s="105">
        <v>0.95257444873834973</v>
      </c>
    </row>
    <row r="208" spans="1:5">
      <c r="A208" s="106">
        <v>41557</v>
      </c>
      <c r="B208" s="105">
        <v>1.0183027255953339</v>
      </c>
      <c r="C208" s="105">
        <v>0.95095074917691302</v>
      </c>
      <c r="D208" s="105">
        <v>1.15493631168055</v>
      </c>
      <c r="E208" s="105">
        <v>0.96049291505645218</v>
      </c>
    </row>
    <row r="209" spans="1:5">
      <c r="A209" s="106">
        <v>41558</v>
      </c>
      <c r="B209" s="105">
        <v>1.0131883645189652</v>
      </c>
      <c r="C209" s="105">
        <v>0.95874487670496533</v>
      </c>
      <c r="D209" s="105">
        <v>1.1634604609465466</v>
      </c>
      <c r="E209" s="105">
        <v>0.96916912934757904</v>
      </c>
    </row>
    <row r="210" spans="1:5">
      <c r="A210" s="106">
        <v>41561</v>
      </c>
      <c r="B210" s="105">
        <v>1.0111079464540018</v>
      </c>
      <c r="C210" s="105">
        <v>0.96092857622791084</v>
      </c>
      <c r="D210" s="105">
        <v>1.1675096186171603</v>
      </c>
      <c r="E210" s="105">
        <v>0.96863870576646205</v>
      </c>
    </row>
    <row r="211" spans="1:5">
      <c r="A211" s="106">
        <v>41562</v>
      </c>
      <c r="B211" s="105">
        <v>1.0275407724790411</v>
      </c>
      <c r="C211" s="105">
        <v>0.96519518914197411</v>
      </c>
      <c r="D211" s="105">
        <v>1.1640880056777858</v>
      </c>
      <c r="E211" s="105">
        <v>0.97545843752367956</v>
      </c>
    </row>
    <row r="212" spans="1:5">
      <c r="A212" s="106">
        <v>41563</v>
      </c>
      <c r="B212" s="105">
        <v>1.0293239879632956</v>
      </c>
      <c r="C212" s="105">
        <v>0.96600147819660009</v>
      </c>
      <c r="D212" s="105">
        <v>1.1731649919689215</v>
      </c>
      <c r="E212" s="105">
        <v>0.97680344017579757</v>
      </c>
    </row>
    <row r="213" spans="1:5">
      <c r="A213" s="106">
        <v>41564</v>
      </c>
      <c r="B213" s="105">
        <v>1.0228226815102845</v>
      </c>
      <c r="C213" s="105">
        <v>0.96418732782369143</v>
      </c>
      <c r="D213" s="105">
        <v>1.1853423480632028</v>
      </c>
      <c r="E213" s="105">
        <v>0.97936083958475417</v>
      </c>
    </row>
    <row r="214" spans="1:5">
      <c r="A214" s="106">
        <v>41565</v>
      </c>
      <c r="B214" s="105">
        <v>1.0390697559223807</v>
      </c>
      <c r="C214" s="105">
        <v>0.97235100450178047</v>
      </c>
      <c r="D214" s="105">
        <v>1.1939337342646896</v>
      </c>
      <c r="E214" s="105">
        <v>0.98702356596196106</v>
      </c>
    </row>
    <row r="215" spans="1:5">
      <c r="A215" s="106">
        <v>41568</v>
      </c>
      <c r="B215" s="105">
        <v>1.0382400653845678</v>
      </c>
      <c r="C215" s="105">
        <v>0.97571054222938913</v>
      </c>
      <c r="D215" s="105">
        <v>1.1951215867916776</v>
      </c>
      <c r="E215" s="105">
        <v>0.98759187694172923</v>
      </c>
    </row>
    <row r="216" spans="1:5">
      <c r="A216" s="106">
        <v>41569</v>
      </c>
      <c r="B216" s="105">
        <v>1.0408282045249093</v>
      </c>
      <c r="C216" s="105">
        <v>0.97500503930659155</v>
      </c>
      <c r="D216" s="105">
        <v>1.2033842590863248</v>
      </c>
      <c r="E216" s="105">
        <v>0.98948624687428965</v>
      </c>
    </row>
    <row r="217" spans="1:5">
      <c r="A217" s="106">
        <v>41570</v>
      </c>
      <c r="B217" s="105">
        <v>1.0214357361336421</v>
      </c>
      <c r="C217" s="105">
        <v>0.95800577840489154</v>
      </c>
      <c r="D217" s="105">
        <v>1.1965485039781856</v>
      </c>
      <c r="E217" s="105">
        <v>0.97888724710161401</v>
      </c>
    </row>
    <row r="218" spans="1:5">
      <c r="A218" s="106">
        <v>41571</v>
      </c>
      <c r="B218" s="105">
        <v>1.0204079105420232</v>
      </c>
      <c r="C218" s="105">
        <v>0.95111872606329362</v>
      </c>
      <c r="D218" s="105">
        <v>1.2012401479212582</v>
      </c>
      <c r="E218" s="105">
        <v>0.97637720694097141</v>
      </c>
    </row>
    <row r="219" spans="1:5">
      <c r="A219" s="106">
        <v>41572</v>
      </c>
      <c r="B219" s="105">
        <v>1.0192934008643642</v>
      </c>
      <c r="C219" s="105">
        <v>0.948162332862998</v>
      </c>
      <c r="D219" s="105">
        <v>1.2012700310036981</v>
      </c>
      <c r="E219" s="105">
        <v>0.97301470031067661</v>
      </c>
    </row>
    <row r="220" spans="1:5">
      <c r="A220" s="106">
        <v>41575</v>
      </c>
      <c r="B220" s="105">
        <v>1.0192438671009127</v>
      </c>
      <c r="C220" s="105">
        <v>0.9541759053954173</v>
      </c>
      <c r="D220" s="105">
        <v>1.2029584251615555</v>
      </c>
      <c r="E220" s="105">
        <v>0.97974918542092904</v>
      </c>
    </row>
    <row r="221" spans="1:5">
      <c r="A221" s="106">
        <v>41576</v>
      </c>
      <c r="B221" s="105">
        <v>1.017906455487722</v>
      </c>
      <c r="C221" s="105">
        <v>0.95911442585500228</v>
      </c>
      <c r="D221" s="105">
        <v>1.2060289118822607</v>
      </c>
      <c r="E221" s="105">
        <v>0.98200348564067597</v>
      </c>
    </row>
    <row r="222" spans="1:5">
      <c r="A222" s="106">
        <v>41577</v>
      </c>
      <c r="B222" s="105">
        <v>1.0192314836600498</v>
      </c>
      <c r="C222" s="105">
        <v>0.96882348988779132</v>
      </c>
      <c r="D222" s="105">
        <v>1.2041836315415935</v>
      </c>
      <c r="E222" s="105">
        <v>0.98767712358869442</v>
      </c>
    </row>
    <row r="223" spans="1:5">
      <c r="A223" s="106">
        <v>41578</v>
      </c>
      <c r="B223" s="105">
        <v>1.012494891830644</v>
      </c>
      <c r="C223" s="105">
        <v>0.96549754753745876</v>
      </c>
      <c r="D223" s="105">
        <v>1.1974599379926039</v>
      </c>
      <c r="E223" s="105">
        <v>0.97978707281958033</v>
      </c>
    </row>
    <row r="224" spans="1:5">
      <c r="A224" s="106">
        <v>41579</v>
      </c>
      <c r="B224" s="105">
        <v>1.0098324520451254</v>
      </c>
      <c r="C224" s="105">
        <v>0.95958476113686753</v>
      </c>
      <c r="D224" s="105">
        <v>1.1937245526876097</v>
      </c>
      <c r="E224" s="105">
        <v>0.97358301129044467</v>
      </c>
    </row>
    <row r="225" spans="1:5">
      <c r="A225" s="106">
        <v>41582</v>
      </c>
      <c r="B225" s="105">
        <v>1.0110336458088245</v>
      </c>
      <c r="C225" s="105">
        <v>0.96328025263723704</v>
      </c>
      <c r="D225" s="105">
        <v>1.1981696612005528</v>
      </c>
      <c r="E225" s="105">
        <v>0.97281579146775787</v>
      </c>
    </row>
    <row r="226" spans="1:5">
      <c r="A226" s="106">
        <v>41583</v>
      </c>
      <c r="B226" s="105">
        <v>0.99821678451574558</v>
      </c>
      <c r="C226" s="105">
        <v>0.95125310757239789</v>
      </c>
      <c r="D226" s="105">
        <v>1.194897463673378</v>
      </c>
      <c r="E226" s="105">
        <v>0.96262408123058263</v>
      </c>
    </row>
    <row r="227" spans="1:5">
      <c r="A227" s="106">
        <v>41584</v>
      </c>
      <c r="B227" s="105">
        <v>0.99824155139747139</v>
      </c>
      <c r="C227" s="105">
        <v>0.94769199758113265</v>
      </c>
      <c r="D227" s="105">
        <v>1.2010907325090583</v>
      </c>
      <c r="E227" s="105">
        <v>0.9625198908842918</v>
      </c>
    </row>
    <row r="228" spans="1:5">
      <c r="A228" s="106">
        <v>41585</v>
      </c>
      <c r="B228" s="105">
        <v>1.0028729582801879</v>
      </c>
      <c r="C228" s="105">
        <v>0.93996506080763287</v>
      </c>
      <c r="D228" s="105">
        <v>1.1867094990848306</v>
      </c>
      <c r="E228" s="105">
        <v>0.95683678108661074</v>
      </c>
    </row>
    <row r="229" spans="1:5">
      <c r="A229" s="106">
        <v>41586</v>
      </c>
      <c r="B229" s="105">
        <v>0.98335665548029183</v>
      </c>
      <c r="C229" s="105">
        <v>0.92471275952428944</v>
      </c>
      <c r="D229" s="105">
        <v>1.1925441709312317</v>
      </c>
      <c r="E229" s="105">
        <v>0.94273319693869828</v>
      </c>
    </row>
    <row r="230" spans="1:5">
      <c r="A230" s="106">
        <v>41589</v>
      </c>
      <c r="B230" s="105">
        <v>0.97316508365014309</v>
      </c>
      <c r="C230" s="105">
        <v>0.9295840892293219</v>
      </c>
      <c r="D230" s="105">
        <v>1.1959508423293863</v>
      </c>
      <c r="E230" s="105">
        <v>0.94054519966659089</v>
      </c>
    </row>
    <row r="231" spans="1:5">
      <c r="A231" s="106">
        <v>41590</v>
      </c>
      <c r="B231" s="105">
        <v>0.98085520042599061</v>
      </c>
      <c r="C231" s="105">
        <v>0.92326815830141773</v>
      </c>
      <c r="D231" s="105">
        <v>1.194240035859699</v>
      </c>
      <c r="E231" s="105">
        <v>0.93908653481851945</v>
      </c>
    </row>
    <row r="232" spans="1:5">
      <c r="A232" s="106">
        <v>41591</v>
      </c>
      <c r="B232" s="105">
        <v>0.96255247483065642</v>
      </c>
      <c r="C232" s="105">
        <v>0.913357522004972</v>
      </c>
      <c r="D232" s="105">
        <v>1.1964887378133053</v>
      </c>
      <c r="E232" s="105">
        <v>0.9281276047586573</v>
      </c>
    </row>
    <row r="233" spans="1:5">
      <c r="A233" s="106">
        <v>41592</v>
      </c>
      <c r="B233" s="105">
        <v>0.98044654687751542</v>
      </c>
      <c r="C233" s="105">
        <v>0.92740038970637639</v>
      </c>
      <c r="D233" s="105">
        <v>1.2049307086025922</v>
      </c>
      <c r="E233" s="105">
        <v>0.93938963400772901</v>
      </c>
    </row>
    <row r="234" spans="1:5">
      <c r="A234" s="106">
        <v>41593</v>
      </c>
      <c r="B234" s="105">
        <v>0.98351764021150923</v>
      </c>
      <c r="C234" s="105">
        <v>0.93821810118927618</v>
      </c>
      <c r="D234" s="105">
        <v>1.2113854544096223</v>
      </c>
      <c r="E234" s="105">
        <v>0.95208191255588392</v>
      </c>
    </row>
    <row r="235" spans="1:5">
      <c r="A235" s="106">
        <v>41596</v>
      </c>
      <c r="B235" s="105">
        <v>0.99757284559087589</v>
      </c>
      <c r="C235" s="105">
        <v>0.9696969696969695</v>
      </c>
      <c r="D235" s="105">
        <v>1.2123715961301409</v>
      </c>
      <c r="E235" s="105">
        <v>0.97114874592710465</v>
      </c>
    </row>
    <row r="236" spans="1:5">
      <c r="A236" s="106">
        <v>41597</v>
      </c>
      <c r="B236" s="105">
        <v>0.99022946515918919</v>
      </c>
      <c r="C236" s="105">
        <v>0.96549754753745876</v>
      </c>
      <c r="D236" s="105">
        <v>1.2076052444809684</v>
      </c>
      <c r="E236" s="105">
        <v>0.97041941350306882</v>
      </c>
    </row>
    <row r="237" spans="1:5">
      <c r="A237" s="106">
        <v>41598</v>
      </c>
      <c r="B237" s="105">
        <v>0.98642774881428563</v>
      </c>
      <c r="C237" s="105">
        <v>0.96291070348720009</v>
      </c>
      <c r="D237" s="105">
        <v>1.2037951514698741</v>
      </c>
      <c r="E237" s="105">
        <v>0.96572137607031905</v>
      </c>
    </row>
    <row r="238" spans="1:5">
      <c r="A238" s="106">
        <v>41599</v>
      </c>
      <c r="B238" s="105">
        <v>0.97513405074734072</v>
      </c>
      <c r="C238" s="105">
        <v>0.94893502654034789</v>
      </c>
      <c r="D238" s="105">
        <v>1.2075305367748683</v>
      </c>
      <c r="E238" s="105">
        <v>0.95120103053724336</v>
      </c>
    </row>
    <row r="239" spans="1:5">
      <c r="A239" s="106">
        <v>41600</v>
      </c>
      <c r="B239" s="105">
        <v>0.98718313870692109</v>
      </c>
      <c r="C239" s="105">
        <v>0.95538533897735656</v>
      </c>
      <c r="D239" s="105">
        <v>1.2126181315602707</v>
      </c>
      <c r="E239" s="105">
        <v>0.95587065242100477</v>
      </c>
    </row>
    <row r="240" spans="1:5">
      <c r="A240" s="106">
        <v>41603</v>
      </c>
      <c r="B240" s="105">
        <v>0.97975307418919433</v>
      </c>
      <c r="C240" s="105">
        <v>0.95457904992273046</v>
      </c>
      <c r="D240" s="105">
        <v>1.21302902394382</v>
      </c>
      <c r="E240" s="105">
        <v>0.95725354247177397</v>
      </c>
    </row>
    <row r="241" spans="1:5">
      <c r="A241" s="106">
        <v>41604</v>
      </c>
      <c r="B241" s="105">
        <v>0.96639134149814865</v>
      </c>
      <c r="C241" s="105">
        <v>0.94661694550829789</v>
      </c>
      <c r="D241" s="105">
        <v>1.2116917560046321</v>
      </c>
      <c r="E241" s="105">
        <v>0.9522997650981283</v>
      </c>
    </row>
    <row r="242" spans="1:5">
      <c r="A242" s="106">
        <v>41605</v>
      </c>
      <c r="B242" s="105">
        <v>0.95558059762485603</v>
      </c>
      <c r="C242" s="105">
        <v>0.94917019418128046</v>
      </c>
      <c r="D242" s="105">
        <v>1.2138657502521386</v>
      </c>
      <c r="E242" s="105">
        <v>0.95552966583314392</v>
      </c>
    </row>
    <row r="243" spans="1:5">
      <c r="A243" s="106">
        <v>41606</v>
      </c>
      <c r="B243" s="105">
        <v>0.957004693324087</v>
      </c>
      <c r="C243" s="105">
        <v>0.94886783578579581</v>
      </c>
      <c r="D243" s="105">
        <v>1.216898883119794</v>
      </c>
      <c r="E243" s="105">
        <v>0.9585701295749034</v>
      </c>
    </row>
    <row r="244" spans="1:5">
      <c r="A244" s="106">
        <v>41607</v>
      </c>
      <c r="B244" s="105">
        <v>0.95915941203422794</v>
      </c>
      <c r="C244" s="105">
        <v>0.95612443727743057</v>
      </c>
      <c r="D244" s="105">
        <v>1.2165552276717344</v>
      </c>
      <c r="E244" s="105">
        <v>0.96449950746381741</v>
      </c>
    </row>
    <row r="245" spans="1:5">
      <c r="A245" s="106">
        <v>41610</v>
      </c>
      <c r="B245" s="105">
        <v>0.95221230171015325</v>
      </c>
      <c r="C245" s="105">
        <v>0.95088355842236116</v>
      </c>
      <c r="D245" s="105">
        <v>1.2112659220798625</v>
      </c>
      <c r="E245" s="105">
        <v>0.95991513222702141</v>
      </c>
    </row>
    <row r="246" spans="1:5">
      <c r="A246" s="106">
        <v>41611</v>
      </c>
      <c r="B246" s="105">
        <v>0.93721595482520781</v>
      </c>
      <c r="C246" s="105">
        <v>0.94137606665322837</v>
      </c>
      <c r="D246" s="105">
        <v>1.2052668932800419</v>
      </c>
      <c r="E246" s="105">
        <v>0.94975183753883452</v>
      </c>
    </row>
    <row r="247" spans="1:5">
      <c r="A247" s="106">
        <v>41612</v>
      </c>
      <c r="B247" s="105">
        <v>0.93067749804960809</v>
      </c>
      <c r="C247" s="105">
        <v>0.93395148827521324</v>
      </c>
      <c r="D247" s="105">
        <v>1.1988644428672819</v>
      </c>
      <c r="E247" s="105">
        <v>0.94315943017352444</v>
      </c>
    </row>
    <row r="248" spans="1:5">
      <c r="A248" s="106">
        <v>41613</v>
      </c>
      <c r="B248" s="105">
        <v>0.9263185268658749</v>
      </c>
      <c r="C248" s="105">
        <v>0.9396962977894241</v>
      </c>
      <c r="D248" s="105">
        <v>1.1944865712898287</v>
      </c>
      <c r="E248" s="105">
        <v>0.94571682958248093</v>
      </c>
    </row>
    <row r="249" spans="1:5">
      <c r="A249" s="106">
        <v>41614</v>
      </c>
      <c r="B249" s="105">
        <v>0.94431166643963693</v>
      </c>
      <c r="C249" s="105">
        <v>0.94476919975811324</v>
      </c>
      <c r="D249" s="105">
        <v>1.2047439393373427</v>
      </c>
      <c r="E249" s="105">
        <v>0.94926877320603187</v>
      </c>
    </row>
    <row r="250" spans="1:5">
      <c r="A250" s="106">
        <v>41617</v>
      </c>
      <c r="B250" s="105">
        <v>0.95598925117333111</v>
      </c>
      <c r="C250" s="105">
        <v>0.95320163945441105</v>
      </c>
      <c r="D250" s="105">
        <v>1.2084718538717267</v>
      </c>
      <c r="E250" s="105">
        <v>0.95927104644995065</v>
      </c>
    </row>
    <row r="251" spans="1:5">
      <c r="A251" s="106">
        <v>41618</v>
      </c>
      <c r="B251" s="105">
        <v>0.95719044493703043</v>
      </c>
      <c r="C251" s="105">
        <v>0.95199220587247202</v>
      </c>
      <c r="D251" s="105">
        <v>1.2059542041761608</v>
      </c>
      <c r="E251" s="105">
        <v>0.95885428506478765</v>
      </c>
    </row>
    <row r="252" spans="1:5">
      <c r="A252" s="106">
        <v>41619</v>
      </c>
      <c r="B252" s="105">
        <v>0.95296769160278871</v>
      </c>
      <c r="C252" s="105">
        <v>0.93576563864812201</v>
      </c>
      <c r="D252" s="105">
        <v>1.1954129468454671</v>
      </c>
      <c r="E252" s="105">
        <v>0.94960028794422968</v>
      </c>
    </row>
    <row r="253" spans="1:5">
      <c r="A253" s="106">
        <v>41620</v>
      </c>
      <c r="B253" s="105">
        <v>0.94309808923507499</v>
      </c>
      <c r="C253" s="105">
        <v>0.92696364980178725</v>
      </c>
      <c r="D253" s="105">
        <v>1.1868887975794704</v>
      </c>
      <c r="E253" s="105">
        <v>0.93915283776615899</v>
      </c>
    </row>
    <row r="254" spans="1:5">
      <c r="A254" s="106">
        <v>41621</v>
      </c>
      <c r="B254" s="105">
        <v>0.93876388493306762</v>
      </c>
      <c r="C254" s="105">
        <v>0.92598938386078056</v>
      </c>
      <c r="D254" s="105">
        <v>1.1861267789772516</v>
      </c>
      <c r="E254" s="105">
        <v>0.93816776540122759</v>
      </c>
    </row>
    <row r="255" spans="1:5">
      <c r="A255" s="106">
        <v>41624</v>
      </c>
      <c r="B255" s="105">
        <v>0.94815053310712916</v>
      </c>
      <c r="C255" s="105">
        <v>0.92696364980178725</v>
      </c>
      <c r="D255" s="105">
        <v>1.1939860296589593</v>
      </c>
      <c r="E255" s="105">
        <v>0.93809199060392512</v>
      </c>
    </row>
    <row r="256" spans="1:5">
      <c r="A256" s="106">
        <v>41625</v>
      </c>
      <c r="B256" s="105">
        <v>0.95363639740938422</v>
      </c>
      <c r="C256" s="105">
        <v>0.92430961499697628</v>
      </c>
      <c r="D256" s="105">
        <v>1.1899368719883456</v>
      </c>
      <c r="E256" s="105">
        <v>0.93817723725089042</v>
      </c>
    </row>
    <row r="257" spans="1:5">
      <c r="A257" s="106">
        <v>41626</v>
      </c>
      <c r="B257" s="105">
        <v>0.96159894988421479</v>
      </c>
      <c r="C257" s="105">
        <v>0.92834106027010665</v>
      </c>
      <c r="D257" s="105">
        <v>1.2055956071868814</v>
      </c>
      <c r="E257" s="105">
        <v>0.94027051602636968</v>
      </c>
    </row>
    <row r="258" spans="1:5">
      <c r="A258" s="106">
        <v>41627</v>
      </c>
      <c r="B258" s="105">
        <v>0.96644087526160016</v>
      </c>
      <c r="C258" s="105">
        <v>0.92548545320163944</v>
      </c>
      <c r="D258" s="105">
        <v>1.2090545739793062</v>
      </c>
      <c r="E258" s="105">
        <v>0.93832878684549514</v>
      </c>
    </row>
    <row r="259" spans="1:5">
      <c r="A259" s="106">
        <v>41628</v>
      </c>
      <c r="B259" s="105">
        <v>0.96863274429432966</v>
      </c>
      <c r="C259" s="105">
        <v>0.91970704831015238</v>
      </c>
      <c r="D259" s="105">
        <v>1.2152403720443765</v>
      </c>
      <c r="E259" s="105">
        <v>0.9360650147760855</v>
      </c>
    </row>
    <row r="260" spans="1:5">
      <c r="A260" s="106">
        <v>41631</v>
      </c>
      <c r="B260" s="105">
        <v>0.98190779289933483</v>
      </c>
      <c r="C260" s="105">
        <v>0.92481354565611751</v>
      </c>
      <c r="D260" s="105">
        <v>1.223174330432184</v>
      </c>
      <c r="E260" s="105">
        <v>0.94026104417670675</v>
      </c>
    </row>
    <row r="261" spans="1:5">
      <c r="A261" s="106">
        <v>41632</v>
      </c>
      <c r="B261" s="105">
        <v>0.97995120924300039</v>
      </c>
      <c r="C261" s="105">
        <v>0.93089430894308922</v>
      </c>
      <c r="D261" s="105">
        <v>1.2249449030667514</v>
      </c>
      <c r="E261" s="105">
        <v>0.94278055618701218</v>
      </c>
    </row>
    <row r="262" spans="1:5">
      <c r="A262" s="106">
        <v>41633</v>
      </c>
      <c r="B262" s="105">
        <v>0.97764788924250501</v>
      </c>
      <c r="C262" s="105">
        <v>0.93055835517032848</v>
      </c>
      <c r="D262" s="105">
        <v>1.2250046692316312</v>
      </c>
      <c r="E262" s="105">
        <v>0.94232590740319766</v>
      </c>
    </row>
    <row r="263" spans="1:5">
      <c r="A263" s="106">
        <v>41634</v>
      </c>
      <c r="B263" s="105">
        <v>0.97747452107042465</v>
      </c>
      <c r="C263" s="105">
        <v>0.93025599677484361</v>
      </c>
      <c r="D263" s="105">
        <v>1.2298980239811736</v>
      </c>
      <c r="E263" s="105">
        <v>0.94072516481018409</v>
      </c>
    </row>
    <row r="264" spans="1:5">
      <c r="A264" s="106">
        <v>41635</v>
      </c>
      <c r="B264" s="105">
        <v>0.97431674365039067</v>
      </c>
      <c r="C264" s="105">
        <v>0.93371632063428067</v>
      </c>
      <c r="D264" s="105">
        <v>1.2357849912218446</v>
      </c>
      <c r="E264" s="105">
        <v>0.94487383496249155</v>
      </c>
    </row>
    <row r="265" spans="1:5">
      <c r="A265" s="106">
        <v>41638</v>
      </c>
      <c r="B265" s="105">
        <v>0.97467586343541424</v>
      </c>
      <c r="C265" s="105">
        <v>0.93301081771148286</v>
      </c>
      <c r="D265" s="105">
        <v>1.2372716745732324</v>
      </c>
      <c r="E265" s="105">
        <v>0.94898461771614762</v>
      </c>
    </row>
    <row r="266" spans="1:5">
      <c r="A266" s="106">
        <v>41639</v>
      </c>
      <c r="B266" s="105">
        <v>0.97444057805901951</v>
      </c>
      <c r="C266" s="105">
        <v>0.93539608949808506</v>
      </c>
      <c r="D266" s="105">
        <v>1.2409472937133466</v>
      </c>
      <c r="E266" s="105">
        <v>0.94973289383950898</v>
      </c>
    </row>
    <row r="267" spans="1:5">
      <c r="A267" s="106">
        <v>41640</v>
      </c>
      <c r="B267" s="105">
        <v>0.97444057805901951</v>
      </c>
      <c r="C267" s="105">
        <v>0.93532889874353287</v>
      </c>
      <c r="D267" s="105">
        <v>1.2409622352545664</v>
      </c>
      <c r="E267" s="105">
        <v>0.94970447829052052</v>
      </c>
    </row>
    <row r="268" spans="1:5">
      <c r="A268" s="106">
        <v>41641</v>
      </c>
      <c r="B268" s="105">
        <v>0.96740678364890476</v>
      </c>
      <c r="C268" s="105">
        <v>0.92464556876973736</v>
      </c>
      <c r="D268" s="105">
        <v>1.2291061222965149</v>
      </c>
      <c r="E268" s="105">
        <v>0.93846139274077445</v>
      </c>
    </row>
    <row r="269" spans="1:5">
      <c r="A269" s="106">
        <v>41642</v>
      </c>
      <c r="B269" s="105">
        <v>0.96402610429333901</v>
      </c>
      <c r="C269" s="105">
        <v>0.914902909359672</v>
      </c>
      <c r="D269" s="105">
        <v>1.229726196257144</v>
      </c>
      <c r="E269" s="105">
        <v>0.92775820262180797</v>
      </c>
    </row>
    <row r="270" spans="1:5">
      <c r="A270" s="106">
        <v>41645</v>
      </c>
      <c r="B270" s="105">
        <v>0.93990316149245234</v>
      </c>
      <c r="C270" s="105">
        <v>0.90626889739971772</v>
      </c>
      <c r="D270" s="105">
        <v>1.2260729894288598</v>
      </c>
      <c r="E270" s="105">
        <v>0.92106160491020683</v>
      </c>
    </row>
    <row r="271" spans="1:5">
      <c r="A271" s="106">
        <v>41646</v>
      </c>
      <c r="B271" s="105">
        <v>0.94288757074040608</v>
      </c>
      <c r="C271" s="105">
        <v>0.90290935967210895</v>
      </c>
      <c r="D271" s="105">
        <v>1.2309215195547423</v>
      </c>
      <c r="E271" s="105">
        <v>0.92017125104190345</v>
      </c>
    </row>
    <row r="272" spans="1:5">
      <c r="A272" s="106">
        <v>41647</v>
      </c>
      <c r="B272" s="105">
        <v>0.93881341869651902</v>
      </c>
      <c r="C272" s="105">
        <v>0.9072431633407243</v>
      </c>
      <c r="D272" s="105">
        <v>1.2328041537484593</v>
      </c>
      <c r="E272" s="105">
        <v>0.92177199363491691</v>
      </c>
    </row>
    <row r="273" spans="1:5">
      <c r="A273" s="106">
        <v>41648</v>
      </c>
      <c r="B273" s="105">
        <v>0.93683206815845854</v>
      </c>
      <c r="C273" s="105">
        <v>0.89447691997581136</v>
      </c>
      <c r="D273" s="105">
        <v>1.2299652609166636</v>
      </c>
      <c r="E273" s="105">
        <v>0.91224331287413807</v>
      </c>
    </row>
    <row r="274" spans="1:5">
      <c r="A274" s="106">
        <v>41649</v>
      </c>
      <c r="B274" s="105">
        <v>0.94358104342872717</v>
      </c>
      <c r="C274" s="105">
        <v>0.90149835382651333</v>
      </c>
      <c r="D274" s="105">
        <v>1.2364947144297933</v>
      </c>
      <c r="E274" s="105">
        <v>0.91891149503675085</v>
      </c>
    </row>
    <row r="275" spans="1:5">
      <c r="A275" s="106">
        <v>41652</v>
      </c>
      <c r="B275" s="105">
        <v>0.94167399353584391</v>
      </c>
      <c r="C275" s="105">
        <v>0.90606732513606114</v>
      </c>
      <c r="D275" s="105">
        <v>1.2292480669381047</v>
      </c>
      <c r="E275" s="105">
        <v>0.92579752974160778</v>
      </c>
    </row>
    <row r="276" spans="1:5">
      <c r="A276" s="106">
        <v>41653</v>
      </c>
      <c r="B276" s="105">
        <v>0.93597761073892005</v>
      </c>
      <c r="C276" s="105">
        <v>0.90358126721763066</v>
      </c>
      <c r="D276" s="105">
        <v>1.2339695939636175</v>
      </c>
      <c r="E276" s="105">
        <v>0.92377055391376828</v>
      </c>
    </row>
    <row r="277" spans="1:5">
      <c r="A277" s="106">
        <v>41654</v>
      </c>
      <c r="B277" s="105">
        <v>0.94342005869750978</v>
      </c>
      <c r="C277" s="105">
        <v>0.90999798427736334</v>
      </c>
      <c r="D277" s="105">
        <v>1.2401479212580777</v>
      </c>
      <c r="E277" s="105">
        <v>0.92622376297643394</v>
      </c>
    </row>
    <row r="278" spans="1:5">
      <c r="A278" s="106">
        <v>41655</v>
      </c>
      <c r="B278" s="105">
        <v>0.93859051676098726</v>
      </c>
      <c r="C278" s="105">
        <v>0.90569777598602419</v>
      </c>
      <c r="D278" s="105">
        <v>1.2396548503978184</v>
      </c>
      <c r="E278" s="105">
        <v>0.92317382738501186</v>
      </c>
    </row>
    <row r="279" spans="1:5">
      <c r="A279" s="106">
        <v>41656</v>
      </c>
      <c r="B279" s="105">
        <v>0.93625004643790322</v>
      </c>
      <c r="C279" s="105">
        <v>0.90348048108580259</v>
      </c>
      <c r="D279" s="105">
        <v>1.2381457547346009</v>
      </c>
      <c r="E279" s="105">
        <v>0.92091952716526482</v>
      </c>
    </row>
    <row r="280" spans="1:5">
      <c r="A280" s="106">
        <v>41659</v>
      </c>
      <c r="B280" s="105">
        <v>0.93705497009399041</v>
      </c>
      <c r="C280" s="105">
        <v>0.89975139420815675</v>
      </c>
      <c r="D280" s="105">
        <v>1.237988868551791</v>
      </c>
      <c r="E280" s="105">
        <v>0.91954610896415856</v>
      </c>
    </row>
    <row r="281" spans="1:5">
      <c r="A281" s="106">
        <v>41660</v>
      </c>
      <c r="B281" s="105">
        <v>0.93923445568585695</v>
      </c>
      <c r="C281" s="105">
        <v>0.90002015722636552</v>
      </c>
      <c r="D281" s="105">
        <v>1.2397669119569683</v>
      </c>
      <c r="E281" s="105">
        <v>0.91947980601651891</v>
      </c>
    </row>
    <row r="282" spans="1:5">
      <c r="A282" s="106">
        <v>41661</v>
      </c>
      <c r="B282" s="105">
        <v>0.93693113568536157</v>
      </c>
      <c r="C282" s="105">
        <v>0.9071423772088959</v>
      </c>
      <c r="D282" s="105">
        <v>1.2414478353442158</v>
      </c>
      <c r="E282" s="105">
        <v>0.92489770402364191</v>
      </c>
    </row>
    <row r="283" spans="1:5">
      <c r="A283" s="106">
        <v>41662</v>
      </c>
      <c r="B283" s="105">
        <v>0.92883236536103919</v>
      </c>
      <c r="C283" s="105">
        <v>0.89272996035745478</v>
      </c>
      <c r="D283" s="105">
        <v>1.2330133353255388</v>
      </c>
      <c r="E283" s="105">
        <v>0.9130673637948018</v>
      </c>
    </row>
    <row r="284" spans="1:5">
      <c r="A284" s="106">
        <v>41663</v>
      </c>
      <c r="B284" s="105">
        <v>0.91134694686265538</v>
      </c>
      <c r="C284" s="105">
        <v>0.87690653766041782</v>
      </c>
      <c r="D284" s="105">
        <v>1.2090396324380859</v>
      </c>
      <c r="E284" s="105">
        <v>0.89973099946957635</v>
      </c>
    </row>
    <row r="285" spans="1:5">
      <c r="A285" s="106">
        <v>41666</v>
      </c>
      <c r="B285" s="105">
        <v>0.902740455462955</v>
      </c>
      <c r="C285" s="105">
        <v>0.86010884902237439</v>
      </c>
      <c r="D285" s="105">
        <v>1.1989989167382618</v>
      </c>
      <c r="E285" s="105">
        <v>0.88243540198529968</v>
      </c>
    </row>
    <row r="286" spans="1:5">
      <c r="A286" s="106">
        <v>41667</v>
      </c>
      <c r="B286" s="105">
        <v>0.89498842148279323</v>
      </c>
      <c r="C286" s="105">
        <v>0.86091513807700049</v>
      </c>
      <c r="D286" s="105">
        <v>1.2038026222404841</v>
      </c>
      <c r="E286" s="105">
        <v>0.88475600515268626</v>
      </c>
    </row>
    <row r="287" spans="1:5">
      <c r="A287" s="106">
        <v>41668</v>
      </c>
      <c r="B287" s="105">
        <v>0.88025212685596832</v>
      </c>
      <c r="C287" s="105">
        <v>0.86387153127729599</v>
      </c>
      <c r="D287" s="105">
        <v>1.198065070412013</v>
      </c>
      <c r="E287" s="105">
        <v>0.88719974236568921</v>
      </c>
    </row>
    <row r="288" spans="1:5">
      <c r="A288" s="106">
        <v>41669</v>
      </c>
      <c r="B288" s="105">
        <v>0.88762027416938072</v>
      </c>
      <c r="C288" s="105">
        <v>0.86185580864073108</v>
      </c>
      <c r="D288" s="105">
        <v>1.2008964924731986</v>
      </c>
      <c r="E288" s="105">
        <v>0.88691558687580507</v>
      </c>
    </row>
    <row r="289" spans="1:5">
      <c r="A289" s="106">
        <v>41670</v>
      </c>
      <c r="B289" s="105">
        <v>0.87567025373670337</v>
      </c>
      <c r="C289" s="105">
        <v>0.86246052543170071</v>
      </c>
      <c r="D289" s="105">
        <v>1.194172798924209</v>
      </c>
      <c r="E289" s="105">
        <v>0.8870671364704098</v>
      </c>
    </row>
    <row r="290" spans="1:5">
      <c r="A290" s="106">
        <v>41673</v>
      </c>
      <c r="B290" s="105">
        <v>0.86322489566951077</v>
      </c>
      <c r="C290" s="105">
        <v>0.8522139353624939</v>
      </c>
      <c r="D290" s="105">
        <v>1.1743453737252998</v>
      </c>
      <c r="E290" s="105">
        <v>0.87779419565052663</v>
      </c>
    </row>
    <row r="291" spans="1:5">
      <c r="A291" s="106">
        <v>41674</v>
      </c>
      <c r="B291" s="105">
        <v>0.86596163610020682</v>
      </c>
      <c r="C291" s="105">
        <v>0.84186655916145936</v>
      </c>
      <c r="D291" s="105">
        <v>1.1728586903739122</v>
      </c>
      <c r="E291" s="105">
        <v>0.86926953095400483</v>
      </c>
    </row>
    <row r="292" spans="1:5">
      <c r="A292" s="106">
        <v>41675</v>
      </c>
      <c r="B292" s="105">
        <v>0.88032642750114543</v>
      </c>
      <c r="C292" s="105">
        <v>0.84344554189343546</v>
      </c>
      <c r="D292" s="105">
        <v>1.1746815584027492</v>
      </c>
      <c r="E292" s="105">
        <v>0.86815185269379402</v>
      </c>
    </row>
    <row r="293" spans="1:5">
      <c r="A293" s="106">
        <v>41676</v>
      </c>
      <c r="B293" s="105">
        <v>0.89339095761148202</v>
      </c>
      <c r="C293" s="105">
        <v>0.85557347309010268</v>
      </c>
      <c r="D293" s="105">
        <v>1.1898621642822458</v>
      </c>
      <c r="E293" s="105">
        <v>0.8806925816473441</v>
      </c>
    </row>
    <row r="294" spans="1:5">
      <c r="A294" s="106">
        <v>41677</v>
      </c>
      <c r="B294" s="105">
        <v>0.89734127524674012</v>
      </c>
      <c r="C294" s="105">
        <v>0.86353557750453536</v>
      </c>
      <c r="D294" s="105">
        <v>1.2041238653767137</v>
      </c>
      <c r="E294" s="105">
        <v>0.88779646889444563</v>
      </c>
    </row>
    <row r="295" spans="1:5">
      <c r="A295" s="106">
        <v>41680</v>
      </c>
      <c r="B295" s="105">
        <v>0.89590479610664631</v>
      </c>
      <c r="C295" s="105">
        <v>0.86034401666330695</v>
      </c>
      <c r="D295" s="105">
        <v>1.2078592506817079</v>
      </c>
      <c r="E295" s="105">
        <v>0.88609153595514134</v>
      </c>
    </row>
    <row r="296" spans="1:5">
      <c r="A296" s="106">
        <v>41681</v>
      </c>
      <c r="B296" s="105">
        <v>0.90192314836600507</v>
      </c>
      <c r="C296" s="105">
        <v>0.87109453739165488</v>
      </c>
      <c r="D296" s="105">
        <v>1.2210750438907774</v>
      </c>
      <c r="E296" s="105">
        <v>0.89485299689323328</v>
      </c>
    </row>
    <row r="297" spans="1:5">
      <c r="A297" s="106">
        <v>41682</v>
      </c>
      <c r="B297" s="105">
        <v>0.90977424987306976</v>
      </c>
      <c r="C297" s="105">
        <v>0.87687294228314172</v>
      </c>
      <c r="D297" s="105">
        <v>1.2234955735684137</v>
      </c>
      <c r="E297" s="105">
        <v>0.90295142835492914</v>
      </c>
    </row>
    <row r="298" spans="1:5">
      <c r="A298" s="106">
        <v>41683</v>
      </c>
      <c r="B298" s="105">
        <v>0.88918058771810338</v>
      </c>
      <c r="C298" s="105">
        <v>0.86770140428677001</v>
      </c>
      <c r="D298" s="105">
        <v>1.2275895558626873</v>
      </c>
      <c r="E298" s="105">
        <v>0.89587595665681585</v>
      </c>
    </row>
    <row r="299" spans="1:5">
      <c r="A299" s="106">
        <v>41684</v>
      </c>
      <c r="B299" s="105">
        <v>0.90115537503250664</v>
      </c>
      <c r="C299" s="105">
        <v>0.87717530067862659</v>
      </c>
      <c r="D299" s="105">
        <v>1.2327667998954093</v>
      </c>
      <c r="E299" s="105">
        <v>0.90674964006971281</v>
      </c>
    </row>
    <row r="300" spans="1:5">
      <c r="A300" s="106">
        <v>41687</v>
      </c>
      <c r="B300" s="105">
        <v>0.90770621524896911</v>
      </c>
      <c r="C300" s="105">
        <v>0.88285291943828526</v>
      </c>
      <c r="D300" s="105">
        <v>1.2353292742146353</v>
      </c>
      <c r="E300" s="105">
        <v>0.91336099113434865</v>
      </c>
    </row>
    <row r="301" spans="1:5">
      <c r="A301" s="106">
        <v>41688</v>
      </c>
      <c r="B301" s="105">
        <v>0.90137827696803841</v>
      </c>
      <c r="C301" s="105">
        <v>0.87636901162400049</v>
      </c>
      <c r="D301" s="105">
        <v>1.2405513428710171</v>
      </c>
      <c r="E301" s="105">
        <v>0.90822724861710991</v>
      </c>
    </row>
    <row r="302" spans="1:5">
      <c r="A302" s="106">
        <v>41689</v>
      </c>
      <c r="B302" s="105">
        <v>0.88113135115723251</v>
      </c>
      <c r="C302" s="105">
        <v>0.87764563596049183</v>
      </c>
      <c r="D302" s="105">
        <v>1.2364424190355234</v>
      </c>
      <c r="E302" s="105">
        <v>0.90843562930969168</v>
      </c>
    </row>
    <row r="303" spans="1:5">
      <c r="A303" s="106">
        <v>41690</v>
      </c>
      <c r="B303" s="105">
        <v>0.88074746449048336</v>
      </c>
      <c r="C303" s="105">
        <v>0.87341261842370488</v>
      </c>
      <c r="D303" s="105">
        <v>1.2371670837846924</v>
      </c>
      <c r="E303" s="105">
        <v>0.90041297264529818</v>
      </c>
    </row>
    <row r="304" spans="1:5">
      <c r="A304" s="106">
        <v>41691</v>
      </c>
      <c r="B304" s="105">
        <v>0.88755835696506635</v>
      </c>
      <c r="C304" s="105">
        <v>0.87845192501511793</v>
      </c>
      <c r="D304" s="105">
        <v>1.2400358596989278</v>
      </c>
      <c r="E304" s="105">
        <v>0.90859665075395923</v>
      </c>
    </row>
    <row r="305" spans="1:5">
      <c r="A305" s="106">
        <v>41694</v>
      </c>
      <c r="B305" s="105">
        <v>0.8918182606218964</v>
      </c>
      <c r="C305" s="105">
        <v>0.87680575152858964</v>
      </c>
      <c r="D305" s="105">
        <v>1.246356131634978</v>
      </c>
      <c r="E305" s="105">
        <v>0.90780101538228375</v>
      </c>
    </row>
    <row r="306" spans="1:5">
      <c r="A306" s="106">
        <v>41695</v>
      </c>
      <c r="B306" s="105">
        <v>0.87923668470521221</v>
      </c>
      <c r="C306" s="105">
        <v>0.87022105758247648</v>
      </c>
      <c r="D306" s="105">
        <v>1.2471779164020769</v>
      </c>
      <c r="E306" s="105">
        <v>0.90507312267939677</v>
      </c>
    </row>
    <row r="307" spans="1:5">
      <c r="A307" s="106">
        <v>41696</v>
      </c>
      <c r="B307" s="105">
        <v>0.86767055093928391</v>
      </c>
      <c r="C307" s="105">
        <v>0.87193442182355707</v>
      </c>
      <c r="D307" s="105">
        <v>1.2437712450039222</v>
      </c>
      <c r="E307" s="105">
        <v>0.90575509585511871</v>
      </c>
    </row>
    <row r="308" spans="1:5">
      <c r="A308" s="106">
        <v>41697</v>
      </c>
      <c r="B308" s="105">
        <v>0.85132440900028483</v>
      </c>
      <c r="C308" s="105">
        <v>0.88137472283813745</v>
      </c>
      <c r="D308" s="105">
        <v>1.2464233685704682</v>
      </c>
      <c r="E308" s="105">
        <v>0.91235697507009172</v>
      </c>
    </row>
    <row r="309" spans="1:5">
      <c r="A309" s="106">
        <v>41698</v>
      </c>
      <c r="B309" s="105">
        <v>0.85464317115153621</v>
      </c>
      <c r="C309" s="105">
        <v>0.88127393670630905</v>
      </c>
      <c r="D309" s="105">
        <v>1.2516529079974601</v>
      </c>
      <c r="E309" s="105">
        <v>0.91537849511252556</v>
      </c>
    </row>
    <row r="310" spans="1:5">
      <c r="A310" s="106">
        <v>41701</v>
      </c>
      <c r="B310" s="105">
        <v>0.75470880338810953</v>
      </c>
      <c r="C310" s="105">
        <v>0.85984008600416573</v>
      </c>
      <c r="D310" s="105">
        <v>1.2367263083187032</v>
      </c>
      <c r="E310" s="105">
        <v>0.9004698037432749</v>
      </c>
    </row>
    <row r="311" spans="1:5">
      <c r="A311" s="106">
        <v>41702</v>
      </c>
      <c r="B311" s="105">
        <v>0.80161727737669197</v>
      </c>
      <c r="C311" s="105">
        <v>0.86921319626419402</v>
      </c>
      <c r="D311" s="105">
        <v>1.253483246796907</v>
      </c>
      <c r="E311" s="105">
        <v>0.90568879290747906</v>
      </c>
    </row>
    <row r="312" spans="1:5">
      <c r="A312" s="106">
        <v>41703</v>
      </c>
      <c r="B312" s="105">
        <v>0.79795177888127999</v>
      </c>
      <c r="C312" s="105">
        <v>0.86491298797285476</v>
      </c>
      <c r="D312" s="105">
        <v>1.2543872100407156</v>
      </c>
      <c r="E312" s="105">
        <v>0.90852087595665676</v>
      </c>
    </row>
    <row r="313" spans="1:5">
      <c r="A313" s="106">
        <v>41704</v>
      </c>
      <c r="B313" s="105">
        <v>0.78720295221230185</v>
      </c>
      <c r="C313" s="105">
        <v>0.87448767049653964</v>
      </c>
      <c r="D313" s="105">
        <v>1.2596541033207576</v>
      </c>
      <c r="E313" s="105">
        <v>0.91902515723270439</v>
      </c>
    </row>
    <row r="314" spans="1:5">
      <c r="A314" s="106">
        <v>41705</v>
      </c>
      <c r="B314" s="105">
        <v>0.78320310081359212</v>
      </c>
      <c r="C314" s="105">
        <v>0.86911241013236562</v>
      </c>
      <c r="D314" s="105">
        <v>1.2559635426394233</v>
      </c>
      <c r="E314" s="105">
        <v>0.9156626506024097</v>
      </c>
    </row>
    <row r="315" spans="1:5">
      <c r="A315" s="106">
        <v>41708</v>
      </c>
      <c r="B315" s="105">
        <v>0.78067687887756487</v>
      </c>
      <c r="C315" s="105">
        <v>0.85765638648122011</v>
      </c>
      <c r="D315" s="105">
        <v>1.2524971050763887</v>
      </c>
      <c r="E315" s="105">
        <v>0.90458058649693096</v>
      </c>
    </row>
    <row r="316" spans="1:5">
      <c r="A316" s="106">
        <v>41709</v>
      </c>
      <c r="B316" s="105">
        <v>0.76393446683095367</v>
      </c>
      <c r="C316" s="105">
        <v>0.85503594705368546</v>
      </c>
      <c r="D316" s="105">
        <v>1.2492547906316538</v>
      </c>
      <c r="E316" s="105">
        <v>0.90540463741759492</v>
      </c>
    </row>
    <row r="317" spans="1:5">
      <c r="A317" s="106">
        <v>41710</v>
      </c>
      <c r="B317" s="105">
        <v>0.74445531435364631</v>
      </c>
      <c r="C317" s="105">
        <v>0.84445340321171802</v>
      </c>
      <c r="D317" s="105">
        <v>1.2442941989466214</v>
      </c>
      <c r="E317" s="105">
        <v>0.89473933469727962</v>
      </c>
    </row>
    <row r="318" spans="1:5">
      <c r="A318" s="106">
        <v>41711</v>
      </c>
      <c r="B318" s="105">
        <v>0.73220809134025988</v>
      </c>
      <c r="C318" s="105">
        <v>0.83783511388832888</v>
      </c>
      <c r="D318" s="105">
        <v>1.2339322401105675</v>
      </c>
      <c r="E318" s="105">
        <v>0.8933753883458363</v>
      </c>
    </row>
    <row r="319" spans="1:5">
      <c r="A319" s="106">
        <v>41712</v>
      </c>
      <c r="B319" s="105">
        <v>0.73194803908213946</v>
      </c>
      <c r="C319" s="105">
        <v>0.83111603843311144</v>
      </c>
      <c r="D319" s="105">
        <v>1.2260505771170298</v>
      </c>
      <c r="E319" s="105">
        <v>0.88816587103129507</v>
      </c>
    </row>
    <row r="320" spans="1:5">
      <c r="A320" s="106">
        <v>41715</v>
      </c>
      <c r="B320" s="105">
        <v>0.7609376741421372</v>
      </c>
      <c r="C320" s="105">
        <v>0.83558422361083107</v>
      </c>
      <c r="D320" s="105">
        <v>1.2356206342684248</v>
      </c>
      <c r="E320" s="105">
        <v>0.89340380389482466</v>
      </c>
    </row>
    <row r="321" spans="1:5">
      <c r="A321" s="106">
        <v>41716</v>
      </c>
      <c r="B321" s="105">
        <v>0.79093036791202809</v>
      </c>
      <c r="C321" s="105">
        <v>0.84908956527581803</v>
      </c>
      <c r="D321" s="105">
        <v>1.2442493743229615</v>
      </c>
      <c r="E321" s="105">
        <v>0.90217473668257941</v>
      </c>
    </row>
    <row r="322" spans="1:5">
      <c r="A322" s="106">
        <v>41717</v>
      </c>
      <c r="B322" s="105">
        <v>0.7890852352234593</v>
      </c>
      <c r="C322" s="105">
        <v>0.85130686017603974</v>
      </c>
      <c r="D322" s="105">
        <v>1.23869112098913</v>
      </c>
      <c r="E322" s="105">
        <v>0.90038455709630982</v>
      </c>
    </row>
    <row r="323" spans="1:5">
      <c r="A323" s="106">
        <v>41718</v>
      </c>
      <c r="B323" s="105">
        <v>0.77984718833975208</v>
      </c>
      <c r="C323" s="105">
        <v>0.84529328764362022</v>
      </c>
      <c r="D323" s="105">
        <v>1.2359045235516044</v>
      </c>
      <c r="E323" s="105">
        <v>0.89101689777979853</v>
      </c>
    </row>
    <row r="324" spans="1:5">
      <c r="A324" s="106">
        <v>41719</v>
      </c>
      <c r="B324" s="105">
        <v>0.77072059242381086</v>
      </c>
      <c r="C324" s="105">
        <v>0.8524826983807029</v>
      </c>
      <c r="D324" s="105">
        <v>1.2352022711142656</v>
      </c>
      <c r="E324" s="105">
        <v>0.89505190573615223</v>
      </c>
    </row>
    <row r="325" spans="1:5">
      <c r="A325" s="106">
        <v>41722</v>
      </c>
      <c r="B325" s="105">
        <v>0.76570529887434535</v>
      </c>
      <c r="C325" s="105">
        <v>0.86524894174561562</v>
      </c>
      <c r="D325" s="105">
        <v>1.2296664300922642</v>
      </c>
      <c r="E325" s="105">
        <v>0.90351973933469731</v>
      </c>
    </row>
    <row r="326" spans="1:5">
      <c r="A326" s="106">
        <v>41723</v>
      </c>
      <c r="B326" s="105">
        <v>0.79345658984805523</v>
      </c>
      <c r="C326" s="105">
        <v>0.86867567022777659</v>
      </c>
      <c r="D326" s="105">
        <v>1.2369280191251728</v>
      </c>
      <c r="E326" s="105">
        <v>0.9078673183299234</v>
      </c>
    </row>
    <row r="327" spans="1:5">
      <c r="A327" s="106">
        <v>41724</v>
      </c>
      <c r="B327" s="105">
        <v>0.80981511522791716</v>
      </c>
      <c r="C327" s="105">
        <v>0.8755291271920983</v>
      </c>
      <c r="D327" s="105">
        <v>1.2359194650928242</v>
      </c>
      <c r="E327" s="105">
        <v>0.91709289990149268</v>
      </c>
    </row>
    <row r="328" spans="1:5">
      <c r="A328" s="106">
        <v>41725</v>
      </c>
      <c r="B328" s="105">
        <v>0.79831089866630345</v>
      </c>
      <c r="C328" s="105">
        <v>0.88449909292481332</v>
      </c>
      <c r="D328" s="105">
        <v>1.2350080310784057</v>
      </c>
      <c r="E328" s="105">
        <v>0.9237800257634311</v>
      </c>
    </row>
    <row r="329" spans="1:5">
      <c r="A329" s="106">
        <v>41726</v>
      </c>
      <c r="B329" s="105">
        <v>0.80569142942057881</v>
      </c>
      <c r="C329" s="105">
        <v>0.89491365988040039</v>
      </c>
      <c r="D329" s="105">
        <v>1.2415225430503156</v>
      </c>
      <c r="E329" s="105">
        <v>0.93289194513904672</v>
      </c>
    </row>
    <row r="330" spans="1:5">
      <c r="A330" s="106">
        <v>41729</v>
      </c>
      <c r="B330" s="105">
        <v>0.83365323888895793</v>
      </c>
      <c r="C330" s="105">
        <v>0.90600013438150906</v>
      </c>
      <c r="D330" s="105">
        <v>1.2505098800941317</v>
      </c>
      <c r="E330" s="105">
        <v>0.94211752671061599</v>
      </c>
    </row>
    <row r="331" spans="1:5">
      <c r="A331" s="106">
        <v>41730</v>
      </c>
      <c r="B331" s="105">
        <v>0.838916201255681</v>
      </c>
      <c r="C331" s="105">
        <v>0.91016596116374382</v>
      </c>
      <c r="D331" s="105">
        <v>1.2578536476037505</v>
      </c>
      <c r="E331" s="105">
        <v>0.94793324240357668</v>
      </c>
    </row>
    <row r="332" spans="1:5">
      <c r="A332" s="106">
        <v>41731</v>
      </c>
      <c r="B332" s="105">
        <v>0.82975245501715089</v>
      </c>
      <c r="C332" s="105">
        <v>0.91453336020963516</v>
      </c>
      <c r="D332" s="105">
        <v>1.2606626573531061</v>
      </c>
      <c r="E332" s="105">
        <v>0.9518924755626279</v>
      </c>
    </row>
    <row r="333" spans="1:5">
      <c r="A333" s="106">
        <v>41732</v>
      </c>
      <c r="B333" s="105">
        <v>0.82004383738065467</v>
      </c>
      <c r="C333" s="105">
        <v>0.90895652758180456</v>
      </c>
      <c r="D333" s="105">
        <v>1.2589294385715888</v>
      </c>
      <c r="E333" s="105">
        <v>0.94734598772448275</v>
      </c>
    </row>
    <row r="334" spans="1:5">
      <c r="A334" s="106">
        <v>41733</v>
      </c>
      <c r="B334" s="105">
        <v>0.83738065458868405</v>
      </c>
      <c r="C334" s="105">
        <v>0.90986360276825895</v>
      </c>
      <c r="D334" s="105">
        <v>1.252287923499309</v>
      </c>
      <c r="E334" s="105">
        <v>0.94911722361142681</v>
      </c>
    </row>
    <row r="335" spans="1:5">
      <c r="A335" s="106">
        <v>41736</v>
      </c>
      <c r="B335" s="105">
        <v>0.81121444404542264</v>
      </c>
      <c r="C335" s="105">
        <v>0.91322314049586761</v>
      </c>
      <c r="D335" s="105">
        <v>1.2396174965447686</v>
      </c>
      <c r="E335" s="105">
        <v>0.95111578389027818</v>
      </c>
    </row>
    <row r="336" spans="1:5">
      <c r="A336" s="106">
        <v>41737</v>
      </c>
      <c r="B336" s="105">
        <v>0.81148687974440581</v>
      </c>
      <c r="C336" s="105">
        <v>0.91940468991466773</v>
      </c>
      <c r="D336" s="105">
        <v>1.2429644017780435</v>
      </c>
      <c r="E336" s="105">
        <v>0.95806812154277476</v>
      </c>
    </row>
    <row r="337" spans="1:5">
      <c r="A337" s="106">
        <v>41738</v>
      </c>
      <c r="B337" s="105">
        <v>0.80803189974366274</v>
      </c>
      <c r="C337" s="105">
        <v>0.92199153396492628</v>
      </c>
      <c r="D337" s="105">
        <v>1.2515931418325801</v>
      </c>
      <c r="E337" s="105">
        <v>0.96123171933015084</v>
      </c>
    </row>
    <row r="338" spans="1:5">
      <c r="A338" s="106">
        <v>41739</v>
      </c>
      <c r="B338" s="105">
        <v>0.82188897006922357</v>
      </c>
      <c r="C338" s="105">
        <v>0.93149902573405885</v>
      </c>
      <c r="D338" s="105">
        <v>1.2372268499495722</v>
      </c>
      <c r="E338" s="105">
        <v>0.96777676744714713</v>
      </c>
    </row>
    <row r="339" spans="1:5">
      <c r="A339" s="106">
        <v>41740</v>
      </c>
      <c r="B339" s="105">
        <v>0.81629165479920252</v>
      </c>
      <c r="C339" s="105">
        <v>0.9256534300880197</v>
      </c>
      <c r="D339" s="105">
        <v>1.2240334690523329</v>
      </c>
      <c r="E339" s="105">
        <v>0.96180950215958172</v>
      </c>
    </row>
    <row r="340" spans="1:5">
      <c r="A340" s="106">
        <v>41743</v>
      </c>
      <c r="B340" s="105">
        <v>0.79923965673101938</v>
      </c>
      <c r="C340" s="105">
        <v>0.92172277094671773</v>
      </c>
      <c r="D340" s="105">
        <v>1.2284636360240559</v>
      </c>
      <c r="E340" s="105">
        <v>0.95829544593468219</v>
      </c>
    </row>
    <row r="341" spans="1:5">
      <c r="A341" s="106">
        <v>41744</v>
      </c>
      <c r="B341" s="105">
        <v>0.77340779909105539</v>
      </c>
      <c r="C341" s="105">
        <v>0.90126318618558077</v>
      </c>
      <c r="D341" s="105">
        <v>1.2301893840349634</v>
      </c>
      <c r="E341" s="105">
        <v>0.94709024778358719</v>
      </c>
    </row>
    <row r="342" spans="1:5">
      <c r="A342" s="106">
        <v>41745</v>
      </c>
      <c r="B342" s="105">
        <v>0.78174185479177238</v>
      </c>
      <c r="C342" s="105">
        <v>0.90317812269031761</v>
      </c>
      <c r="D342" s="105">
        <v>1.2437712450039222</v>
      </c>
      <c r="E342" s="105">
        <v>0.94955292869591579</v>
      </c>
    </row>
    <row r="343" spans="1:5">
      <c r="A343" s="106">
        <v>41746</v>
      </c>
      <c r="B343" s="105">
        <v>0.79324607135338643</v>
      </c>
      <c r="C343" s="105">
        <v>0.91181213465027211</v>
      </c>
      <c r="D343" s="105">
        <v>1.2474767472264765</v>
      </c>
      <c r="E343" s="105">
        <v>0.95591801166931878</v>
      </c>
    </row>
    <row r="344" spans="1:5">
      <c r="A344" s="106">
        <v>41747</v>
      </c>
      <c r="B344" s="105">
        <v>0.80725174296930147</v>
      </c>
      <c r="C344" s="105">
        <v>0.91369347577773297</v>
      </c>
      <c r="D344" s="105">
        <v>1.2480669381046654</v>
      </c>
      <c r="E344" s="105">
        <v>0.95842805182996149</v>
      </c>
    </row>
    <row r="345" spans="1:5">
      <c r="A345" s="106">
        <v>41750</v>
      </c>
      <c r="B345" s="105">
        <v>0.80171634490359489</v>
      </c>
      <c r="C345" s="105">
        <v>0.91439897870053077</v>
      </c>
      <c r="D345" s="105">
        <v>1.2494116768144634</v>
      </c>
      <c r="E345" s="105">
        <v>0.95737667651739033</v>
      </c>
    </row>
    <row r="346" spans="1:5">
      <c r="A346" s="106">
        <v>41751</v>
      </c>
      <c r="B346" s="105">
        <v>0.79847188339752084</v>
      </c>
      <c r="C346" s="105">
        <v>0.91013236578646783</v>
      </c>
      <c r="D346" s="105">
        <v>1.2565686750588323</v>
      </c>
      <c r="E346" s="105">
        <v>0.95544441918617873</v>
      </c>
    </row>
    <row r="347" spans="1:5">
      <c r="A347" s="106">
        <v>41752</v>
      </c>
      <c r="B347" s="105">
        <v>0.79185912597674402</v>
      </c>
      <c r="C347" s="105">
        <v>0.90351407646307857</v>
      </c>
      <c r="D347" s="105">
        <v>1.2545291546823054</v>
      </c>
      <c r="E347" s="105">
        <v>0.95077479730241721</v>
      </c>
    </row>
    <row r="348" spans="1:5">
      <c r="A348" s="106">
        <v>41753</v>
      </c>
      <c r="B348" s="105">
        <v>0.77168650081111534</v>
      </c>
      <c r="C348" s="105">
        <v>0.90472351004501772</v>
      </c>
      <c r="D348" s="105">
        <v>1.2559560718688134</v>
      </c>
      <c r="E348" s="105">
        <v>0.95140941122982492</v>
      </c>
    </row>
    <row r="349" spans="1:5">
      <c r="A349" s="106">
        <v>41754</v>
      </c>
      <c r="B349" s="105">
        <v>0.75442398424826318</v>
      </c>
      <c r="C349" s="105">
        <v>0.89414096620305028</v>
      </c>
      <c r="D349" s="105">
        <v>1.2481864704344254</v>
      </c>
      <c r="E349" s="105">
        <v>0.94088618625445175</v>
      </c>
    </row>
    <row r="350" spans="1:5">
      <c r="A350" s="106">
        <v>41757</v>
      </c>
      <c r="B350" s="105">
        <v>0.76866494124057316</v>
      </c>
      <c r="C350" s="105">
        <v>0.89178928979372429</v>
      </c>
      <c r="D350" s="105">
        <v>1.2495984460797132</v>
      </c>
      <c r="E350" s="105">
        <v>0.94066833371220737</v>
      </c>
    </row>
    <row r="351" spans="1:5">
      <c r="A351" s="106">
        <v>41758</v>
      </c>
      <c r="B351" s="105">
        <v>0.77914133221056803</v>
      </c>
      <c r="C351" s="105">
        <v>0.9010280185446482</v>
      </c>
      <c r="D351" s="105">
        <v>1.2568675058832319</v>
      </c>
      <c r="E351" s="105">
        <v>0.94711866333257566</v>
      </c>
    </row>
    <row r="352" spans="1:5">
      <c r="A352" s="106">
        <v>41759</v>
      </c>
      <c r="B352" s="105">
        <v>0.77972335393112335</v>
      </c>
      <c r="C352" s="105">
        <v>0.89393939393939381</v>
      </c>
      <c r="D352" s="105">
        <v>1.2608718389301856</v>
      </c>
      <c r="E352" s="105">
        <v>0.94271425323937252</v>
      </c>
    </row>
    <row r="353" spans="1:5">
      <c r="A353" s="106">
        <v>41760</v>
      </c>
      <c r="B353" s="105">
        <v>0.7807016457592908</v>
      </c>
      <c r="C353" s="105">
        <v>0.89440972922125928</v>
      </c>
      <c r="D353" s="105">
        <v>1.2628515931418327</v>
      </c>
      <c r="E353" s="105">
        <v>0.94340569826475718</v>
      </c>
    </row>
    <row r="354" spans="1:5">
      <c r="A354" s="106">
        <v>41761</v>
      </c>
      <c r="B354" s="105">
        <v>0.77485666167201228</v>
      </c>
      <c r="C354" s="105">
        <v>0.90149835382651333</v>
      </c>
      <c r="D354" s="105">
        <v>1.2618056852564343</v>
      </c>
      <c r="E354" s="105">
        <v>0.95039592331590517</v>
      </c>
    </row>
    <row r="355" spans="1:5">
      <c r="A355" s="106">
        <v>41764</v>
      </c>
      <c r="B355" s="105">
        <v>0.77025002167102163</v>
      </c>
      <c r="C355" s="105">
        <v>0.89938184505811991</v>
      </c>
      <c r="D355" s="105">
        <v>1.2623884053640133</v>
      </c>
      <c r="E355" s="105">
        <v>0.94814162309615824</v>
      </c>
    </row>
    <row r="356" spans="1:5">
      <c r="A356" s="106">
        <v>41765</v>
      </c>
      <c r="B356" s="105">
        <v>0.79254021522420226</v>
      </c>
      <c r="C356" s="105">
        <v>0.90358126721763066</v>
      </c>
      <c r="D356" s="105">
        <v>1.2577191737327706</v>
      </c>
      <c r="E356" s="105">
        <v>0.9509074031976964</v>
      </c>
    </row>
    <row r="357" spans="1:5">
      <c r="A357" s="106">
        <v>41766</v>
      </c>
      <c r="B357" s="105">
        <v>0.83076789716790711</v>
      </c>
      <c r="C357" s="105">
        <v>0.9041859840086004</v>
      </c>
      <c r="D357" s="105">
        <v>1.25810765380449</v>
      </c>
      <c r="E357" s="105">
        <v>0.95144729862847621</v>
      </c>
    </row>
    <row r="358" spans="1:5">
      <c r="A358" s="106">
        <v>41767</v>
      </c>
      <c r="B358" s="105">
        <v>0.83297214964149935</v>
      </c>
      <c r="C358" s="105">
        <v>0.90536182221326345</v>
      </c>
      <c r="D358" s="105">
        <v>1.2601621157222367</v>
      </c>
      <c r="E358" s="105">
        <v>0.95556755323179521</v>
      </c>
    </row>
    <row r="359" spans="1:5">
      <c r="A359" s="106">
        <v>41768</v>
      </c>
      <c r="B359" s="105">
        <v>0.82778348791995338</v>
      </c>
      <c r="C359" s="105">
        <v>0.90442115164953274</v>
      </c>
      <c r="D359" s="105">
        <v>1.2575996414030106</v>
      </c>
      <c r="E359" s="105">
        <v>0.95376790179586279</v>
      </c>
    </row>
    <row r="360" spans="1:5">
      <c r="A360" s="106">
        <v>41771</v>
      </c>
      <c r="B360" s="105">
        <v>0.83414857652347285</v>
      </c>
      <c r="C360" s="105">
        <v>0.92000940670563736</v>
      </c>
      <c r="D360" s="105">
        <v>1.2662059691457175</v>
      </c>
      <c r="E360" s="105">
        <v>0.96215996059710529</v>
      </c>
    </row>
    <row r="361" spans="1:5">
      <c r="A361" s="106">
        <v>41772</v>
      </c>
      <c r="B361" s="105">
        <v>0.84599952942924717</v>
      </c>
      <c r="C361" s="105">
        <v>0.92659410065175019</v>
      </c>
      <c r="D361" s="105">
        <v>1.2685293788054239</v>
      </c>
      <c r="E361" s="105">
        <v>0.96843979692354343</v>
      </c>
    </row>
    <row r="362" spans="1:5">
      <c r="A362" s="106">
        <v>41773</v>
      </c>
      <c r="B362" s="105">
        <v>0.85200549824774319</v>
      </c>
      <c r="C362" s="105">
        <v>0.93462339582073495</v>
      </c>
      <c r="D362" s="105">
        <v>1.2661462029808375</v>
      </c>
      <c r="E362" s="105">
        <v>0.9777222095930892</v>
      </c>
    </row>
    <row r="363" spans="1:5">
      <c r="A363" s="106">
        <v>41774</v>
      </c>
      <c r="B363" s="105">
        <v>0.84765891050487285</v>
      </c>
      <c r="C363" s="105">
        <v>0.93442182355707848</v>
      </c>
      <c r="D363" s="105">
        <v>1.2568376228007918</v>
      </c>
      <c r="E363" s="105">
        <v>0.97474804879896937</v>
      </c>
    </row>
    <row r="364" spans="1:5">
      <c r="A364" s="106">
        <v>41775</v>
      </c>
      <c r="B364" s="105">
        <v>0.85349151115128852</v>
      </c>
      <c r="C364" s="105">
        <v>0.93623597392998714</v>
      </c>
      <c r="D364" s="105">
        <v>1.2578461768331404</v>
      </c>
      <c r="E364" s="105">
        <v>0.9774475259528681</v>
      </c>
    </row>
    <row r="365" spans="1:5">
      <c r="A365" s="106">
        <v>41778</v>
      </c>
      <c r="B365" s="105">
        <v>0.87545973524203446</v>
      </c>
      <c r="C365" s="105">
        <v>0.93892360411207421</v>
      </c>
      <c r="D365" s="105">
        <v>1.2594822755967279</v>
      </c>
      <c r="E365" s="105">
        <v>0.98074372963552325</v>
      </c>
    </row>
    <row r="366" spans="1:5">
      <c r="A366" s="106">
        <v>41779</v>
      </c>
      <c r="B366" s="105">
        <v>0.87897663244709168</v>
      </c>
      <c r="C366" s="105">
        <v>0.93482496808439153</v>
      </c>
      <c r="D366" s="105">
        <v>1.2536027791266668</v>
      </c>
      <c r="E366" s="105">
        <v>0.9755152686216565</v>
      </c>
    </row>
    <row r="367" spans="1:5">
      <c r="A367" s="106">
        <v>41780</v>
      </c>
      <c r="B367" s="105">
        <v>0.89164489244981615</v>
      </c>
      <c r="C367" s="105">
        <v>0.93895719948935019</v>
      </c>
      <c r="D367" s="105">
        <v>1.2599529341451572</v>
      </c>
      <c r="E367" s="105">
        <v>0.97717284231264689</v>
      </c>
    </row>
    <row r="368" spans="1:5">
      <c r="A368" s="106">
        <v>41781</v>
      </c>
      <c r="B368" s="105">
        <v>0.89051799933129427</v>
      </c>
      <c r="C368" s="105">
        <v>0.94715447154471544</v>
      </c>
      <c r="D368" s="105">
        <v>1.2643233349520002</v>
      </c>
      <c r="E368" s="105">
        <v>0.98619951504129733</v>
      </c>
    </row>
    <row r="369" spans="1:5">
      <c r="A369" s="106">
        <v>41782</v>
      </c>
      <c r="B369" s="105">
        <v>0.89908734040840588</v>
      </c>
      <c r="C369" s="105">
        <v>0.94953974333131752</v>
      </c>
      <c r="D369" s="105">
        <v>1.2684920249523739</v>
      </c>
      <c r="E369" s="105">
        <v>0.98783814503296208</v>
      </c>
    </row>
    <row r="370" spans="1:5">
      <c r="A370" s="106">
        <v>41785</v>
      </c>
      <c r="B370" s="105">
        <v>0.90363206320508227</v>
      </c>
      <c r="C370" s="105">
        <v>0.94997648323590655</v>
      </c>
      <c r="D370" s="105">
        <v>1.2724067087520079</v>
      </c>
      <c r="E370" s="105">
        <v>0.98681518526937917</v>
      </c>
    </row>
    <row r="371" spans="1:5">
      <c r="A371" s="106">
        <v>41786</v>
      </c>
      <c r="B371" s="105">
        <v>0.88031404406028257</v>
      </c>
      <c r="C371" s="105">
        <v>0.93784855203923945</v>
      </c>
      <c r="D371" s="105">
        <v>1.2757610847558927</v>
      </c>
      <c r="E371" s="105">
        <v>0.97832840797150877</v>
      </c>
    </row>
    <row r="372" spans="1:5">
      <c r="A372" s="106">
        <v>41787</v>
      </c>
      <c r="B372" s="105">
        <v>0.87668569588745937</v>
      </c>
      <c r="C372" s="105">
        <v>0.94268628636699592</v>
      </c>
      <c r="D372" s="105">
        <v>1.2746255276231744</v>
      </c>
      <c r="E372" s="105">
        <v>0.98339584754110787</v>
      </c>
    </row>
    <row r="373" spans="1:5">
      <c r="A373" s="106">
        <v>41788</v>
      </c>
      <c r="B373" s="105">
        <v>0.88946540685794961</v>
      </c>
      <c r="C373" s="105">
        <v>0.939662702412148</v>
      </c>
      <c r="D373" s="105">
        <v>1.2799297747562661</v>
      </c>
      <c r="E373" s="105">
        <v>0.98378419337728285</v>
      </c>
    </row>
    <row r="374" spans="1:5">
      <c r="A374" s="106">
        <v>41789</v>
      </c>
      <c r="B374" s="105">
        <v>0.87503869825269642</v>
      </c>
      <c r="C374" s="105">
        <v>0.93136464422495469</v>
      </c>
      <c r="D374" s="105">
        <v>1.2813716334839937</v>
      </c>
      <c r="E374" s="105">
        <v>0.9734125179965144</v>
      </c>
    </row>
    <row r="375" spans="1:5">
      <c r="A375" s="106">
        <v>41792</v>
      </c>
      <c r="B375" s="105">
        <v>0.88996074449246465</v>
      </c>
      <c r="C375" s="105">
        <v>0.93435463280252629</v>
      </c>
      <c r="D375" s="105">
        <v>1.2829330245414814</v>
      </c>
      <c r="E375" s="105">
        <v>0.97512692278548163</v>
      </c>
    </row>
    <row r="376" spans="1:5">
      <c r="A376" s="106">
        <v>41793</v>
      </c>
      <c r="B376" s="105">
        <v>0.88975022599779574</v>
      </c>
      <c r="C376" s="105">
        <v>0.94345898004434592</v>
      </c>
      <c r="D376" s="105">
        <v>1.2818497628030332</v>
      </c>
      <c r="E376" s="105">
        <v>0.98123626581798906</v>
      </c>
    </row>
    <row r="377" spans="1:5">
      <c r="A377" s="106">
        <v>41794</v>
      </c>
      <c r="B377" s="105">
        <v>0.89217738040691996</v>
      </c>
      <c r="C377" s="105">
        <v>0.93680709534368067</v>
      </c>
      <c r="D377" s="105">
        <v>1.283299092301371</v>
      </c>
      <c r="E377" s="105">
        <v>0.97672766537849531</v>
      </c>
    </row>
    <row r="378" spans="1:5">
      <c r="A378" s="106">
        <v>41795</v>
      </c>
      <c r="B378" s="105">
        <v>0.8953970750312682</v>
      </c>
      <c r="C378" s="105">
        <v>0.93952832090304372</v>
      </c>
      <c r="D378" s="105">
        <v>1.2891561764596018</v>
      </c>
      <c r="E378" s="105">
        <v>0.98031749640069721</v>
      </c>
    </row>
    <row r="379" spans="1:5">
      <c r="A379" s="106">
        <v>41796</v>
      </c>
      <c r="B379" s="105">
        <v>0.91083922578727727</v>
      </c>
      <c r="C379" s="105">
        <v>0.95326883020896314</v>
      </c>
      <c r="D379" s="105">
        <v>1.2957827499906616</v>
      </c>
      <c r="E379" s="105">
        <v>0.98974198681518533</v>
      </c>
    </row>
    <row r="380" spans="1:5">
      <c r="A380" s="106">
        <v>41799</v>
      </c>
      <c r="B380" s="105">
        <v>0.91263482471239465</v>
      </c>
      <c r="C380" s="105">
        <v>0.96448968621917597</v>
      </c>
      <c r="D380" s="105">
        <v>1.2969108363527697</v>
      </c>
      <c r="E380" s="105">
        <v>0.99355914222929453</v>
      </c>
    </row>
    <row r="381" spans="1:5">
      <c r="A381" s="106">
        <v>41800</v>
      </c>
      <c r="B381" s="105">
        <v>0.91956955159560638</v>
      </c>
      <c r="C381" s="105">
        <v>0.97275414902909352</v>
      </c>
      <c r="D381" s="105">
        <v>1.2964177654925106</v>
      </c>
      <c r="E381" s="105">
        <v>1.0017333484882927</v>
      </c>
    </row>
    <row r="382" spans="1:5">
      <c r="A382" s="106">
        <v>41801</v>
      </c>
      <c r="B382" s="105">
        <v>0.92147660148848975</v>
      </c>
      <c r="C382" s="105">
        <v>0.97325807968823463</v>
      </c>
      <c r="D382" s="105">
        <v>1.2933398080011953</v>
      </c>
      <c r="E382" s="105">
        <v>1.0002652117905584</v>
      </c>
    </row>
    <row r="383" spans="1:5">
      <c r="A383" s="106">
        <v>41802</v>
      </c>
      <c r="B383" s="105">
        <v>0.92255396084355989</v>
      </c>
      <c r="C383" s="105">
        <v>0.97275414902909352</v>
      </c>
      <c r="D383" s="105">
        <v>1.289073997982892</v>
      </c>
      <c r="E383" s="105">
        <v>0.99903387133439425</v>
      </c>
    </row>
    <row r="384" spans="1:5">
      <c r="A384" s="106">
        <v>41803</v>
      </c>
      <c r="B384" s="105">
        <v>0.92127846643468359</v>
      </c>
      <c r="C384" s="105">
        <v>0.97016730497883474</v>
      </c>
      <c r="D384" s="105">
        <v>1.29035897052781</v>
      </c>
      <c r="E384" s="105">
        <v>0.99372963552322513</v>
      </c>
    </row>
    <row r="385" spans="1:5">
      <c r="A385" s="106">
        <v>41806</v>
      </c>
      <c r="B385" s="105">
        <v>0.90810248535658122</v>
      </c>
      <c r="C385" s="105">
        <v>0.96684136262850229</v>
      </c>
      <c r="D385" s="105">
        <v>1.29019461357439</v>
      </c>
      <c r="E385" s="105">
        <v>0.99102068651966357</v>
      </c>
    </row>
    <row r="386" spans="1:5">
      <c r="A386" s="106">
        <v>41807</v>
      </c>
      <c r="B386" s="105">
        <v>0.90070957116144301</v>
      </c>
      <c r="C386" s="105">
        <v>0.96136531613250009</v>
      </c>
      <c r="D386" s="105">
        <v>1.2915019984311382</v>
      </c>
      <c r="E386" s="105">
        <v>0.98841592786239285</v>
      </c>
    </row>
    <row r="387" spans="1:5">
      <c r="A387" s="106">
        <v>41808</v>
      </c>
      <c r="B387" s="105">
        <v>0.91464094213218095</v>
      </c>
      <c r="C387" s="105">
        <v>0.96442249546462411</v>
      </c>
      <c r="D387" s="105">
        <v>1.298248104291958</v>
      </c>
      <c r="E387" s="105">
        <v>0.98940100022732436</v>
      </c>
    </row>
    <row r="388" spans="1:5">
      <c r="A388" s="106">
        <v>41809</v>
      </c>
      <c r="B388" s="105">
        <v>0.91866556041261627</v>
      </c>
      <c r="C388" s="105">
        <v>0.96610226432842827</v>
      </c>
      <c r="D388" s="105">
        <v>1.3061970042209854</v>
      </c>
      <c r="E388" s="105">
        <v>0.99448738349624921</v>
      </c>
    </row>
    <row r="389" spans="1:5">
      <c r="A389" s="106">
        <v>41810</v>
      </c>
      <c r="B389" s="105">
        <v>0.91306824514259544</v>
      </c>
      <c r="C389" s="105">
        <v>0.96233958207350656</v>
      </c>
      <c r="D389" s="105">
        <v>1.3054648687012067</v>
      </c>
      <c r="E389" s="105">
        <v>0.98872849890126535</v>
      </c>
    </row>
    <row r="390" spans="1:5">
      <c r="A390" s="106">
        <v>41813</v>
      </c>
      <c r="B390" s="105">
        <v>0.92004012234839583</v>
      </c>
      <c r="C390" s="105">
        <v>0.95531814822280448</v>
      </c>
      <c r="D390" s="105">
        <v>1.304613200851668</v>
      </c>
      <c r="E390" s="105">
        <v>0.98727930590285662</v>
      </c>
    </row>
    <row r="391" spans="1:5">
      <c r="A391" s="106">
        <v>41814</v>
      </c>
      <c r="B391" s="105">
        <v>0.9515807462261463</v>
      </c>
      <c r="C391" s="105">
        <v>0.96321306188268485</v>
      </c>
      <c r="D391" s="105">
        <v>1.2982854581450076</v>
      </c>
      <c r="E391" s="105">
        <v>0.99278245055694503</v>
      </c>
    </row>
    <row r="392" spans="1:5">
      <c r="A392" s="106">
        <v>41815</v>
      </c>
      <c r="B392" s="105">
        <v>0.93218827783487923</v>
      </c>
      <c r="C392" s="105">
        <v>0.95706510784116094</v>
      </c>
      <c r="D392" s="105">
        <v>1.2985394643457473</v>
      </c>
      <c r="E392" s="105">
        <v>0.98675835417140267</v>
      </c>
    </row>
    <row r="393" spans="1:5">
      <c r="A393" s="106">
        <v>41816</v>
      </c>
      <c r="B393" s="105">
        <v>0.92633091030673786</v>
      </c>
      <c r="C393" s="105">
        <v>0.96180205603708924</v>
      </c>
      <c r="D393" s="105">
        <v>1.2978745657614583</v>
      </c>
      <c r="E393" s="105">
        <v>0.99152269455179198</v>
      </c>
    </row>
    <row r="394" spans="1:5">
      <c r="A394" s="106">
        <v>41817</v>
      </c>
      <c r="B394" s="105">
        <v>0.92602132428516581</v>
      </c>
      <c r="C394" s="105">
        <v>0.96183565141436533</v>
      </c>
      <c r="D394" s="105">
        <v>1.3005565724104442</v>
      </c>
      <c r="E394" s="105">
        <v>0.99092596802303556</v>
      </c>
    </row>
    <row r="395" spans="1:5">
      <c r="A395" s="106">
        <v>41820</v>
      </c>
      <c r="B395" s="105">
        <v>0.91554493331517106</v>
      </c>
      <c r="C395" s="105">
        <v>0.96260834509171511</v>
      </c>
      <c r="D395" s="105">
        <v>1.3024690896866014</v>
      </c>
      <c r="E395" s="105">
        <v>0.99528301886792447</v>
      </c>
    </row>
    <row r="396" spans="1:5">
      <c r="A396" s="106">
        <v>41821</v>
      </c>
      <c r="B396" s="105">
        <v>0.91327876363726412</v>
      </c>
      <c r="C396" s="105">
        <v>0.96260834509171511</v>
      </c>
      <c r="D396" s="105">
        <v>1.3109409435583281</v>
      </c>
      <c r="E396" s="105">
        <v>0.99586080169735558</v>
      </c>
    </row>
    <row r="397" spans="1:5">
      <c r="A397" s="106">
        <v>41822</v>
      </c>
      <c r="B397" s="105">
        <v>0.93030599482372178</v>
      </c>
      <c r="C397" s="105">
        <v>0.97137673856077389</v>
      </c>
      <c r="D397" s="105">
        <v>1.3125845130925256</v>
      </c>
      <c r="E397" s="105">
        <v>1.0045559596878078</v>
      </c>
    </row>
    <row r="398" spans="1:5">
      <c r="A398" s="106">
        <v>41823</v>
      </c>
      <c r="B398" s="105">
        <v>0.93046697955493907</v>
      </c>
      <c r="C398" s="105">
        <v>0.97520661157024779</v>
      </c>
      <c r="D398" s="105">
        <v>1.3179335848492773</v>
      </c>
      <c r="E398" s="105">
        <v>1.006080927483519</v>
      </c>
    </row>
    <row r="399" spans="1:5">
      <c r="A399" s="106">
        <v>41824</v>
      </c>
      <c r="B399" s="105">
        <v>0.9141951382611172</v>
      </c>
      <c r="C399" s="105">
        <v>0.97665121279311951</v>
      </c>
      <c r="D399" s="105">
        <v>1.3174255724477981</v>
      </c>
      <c r="E399" s="105">
        <v>1.0062893081761006</v>
      </c>
    </row>
    <row r="400" spans="1:5">
      <c r="A400" s="106">
        <v>41827</v>
      </c>
      <c r="B400" s="105">
        <v>0.92831226084479834</v>
      </c>
      <c r="C400" s="105">
        <v>0.97806221863871523</v>
      </c>
      <c r="D400" s="105">
        <v>1.310970826640768</v>
      </c>
      <c r="E400" s="105">
        <v>1.0081173751610213</v>
      </c>
    </row>
    <row r="401" spans="1:5">
      <c r="A401" s="106">
        <v>41828</v>
      </c>
      <c r="B401" s="105">
        <v>0.93298081805010336</v>
      </c>
      <c r="C401" s="105">
        <v>0.97648323590673924</v>
      </c>
      <c r="D401" s="105">
        <v>1.3011392925180234</v>
      </c>
      <c r="E401" s="105">
        <v>1.0084962491475336</v>
      </c>
    </row>
    <row r="402" spans="1:5">
      <c r="A402" s="106">
        <v>41829</v>
      </c>
      <c r="B402" s="105">
        <v>0.93911062127722811</v>
      </c>
      <c r="C402" s="105">
        <v>0.96946180205603694</v>
      </c>
      <c r="D402" s="105">
        <v>1.304448843898248</v>
      </c>
      <c r="E402" s="105">
        <v>1.0048969462756687</v>
      </c>
    </row>
    <row r="403" spans="1:5">
      <c r="A403" s="106">
        <v>41830</v>
      </c>
      <c r="B403" s="105">
        <v>0.92768070536079161</v>
      </c>
      <c r="C403" s="105">
        <v>0.97221662299267608</v>
      </c>
      <c r="D403" s="105">
        <v>1.2958051623024915</v>
      </c>
      <c r="E403" s="105">
        <v>1.0062608926271122</v>
      </c>
    </row>
    <row r="404" spans="1:5">
      <c r="A404" s="106">
        <v>41831</v>
      </c>
      <c r="B404" s="105">
        <v>0.92874568127499912</v>
      </c>
      <c r="C404" s="105">
        <v>0.97070483101525218</v>
      </c>
      <c r="D404" s="105">
        <v>1.2969407194352098</v>
      </c>
      <c r="E404" s="105">
        <v>1.0027563082518756</v>
      </c>
    </row>
    <row r="405" spans="1:5">
      <c r="A405" s="106">
        <v>41834</v>
      </c>
      <c r="B405" s="105">
        <v>0.91589166965933155</v>
      </c>
      <c r="C405" s="105">
        <v>0.97691997581132839</v>
      </c>
      <c r="D405" s="105">
        <v>1.3051884501886371</v>
      </c>
      <c r="E405" s="105">
        <v>1.0074827612336137</v>
      </c>
    </row>
    <row r="406" spans="1:5">
      <c r="A406" s="106">
        <v>41835</v>
      </c>
      <c r="B406" s="105">
        <v>0.90717372729186541</v>
      </c>
      <c r="C406" s="105">
        <v>0.97930524759793047</v>
      </c>
      <c r="D406" s="105">
        <v>1.3010048186470435</v>
      </c>
      <c r="E406" s="105">
        <v>1.0100306887929074</v>
      </c>
    </row>
    <row r="407" spans="1:5">
      <c r="A407" s="106">
        <v>41836</v>
      </c>
      <c r="B407" s="105">
        <v>0.90162594578529598</v>
      </c>
      <c r="C407" s="105">
        <v>0.98014513202983267</v>
      </c>
      <c r="D407" s="105">
        <v>1.3085129431100819</v>
      </c>
      <c r="E407" s="105">
        <v>1.010485337576722</v>
      </c>
    </row>
    <row r="408" spans="1:5">
      <c r="A408" s="106">
        <v>41837</v>
      </c>
      <c r="B408" s="105">
        <v>0.87022153975703698</v>
      </c>
      <c r="C408" s="105">
        <v>0.97366122421554779</v>
      </c>
      <c r="D408" s="105">
        <v>1.2962608793097008</v>
      </c>
      <c r="E408" s="105">
        <v>1.0064692733196938</v>
      </c>
    </row>
    <row r="409" spans="1:5">
      <c r="A409" s="106">
        <v>41838</v>
      </c>
      <c r="B409" s="105">
        <v>0.85822198556090801</v>
      </c>
      <c r="C409" s="105">
        <v>0.97675199892494791</v>
      </c>
      <c r="D409" s="105">
        <v>1.3031339882708901</v>
      </c>
      <c r="E409" s="105">
        <v>1.0071038872471016</v>
      </c>
    </row>
    <row r="410" spans="1:5">
      <c r="A410" s="106">
        <v>41841</v>
      </c>
      <c r="B410" s="105">
        <v>0.83324458534048274</v>
      </c>
      <c r="C410" s="105">
        <v>0.97584492373849363</v>
      </c>
      <c r="D410" s="105">
        <v>1.300011206155915</v>
      </c>
      <c r="E410" s="105">
        <v>1.0071038872471016</v>
      </c>
    </row>
    <row r="411" spans="1:5">
      <c r="A411" s="106">
        <v>41842</v>
      </c>
      <c r="B411" s="105">
        <v>0.8491944571718697</v>
      </c>
      <c r="C411" s="105">
        <v>0.99176913256735855</v>
      </c>
      <c r="D411" s="105">
        <v>1.3079675768555525</v>
      </c>
      <c r="E411" s="105">
        <v>1.0177313025687658</v>
      </c>
    </row>
    <row r="412" spans="1:5">
      <c r="A412" s="106">
        <v>41843</v>
      </c>
      <c r="B412" s="105">
        <v>0.85359057867819166</v>
      </c>
      <c r="C412" s="105">
        <v>0.99586776859504123</v>
      </c>
      <c r="D412" s="105">
        <v>1.3104628142392887</v>
      </c>
      <c r="E412" s="105">
        <v>1.020781238160188</v>
      </c>
    </row>
    <row r="413" spans="1:5">
      <c r="A413" s="106">
        <v>41844</v>
      </c>
      <c r="B413" s="105">
        <v>0.8498879298601909</v>
      </c>
      <c r="C413" s="105">
        <v>1.0022844856547737</v>
      </c>
      <c r="D413" s="105">
        <v>1.3120765006910462</v>
      </c>
      <c r="E413" s="105">
        <v>1.0237648708039706</v>
      </c>
    </row>
    <row r="414" spans="1:5">
      <c r="A414" s="106">
        <v>41845</v>
      </c>
      <c r="B414" s="105">
        <v>0.84056319889044373</v>
      </c>
      <c r="C414" s="105">
        <v>0.99952966471813465</v>
      </c>
      <c r="D414" s="105">
        <v>1.3060774718912256</v>
      </c>
      <c r="E414" s="105">
        <v>1.0217189512768055</v>
      </c>
    </row>
    <row r="415" spans="1:5">
      <c r="A415" s="106">
        <v>41848</v>
      </c>
      <c r="B415" s="105">
        <v>0.81696036060579802</v>
      </c>
      <c r="C415" s="105">
        <v>0.99862258953168037</v>
      </c>
      <c r="D415" s="105">
        <v>1.3060849426618355</v>
      </c>
      <c r="E415" s="105">
        <v>1.0222399030082594</v>
      </c>
    </row>
    <row r="416" spans="1:5">
      <c r="A416" s="106">
        <v>41849</v>
      </c>
      <c r="B416" s="105">
        <v>0.81466942404616549</v>
      </c>
      <c r="C416" s="105">
        <v>0.99828663575891941</v>
      </c>
      <c r="D416" s="105">
        <v>1.3030667513354004</v>
      </c>
      <c r="E416" s="105">
        <v>1.0234712434644238</v>
      </c>
    </row>
    <row r="417" spans="1:5">
      <c r="A417" s="106">
        <v>41850</v>
      </c>
      <c r="B417" s="105">
        <v>0.8228920287791166</v>
      </c>
      <c r="C417" s="105">
        <v>0.99603574548142182</v>
      </c>
      <c r="D417" s="105">
        <v>1.300078443091405</v>
      </c>
      <c r="E417" s="105">
        <v>1.0217757823747822</v>
      </c>
    </row>
    <row r="418" spans="1:5">
      <c r="A418" s="106">
        <v>41851</v>
      </c>
      <c r="B418" s="105">
        <v>0.81590776813245336</v>
      </c>
      <c r="C418" s="105">
        <v>0.98575556003493914</v>
      </c>
      <c r="D418" s="105">
        <v>1.2807515595233647</v>
      </c>
      <c r="E418" s="105">
        <v>1.0094813215124649</v>
      </c>
    </row>
    <row r="419" spans="1:5">
      <c r="A419" s="106">
        <v>41852</v>
      </c>
      <c r="B419" s="105">
        <v>0.81431030426114204</v>
      </c>
      <c r="C419" s="105">
        <v>0.97870053080696084</v>
      </c>
      <c r="D419" s="105">
        <v>1.2743341675693849</v>
      </c>
      <c r="E419" s="105">
        <v>1.0041391983026446</v>
      </c>
    </row>
    <row r="420" spans="1:5">
      <c r="A420" s="106">
        <v>41855</v>
      </c>
      <c r="B420" s="105">
        <v>0.81047143759364981</v>
      </c>
      <c r="C420" s="105">
        <v>0.98646106295773694</v>
      </c>
      <c r="D420" s="105">
        <v>1.2776213066377797</v>
      </c>
      <c r="E420" s="105">
        <v>1.012824884443434</v>
      </c>
    </row>
    <row r="421" spans="1:5">
      <c r="A421" s="106">
        <v>41856</v>
      </c>
      <c r="B421" s="105">
        <v>0.79998266318279188</v>
      </c>
      <c r="C421" s="105">
        <v>0.9837062420210978</v>
      </c>
      <c r="D421" s="105">
        <v>1.2687161480706735</v>
      </c>
      <c r="E421" s="105">
        <v>1.0069618095021595</v>
      </c>
    </row>
    <row r="422" spans="1:5">
      <c r="A422" s="106">
        <v>41857</v>
      </c>
      <c r="B422" s="105">
        <v>0.78117221651208013</v>
      </c>
      <c r="C422" s="105">
        <v>0.97873412618423705</v>
      </c>
      <c r="D422" s="105">
        <v>1.2649135258301896</v>
      </c>
      <c r="E422" s="105">
        <v>1.0009566568159429</v>
      </c>
    </row>
    <row r="423" spans="1:5">
      <c r="A423" s="106">
        <v>41858</v>
      </c>
      <c r="B423" s="105">
        <v>0.77730858296286209</v>
      </c>
      <c r="C423" s="105">
        <v>0.97228381374722839</v>
      </c>
      <c r="D423" s="105">
        <v>1.2586231369765792</v>
      </c>
      <c r="E423" s="105">
        <v>0.99569978025308781</v>
      </c>
    </row>
    <row r="424" spans="1:5">
      <c r="A424" s="106">
        <v>41859</v>
      </c>
      <c r="B424" s="105">
        <v>0.78705435092194731</v>
      </c>
      <c r="C424" s="105">
        <v>0.96623664583753277</v>
      </c>
      <c r="D424" s="105">
        <v>1.2630010085540324</v>
      </c>
      <c r="E424" s="105">
        <v>0.99029135409562774</v>
      </c>
    </row>
    <row r="425" spans="1:5">
      <c r="A425" s="106">
        <v>41862</v>
      </c>
      <c r="B425" s="105">
        <v>0.80686785630255231</v>
      </c>
      <c r="C425" s="105">
        <v>0.9845125310757239</v>
      </c>
      <c r="D425" s="105">
        <v>1.2712487393074596</v>
      </c>
      <c r="E425" s="105">
        <v>1.0053515950594833</v>
      </c>
    </row>
    <row r="426" spans="1:5">
      <c r="A426" s="106">
        <v>41863</v>
      </c>
      <c r="B426" s="105">
        <v>0.80487412232362887</v>
      </c>
      <c r="C426" s="105">
        <v>0.98773768729422817</v>
      </c>
      <c r="D426" s="105">
        <v>1.2695603451496023</v>
      </c>
      <c r="E426" s="105">
        <v>1.0082026218079867</v>
      </c>
    </row>
    <row r="427" spans="1:5">
      <c r="A427" s="106">
        <v>41864</v>
      </c>
      <c r="B427" s="105">
        <v>0.82053917501516982</v>
      </c>
      <c r="C427" s="105">
        <v>0.99173553719008256</v>
      </c>
      <c r="D427" s="105">
        <v>1.2765753987523814</v>
      </c>
      <c r="E427" s="105">
        <v>1.0143119648404939</v>
      </c>
    </row>
    <row r="428" spans="1:5">
      <c r="A428" s="106">
        <v>41865</v>
      </c>
      <c r="B428" s="105">
        <v>0.82790732232858222</v>
      </c>
      <c r="C428" s="105">
        <v>0.99109722502183684</v>
      </c>
      <c r="D428" s="105">
        <v>1.2817825258675433</v>
      </c>
      <c r="E428" s="105">
        <v>1.0157327422899143</v>
      </c>
    </row>
    <row r="429" spans="1:5">
      <c r="A429" s="106">
        <v>41866</v>
      </c>
      <c r="B429" s="105">
        <v>0.82982675566232833</v>
      </c>
      <c r="C429" s="105">
        <v>0.99929449707720208</v>
      </c>
      <c r="D429" s="105">
        <v>1.280684322587875</v>
      </c>
      <c r="E429" s="105">
        <v>1.017759718117754</v>
      </c>
    </row>
    <row r="430" spans="1:5">
      <c r="A430" s="106">
        <v>41869</v>
      </c>
      <c r="B430" s="105">
        <v>0.8351764021150917</v>
      </c>
      <c r="C430" s="105">
        <v>1.0054424511187259</v>
      </c>
      <c r="D430" s="105">
        <v>1.2905009151693998</v>
      </c>
      <c r="E430" s="105">
        <v>1.0201845116314314</v>
      </c>
    </row>
    <row r="431" spans="1:5">
      <c r="A431" s="106">
        <v>41870</v>
      </c>
      <c r="B431" s="105">
        <v>0.84110807028841039</v>
      </c>
      <c r="C431" s="105">
        <v>1.0125982664785325</v>
      </c>
      <c r="D431" s="105">
        <v>1.2960965223562813</v>
      </c>
      <c r="E431" s="105">
        <v>1.0271747366825794</v>
      </c>
    </row>
    <row r="432" spans="1:5">
      <c r="A432" s="106">
        <v>41871</v>
      </c>
      <c r="B432" s="105">
        <v>0.84408009609550116</v>
      </c>
      <c r="C432" s="105">
        <v>1.0144796076059934</v>
      </c>
      <c r="D432" s="105">
        <v>1.2967838332524</v>
      </c>
      <c r="E432" s="105">
        <v>1.0277714632113359</v>
      </c>
    </row>
    <row r="433" spans="1:5">
      <c r="A433" s="106">
        <v>41872</v>
      </c>
      <c r="B433" s="105">
        <v>0.85380109717286057</v>
      </c>
      <c r="C433" s="105">
        <v>1.0129678156285693</v>
      </c>
      <c r="D433" s="105">
        <v>1.301341003324493</v>
      </c>
      <c r="E433" s="105">
        <v>1.0247878305675533</v>
      </c>
    </row>
    <row r="434" spans="1:5">
      <c r="A434" s="106">
        <v>41873</v>
      </c>
      <c r="B434" s="105">
        <v>0.84747315889192976</v>
      </c>
      <c r="C434" s="105">
        <v>1.0097426594100651</v>
      </c>
      <c r="D434" s="105">
        <v>1.2968958948115499</v>
      </c>
      <c r="E434" s="105">
        <v>1.0258676214291127</v>
      </c>
    </row>
    <row r="435" spans="1:5">
      <c r="A435" s="106">
        <v>41876</v>
      </c>
      <c r="B435" s="105">
        <v>0.85132440900028483</v>
      </c>
      <c r="C435" s="105">
        <v>1.016293757978902</v>
      </c>
      <c r="D435" s="105">
        <v>1.303843711478839</v>
      </c>
      <c r="E435" s="105">
        <v>1.0279703720542548</v>
      </c>
    </row>
    <row r="436" spans="1:5">
      <c r="A436" s="106">
        <v>41877</v>
      </c>
      <c r="B436" s="105">
        <v>0.84883533738684636</v>
      </c>
      <c r="C436" s="105">
        <v>1.0158570180743129</v>
      </c>
      <c r="D436" s="105">
        <v>1.3067647827873445</v>
      </c>
      <c r="E436" s="105">
        <v>1.0303193907706296</v>
      </c>
    </row>
    <row r="437" spans="1:5">
      <c r="A437" s="106">
        <v>41878</v>
      </c>
      <c r="B437" s="105">
        <v>0.8491449234084183</v>
      </c>
      <c r="C437" s="105">
        <v>1.0214002553248671</v>
      </c>
      <c r="D437" s="105">
        <v>1.3079078106906727</v>
      </c>
      <c r="E437" s="105">
        <v>1.0359740850193226</v>
      </c>
    </row>
    <row r="438" spans="1:5">
      <c r="A438" s="106">
        <v>41879</v>
      </c>
      <c r="B438" s="105">
        <v>0.82104689609054771</v>
      </c>
      <c r="C438" s="105">
        <v>1.0109520929920042</v>
      </c>
      <c r="D438" s="105">
        <v>1.3031788128945501</v>
      </c>
      <c r="E438" s="105">
        <v>1.0295711146472684</v>
      </c>
    </row>
    <row r="439" spans="1:5">
      <c r="A439" s="106">
        <v>41880</v>
      </c>
      <c r="B439" s="105">
        <v>0.80348717694698668</v>
      </c>
      <c r="C439" s="105">
        <v>1.0164953302425586</v>
      </c>
      <c r="D439" s="105">
        <v>1.3064061857980649</v>
      </c>
      <c r="E439" s="105">
        <v>1.0304235811169207</v>
      </c>
    </row>
    <row r="440" spans="1:5">
      <c r="A440" s="106">
        <v>41883</v>
      </c>
      <c r="B440" s="105">
        <v>0.79497975307418922</v>
      </c>
      <c r="C440" s="105">
        <v>1.0163945441107303</v>
      </c>
      <c r="D440" s="105">
        <v>1.3061372380561054</v>
      </c>
      <c r="E440" s="105">
        <v>1.0329715086762143</v>
      </c>
    </row>
    <row r="441" spans="1:5">
      <c r="A441" s="106">
        <v>41884</v>
      </c>
      <c r="B441" s="105">
        <v>0.79382809307394153</v>
      </c>
      <c r="C441" s="105">
        <v>1.0188806020291605</v>
      </c>
      <c r="D441" s="105">
        <v>1.3053079825183969</v>
      </c>
      <c r="E441" s="105">
        <v>1.0293343184056982</v>
      </c>
    </row>
    <row r="442" spans="1:5">
      <c r="A442" s="106">
        <v>41885</v>
      </c>
      <c r="B442" s="105">
        <v>0.83746733867472412</v>
      </c>
      <c r="C442" s="105">
        <v>1.0411543371632064</v>
      </c>
      <c r="D442" s="105">
        <v>1.3088790108699713</v>
      </c>
      <c r="E442" s="105">
        <v>1.0428317041751913</v>
      </c>
    </row>
    <row r="443" spans="1:5">
      <c r="A443" s="106">
        <v>41886</v>
      </c>
      <c r="B443" s="105">
        <v>0.83838371329857719</v>
      </c>
      <c r="C443" s="105">
        <v>1.0365517704763825</v>
      </c>
      <c r="D443" s="105">
        <v>1.306353890403795</v>
      </c>
      <c r="E443" s="105">
        <v>1.0421213154504811</v>
      </c>
    </row>
    <row r="444" spans="1:5">
      <c r="A444" s="106">
        <v>41887</v>
      </c>
      <c r="B444" s="105">
        <v>0.84445159932138747</v>
      </c>
      <c r="C444" s="105">
        <v>1.0346704293489215</v>
      </c>
      <c r="D444" s="105">
        <v>1.3078555152964029</v>
      </c>
      <c r="E444" s="105">
        <v>1.0389008865651284</v>
      </c>
    </row>
    <row r="445" spans="1:5">
      <c r="A445" s="106">
        <v>41890</v>
      </c>
      <c r="B445" s="105">
        <v>0.83770262405111895</v>
      </c>
      <c r="C445" s="105">
        <v>1.0301014580393737</v>
      </c>
      <c r="D445" s="105">
        <v>1.3031115759590604</v>
      </c>
      <c r="E445" s="105">
        <v>1.0371580662271729</v>
      </c>
    </row>
    <row r="446" spans="1:5">
      <c r="A446" s="106">
        <v>41891</v>
      </c>
      <c r="B446" s="105">
        <v>0.8394734560945103</v>
      </c>
      <c r="C446" s="105">
        <v>1.0237519317341934</v>
      </c>
      <c r="D446" s="105">
        <v>1.2948414328938032</v>
      </c>
      <c r="E446" s="105">
        <v>1.0301015382283851</v>
      </c>
    </row>
    <row r="447" spans="1:5">
      <c r="A447" s="106">
        <v>41892</v>
      </c>
      <c r="B447" s="105">
        <v>0.83165950491003438</v>
      </c>
      <c r="C447" s="105">
        <v>1.0049385204595846</v>
      </c>
      <c r="D447" s="105">
        <v>1.2967688917111801</v>
      </c>
      <c r="E447" s="105">
        <v>1.0184322194438131</v>
      </c>
    </row>
    <row r="448" spans="1:5">
      <c r="A448" s="106">
        <v>41893</v>
      </c>
      <c r="B448" s="105">
        <v>0.82088591135933031</v>
      </c>
      <c r="C448" s="105">
        <v>1.0026876301820868</v>
      </c>
      <c r="D448" s="105">
        <v>1.2976653841843784</v>
      </c>
      <c r="E448" s="105">
        <v>1.0129480184890507</v>
      </c>
    </row>
    <row r="449" spans="1:5">
      <c r="A449" s="106">
        <v>41894</v>
      </c>
      <c r="B449" s="105">
        <v>0.81584585092813899</v>
      </c>
      <c r="C449" s="105">
        <v>0.99042531747631524</v>
      </c>
      <c r="D449" s="105">
        <v>1.2920697769974974</v>
      </c>
      <c r="E449" s="105">
        <v>1.0054652572554368</v>
      </c>
    </row>
    <row r="450" spans="1:5">
      <c r="A450" s="106">
        <v>41897</v>
      </c>
      <c r="B450" s="105">
        <v>0.80285562146297973</v>
      </c>
      <c r="C450" s="105">
        <v>0.98363905126654572</v>
      </c>
      <c r="D450" s="105">
        <v>1.2900974935564604</v>
      </c>
      <c r="E450" s="105">
        <v>1.0000189436993256</v>
      </c>
    </row>
    <row r="451" spans="1:5">
      <c r="A451" s="106">
        <v>41898</v>
      </c>
      <c r="B451" s="105">
        <v>0.80914640942132177</v>
      </c>
      <c r="C451" s="105">
        <v>0.98189209164818902</v>
      </c>
      <c r="D451" s="105">
        <v>1.2943483620335439</v>
      </c>
      <c r="E451" s="105">
        <v>0.99839925740698643</v>
      </c>
    </row>
    <row r="452" spans="1:5">
      <c r="A452" s="106">
        <v>41899</v>
      </c>
      <c r="B452" s="105">
        <v>0.80130769135511992</v>
      </c>
      <c r="C452" s="105">
        <v>0.9883424040851978</v>
      </c>
      <c r="D452" s="105">
        <v>1.2964401778043404</v>
      </c>
      <c r="E452" s="105">
        <v>1.006279836326438</v>
      </c>
    </row>
    <row r="453" spans="1:5">
      <c r="A453" s="106">
        <v>41900</v>
      </c>
      <c r="B453" s="105">
        <v>0.79876908597822993</v>
      </c>
      <c r="C453" s="105">
        <v>0.98078344419807839</v>
      </c>
      <c r="D453" s="105">
        <v>1.301961077285122</v>
      </c>
      <c r="E453" s="105">
        <v>1.0005777828294309</v>
      </c>
    </row>
    <row r="454" spans="1:5">
      <c r="A454" s="106">
        <v>41901</v>
      </c>
      <c r="B454" s="105">
        <v>0.78643517887880332</v>
      </c>
      <c r="C454" s="105">
        <v>0.97732312033864144</v>
      </c>
      <c r="D454" s="105">
        <v>1.3001531507975048</v>
      </c>
      <c r="E454" s="105">
        <v>0.99825717966204452</v>
      </c>
    </row>
    <row r="455" spans="1:5">
      <c r="A455" s="106">
        <v>41904</v>
      </c>
      <c r="B455" s="105">
        <v>0.77552536747860767</v>
      </c>
      <c r="C455" s="105">
        <v>0.96254115433716303</v>
      </c>
      <c r="D455" s="105">
        <v>1.2898061335026711</v>
      </c>
      <c r="E455" s="105">
        <v>0.98534704857164501</v>
      </c>
    </row>
    <row r="456" spans="1:5">
      <c r="A456" s="106">
        <v>41905</v>
      </c>
      <c r="B456" s="105">
        <v>0.78450336210419425</v>
      </c>
      <c r="C456" s="105">
        <v>0.95535174360008057</v>
      </c>
      <c r="D456" s="105">
        <v>1.2821560643980427</v>
      </c>
      <c r="E456" s="105">
        <v>0.97824316132454348</v>
      </c>
    </row>
    <row r="457" spans="1:5">
      <c r="A457" s="106">
        <v>41906</v>
      </c>
      <c r="B457" s="105">
        <v>0.79942540834396236</v>
      </c>
      <c r="C457" s="105">
        <v>0.96233958207350656</v>
      </c>
      <c r="D457" s="105">
        <v>1.2877143177318744</v>
      </c>
      <c r="E457" s="105">
        <v>0.9806300674395696</v>
      </c>
    </row>
    <row r="458" spans="1:5">
      <c r="A458" s="106">
        <v>41907</v>
      </c>
      <c r="B458" s="105">
        <v>0.79121518705187421</v>
      </c>
      <c r="C458" s="105">
        <v>0.95229456426795656</v>
      </c>
      <c r="D458" s="105">
        <v>1.272339471816518</v>
      </c>
      <c r="E458" s="105">
        <v>0.97146131696597715</v>
      </c>
    </row>
    <row r="459" spans="1:5">
      <c r="A459" s="106">
        <v>41908</v>
      </c>
      <c r="B459" s="105">
        <v>0.7739155201664335</v>
      </c>
      <c r="C459" s="105">
        <v>0.95108513068601763</v>
      </c>
      <c r="D459" s="105">
        <v>1.2759105001680924</v>
      </c>
      <c r="E459" s="105">
        <v>0.96983215882397511</v>
      </c>
    </row>
    <row r="460" spans="1:5">
      <c r="A460" s="106">
        <v>41911</v>
      </c>
      <c r="B460" s="105">
        <v>0.75485740467846407</v>
      </c>
      <c r="C460" s="105">
        <v>0.92921454007928483</v>
      </c>
      <c r="D460" s="105">
        <v>1.2716596316910089</v>
      </c>
      <c r="E460" s="105">
        <v>0.95611692051223751</v>
      </c>
    </row>
    <row r="461" spans="1:5">
      <c r="A461" s="106">
        <v>41912</v>
      </c>
      <c r="B461" s="105">
        <v>0.75677683801221007</v>
      </c>
      <c r="C461" s="105">
        <v>0.92128603104212858</v>
      </c>
      <c r="D461" s="105">
        <v>1.2688431511710434</v>
      </c>
      <c r="E461" s="105">
        <v>0.95223346215048876</v>
      </c>
    </row>
    <row r="462" spans="1:5">
      <c r="A462" s="106">
        <v>41913</v>
      </c>
      <c r="B462" s="105">
        <v>0.7479845949995666</v>
      </c>
      <c r="C462" s="105">
        <v>0.91433178794597869</v>
      </c>
      <c r="D462" s="105">
        <v>1.2544768592880358</v>
      </c>
      <c r="E462" s="105">
        <v>0.94421080548609537</v>
      </c>
    </row>
    <row r="463" spans="1:5">
      <c r="A463" s="106">
        <v>41914</v>
      </c>
      <c r="B463" s="105">
        <v>0.73510581650217333</v>
      </c>
      <c r="C463" s="105">
        <v>0.91352549889135248</v>
      </c>
      <c r="D463" s="105">
        <v>1.2461095962048485</v>
      </c>
      <c r="E463" s="105">
        <v>0.94010949458210202</v>
      </c>
    </row>
    <row r="464" spans="1:5">
      <c r="A464" s="106">
        <v>41915</v>
      </c>
      <c r="B464" s="105">
        <v>0.74023256101940471</v>
      </c>
      <c r="C464" s="105">
        <v>0.91913592689645884</v>
      </c>
      <c r="D464" s="105">
        <v>1.2515707295207501</v>
      </c>
      <c r="E464" s="105">
        <v>0.94459915132227024</v>
      </c>
    </row>
    <row r="465" spans="1:5">
      <c r="A465" s="106">
        <v>41918</v>
      </c>
      <c r="B465" s="105">
        <v>0.76097482446472564</v>
      </c>
      <c r="C465" s="105">
        <v>0.94544110730363495</v>
      </c>
      <c r="D465" s="105">
        <v>1.2549549886070748</v>
      </c>
      <c r="E465" s="105">
        <v>0.95695991513222711</v>
      </c>
    </row>
    <row r="466" spans="1:5">
      <c r="A466" s="106">
        <v>41919</v>
      </c>
      <c r="B466" s="105">
        <v>0.75132812403254379</v>
      </c>
      <c r="C466" s="105">
        <v>0.94789356984478923</v>
      </c>
      <c r="D466" s="105">
        <v>1.2411639460610362</v>
      </c>
      <c r="E466" s="105">
        <v>0.95747139501401834</v>
      </c>
    </row>
    <row r="467" spans="1:5">
      <c r="A467" s="106">
        <v>41920</v>
      </c>
      <c r="B467" s="105">
        <v>0.73462286230852114</v>
      </c>
      <c r="C467" s="105">
        <v>0.93727743062554592</v>
      </c>
      <c r="D467" s="105">
        <v>1.2502185200403422</v>
      </c>
      <c r="E467" s="105">
        <v>0.94601045692202779</v>
      </c>
    </row>
    <row r="468" spans="1:5">
      <c r="A468" s="106">
        <v>41921</v>
      </c>
      <c r="B468" s="105">
        <v>0.73697571607246781</v>
      </c>
      <c r="C468" s="105">
        <v>0.94950614795404131</v>
      </c>
      <c r="D468" s="105">
        <v>1.2348660864368159</v>
      </c>
      <c r="E468" s="105">
        <v>0.9550750170493294</v>
      </c>
    </row>
    <row r="469" spans="1:5">
      <c r="A469" s="106">
        <v>41922</v>
      </c>
      <c r="B469" s="105">
        <v>0.72184315133803079</v>
      </c>
      <c r="C469" s="105">
        <v>0.92605657461533264</v>
      </c>
      <c r="D469" s="105">
        <v>1.2152553135855964</v>
      </c>
      <c r="E469" s="105">
        <v>0.9375899825717966</v>
      </c>
    </row>
    <row r="470" spans="1:5">
      <c r="A470" s="106">
        <v>41925</v>
      </c>
      <c r="B470" s="105">
        <v>0.7304124924151425</v>
      </c>
      <c r="C470" s="105">
        <v>0.93915877175300677</v>
      </c>
      <c r="D470" s="105">
        <v>1.2054910163983414</v>
      </c>
      <c r="E470" s="105">
        <v>0.93912442221717063</v>
      </c>
    </row>
    <row r="471" spans="1:5">
      <c r="A471" s="106">
        <v>41926</v>
      </c>
      <c r="B471" s="105">
        <v>0.72820823994155015</v>
      </c>
      <c r="C471" s="105">
        <v>0.93610159242088276</v>
      </c>
      <c r="D471" s="105">
        <v>1.2033469052332748</v>
      </c>
      <c r="E471" s="105">
        <v>0.93968326134727609</v>
      </c>
    </row>
    <row r="472" spans="1:5">
      <c r="A472" s="106">
        <v>41927</v>
      </c>
      <c r="B472" s="105">
        <v>0.72393595284385726</v>
      </c>
      <c r="C472" s="105">
        <v>0.92471275952428944</v>
      </c>
      <c r="D472" s="105">
        <v>1.1917447984759628</v>
      </c>
      <c r="E472" s="105">
        <v>0.93070394786693944</v>
      </c>
    </row>
    <row r="473" spans="1:5">
      <c r="A473" s="106">
        <v>41928</v>
      </c>
      <c r="B473" s="105">
        <v>0.71141629413148744</v>
      </c>
      <c r="C473" s="105">
        <v>0.90381643485856333</v>
      </c>
      <c r="D473" s="105">
        <v>1.1897949273467558</v>
      </c>
      <c r="E473" s="105">
        <v>0.9193850875198909</v>
      </c>
    </row>
    <row r="474" spans="1:5">
      <c r="A474" s="106">
        <v>41929</v>
      </c>
      <c r="B474" s="105">
        <v>0.72808440553292142</v>
      </c>
      <c r="C474" s="105">
        <v>0.91584357992340248</v>
      </c>
      <c r="D474" s="105">
        <v>1.2054536625452916</v>
      </c>
      <c r="E474" s="105">
        <v>0.92517238766386301</v>
      </c>
    </row>
    <row r="475" spans="1:5">
      <c r="A475" s="106">
        <v>41932</v>
      </c>
      <c r="B475" s="105">
        <v>0.7179919012296756</v>
      </c>
      <c r="C475" s="105">
        <v>0.91198011153665237</v>
      </c>
      <c r="D475" s="105">
        <v>1.214784655037167</v>
      </c>
      <c r="E475" s="105">
        <v>0.92966204440403122</v>
      </c>
    </row>
    <row r="476" spans="1:5">
      <c r="A476" s="106">
        <v>41933</v>
      </c>
      <c r="B476" s="105">
        <v>0.72553341671516847</v>
      </c>
      <c r="C476" s="105">
        <v>0.90479070079957002</v>
      </c>
      <c r="D476" s="105">
        <v>1.2335288184976281</v>
      </c>
      <c r="E476" s="105">
        <v>0.92992725619458971</v>
      </c>
    </row>
    <row r="477" spans="1:5">
      <c r="A477" s="106">
        <v>41934</v>
      </c>
      <c r="B477" s="105">
        <v>0.71264225477691245</v>
      </c>
      <c r="C477" s="105">
        <v>0.90989719814553505</v>
      </c>
      <c r="D477" s="105">
        <v>1.2305928056479027</v>
      </c>
      <c r="E477" s="105">
        <v>0.93495680836553763</v>
      </c>
    </row>
    <row r="478" spans="1:5">
      <c r="A478" s="106">
        <v>41935</v>
      </c>
      <c r="B478" s="105">
        <v>0.70533602466781431</v>
      </c>
      <c r="C478" s="105">
        <v>0.89817241147618088</v>
      </c>
      <c r="D478" s="105">
        <v>1.240125508946248</v>
      </c>
      <c r="E478" s="105">
        <v>0.92989884064560124</v>
      </c>
    </row>
    <row r="479" spans="1:5">
      <c r="A479" s="106">
        <v>41936</v>
      </c>
      <c r="B479" s="105">
        <v>0.70622763240994135</v>
      </c>
      <c r="C479" s="105">
        <v>0.90704159107706772</v>
      </c>
      <c r="D479" s="105">
        <v>1.2460348884987487</v>
      </c>
      <c r="E479" s="105">
        <v>0.9323899371069182</v>
      </c>
    </row>
    <row r="480" spans="1:5">
      <c r="A480" s="106">
        <v>41939</v>
      </c>
      <c r="B480" s="105">
        <v>0.70553415972162026</v>
      </c>
      <c r="C480" s="105">
        <v>0.8886649197070482</v>
      </c>
      <c r="D480" s="105">
        <v>1.24524298681409</v>
      </c>
      <c r="E480" s="105">
        <v>0.92615746002879429</v>
      </c>
    </row>
    <row r="481" spans="1:5">
      <c r="A481" s="106">
        <v>41940</v>
      </c>
      <c r="B481" s="105">
        <v>0.716122001659381</v>
      </c>
      <c r="C481" s="105">
        <v>0.9119465161593765</v>
      </c>
      <c r="D481" s="105">
        <v>1.2584811923349895</v>
      </c>
      <c r="E481" s="105">
        <v>0.94011896643176474</v>
      </c>
    </row>
    <row r="482" spans="1:5">
      <c r="A482" s="106">
        <v>41941</v>
      </c>
      <c r="B482" s="105">
        <v>0.72192983542407096</v>
      </c>
      <c r="C482" s="105">
        <v>0.91927030840556345</v>
      </c>
      <c r="D482" s="105">
        <v>1.2598334018153972</v>
      </c>
      <c r="E482" s="105">
        <v>0.95180722891566261</v>
      </c>
    </row>
    <row r="483" spans="1:5">
      <c r="A483" s="106">
        <v>41942</v>
      </c>
      <c r="B483" s="105">
        <v>0.74787314403180061</v>
      </c>
      <c r="C483" s="105">
        <v>0.93005442451118714</v>
      </c>
      <c r="D483" s="105">
        <v>1.261977512980464</v>
      </c>
      <c r="E483" s="105">
        <v>0.95432674092596803</v>
      </c>
    </row>
    <row r="484" spans="1:5">
      <c r="A484" s="106">
        <v>41943</v>
      </c>
      <c r="B484" s="105">
        <v>0.73986105779351863</v>
      </c>
      <c r="C484" s="105">
        <v>0.94359336155345019</v>
      </c>
      <c r="D484" s="105">
        <v>1.2760748571215121</v>
      </c>
      <c r="E484" s="105">
        <v>0.96240622868833836</v>
      </c>
    </row>
    <row r="485" spans="1:5">
      <c r="A485" s="106">
        <v>41946</v>
      </c>
      <c r="B485" s="105">
        <v>0.73480861392146424</v>
      </c>
      <c r="C485" s="105">
        <v>0.93391789289793725</v>
      </c>
      <c r="D485" s="105">
        <v>1.2693511635725225</v>
      </c>
      <c r="E485" s="105">
        <v>0.95700727438054101</v>
      </c>
    </row>
    <row r="486" spans="1:5">
      <c r="A486" s="106">
        <v>41947</v>
      </c>
      <c r="B486" s="105">
        <v>0.73224524166284832</v>
      </c>
      <c r="C486" s="105">
        <v>0.93458980044345874</v>
      </c>
      <c r="D486" s="105">
        <v>1.2687012065294536</v>
      </c>
      <c r="E486" s="105">
        <v>0.95391945139046752</v>
      </c>
    </row>
    <row r="487" spans="1:5">
      <c r="A487" s="106">
        <v>41948</v>
      </c>
      <c r="B487" s="105">
        <v>0.71546567929364857</v>
      </c>
      <c r="C487" s="105">
        <v>0.92642612376536992</v>
      </c>
      <c r="D487" s="105">
        <v>1.2748944753651339</v>
      </c>
      <c r="E487" s="105">
        <v>0.94570735773281811</v>
      </c>
    </row>
    <row r="488" spans="1:5">
      <c r="A488" s="106">
        <v>41949</v>
      </c>
      <c r="B488" s="105">
        <v>0.68817257563186518</v>
      </c>
      <c r="C488" s="105">
        <v>0.91439897870053077</v>
      </c>
      <c r="D488" s="105">
        <v>1.2756564939673527</v>
      </c>
      <c r="E488" s="105">
        <v>0.93896340077290286</v>
      </c>
    </row>
    <row r="489" spans="1:5">
      <c r="A489" s="106">
        <v>41950</v>
      </c>
      <c r="B489" s="105">
        <v>0.68687231434126295</v>
      </c>
      <c r="C489" s="105">
        <v>0.91322314049586761</v>
      </c>
      <c r="D489" s="105">
        <v>1.2752680138956334</v>
      </c>
      <c r="E489" s="105">
        <v>0.93548723194665451</v>
      </c>
    </row>
    <row r="490" spans="1:5">
      <c r="A490" s="106">
        <v>41953</v>
      </c>
      <c r="B490" s="105">
        <v>0.71077235520661775</v>
      </c>
      <c r="C490" s="105">
        <v>0.91957266680104821</v>
      </c>
      <c r="D490" s="105">
        <v>1.2809383287886142</v>
      </c>
      <c r="E490" s="105">
        <v>0.94496855345911934</v>
      </c>
    </row>
    <row r="491" spans="1:5">
      <c r="A491" s="106">
        <v>41954</v>
      </c>
      <c r="B491" s="105">
        <v>0.69769544165541841</v>
      </c>
      <c r="C491" s="105">
        <v>0.91513807700060457</v>
      </c>
      <c r="D491" s="105">
        <v>1.2826043106346419</v>
      </c>
      <c r="E491" s="105">
        <v>0.94120822914298718</v>
      </c>
    </row>
    <row r="492" spans="1:5">
      <c r="A492" s="106">
        <v>41955</v>
      </c>
      <c r="B492" s="105">
        <v>0.71006649907743369</v>
      </c>
      <c r="C492" s="105">
        <v>0.92320096754686565</v>
      </c>
      <c r="D492" s="105">
        <v>1.2812595719248441</v>
      </c>
      <c r="E492" s="105">
        <v>0.94345305751307107</v>
      </c>
    </row>
    <row r="493" spans="1:5">
      <c r="A493" s="106">
        <v>41956</v>
      </c>
      <c r="B493" s="105">
        <v>0.68567112057756374</v>
      </c>
      <c r="C493" s="105">
        <v>0.91413021568232211</v>
      </c>
      <c r="D493" s="105">
        <v>1.2821635351686527</v>
      </c>
      <c r="E493" s="105">
        <v>0.94028945972569522</v>
      </c>
    </row>
    <row r="494" spans="1:5">
      <c r="A494" s="106">
        <v>41957</v>
      </c>
      <c r="B494" s="105">
        <v>0.67856302552227166</v>
      </c>
      <c r="C494" s="105">
        <v>0.91157696700933921</v>
      </c>
      <c r="D494" s="105">
        <v>1.2828807291472115</v>
      </c>
      <c r="E494" s="105">
        <v>0.93848033644009998</v>
      </c>
    </row>
    <row r="495" spans="1:5">
      <c r="A495" s="106">
        <v>41960</v>
      </c>
      <c r="B495" s="105">
        <v>0.6800738053075428</v>
      </c>
      <c r="C495" s="105">
        <v>0.9040180071222198</v>
      </c>
      <c r="D495" s="105">
        <v>1.2812147473011841</v>
      </c>
      <c r="E495" s="105">
        <v>0.93381071455633857</v>
      </c>
    </row>
    <row r="496" spans="1:5">
      <c r="A496" s="106">
        <v>41961</v>
      </c>
      <c r="B496" s="105">
        <v>0.69025299369682858</v>
      </c>
      <c r="C496" s="105">
        <v>0.9040180071222198</v>
      </c>
      <c r="D496" s="105">
        <v>1.2911209891300288</v>
      </c>
      <c r="E496" s="105">
        <v>0.93644388876259754</v>
      </c>
    </row>
    <row r="497" spans="1:5">
      <c r="A497" s="106">
        <v>41962</v>
      </c>
      <c r="B497" s="105">
        <v>0.68903941649226652</v>
      </c>
      <c r="C497" s="105">
        <v>0.90596653900423296</v>
      </c>
      <c r="D497" s="105">
        <v>1.2885062194165329</v>
      </c>
      <c r="E497" s="105">
        <v>0.93762786997044789</v>
      </c>
    </row>
    <row r="498" spans="1:5">
      <c r="A498" s="106">
        <v>41963</v>
      </c>
      <c r="B498" s="105">
        <v>0.70357757606528548</v>
      </c>
      <c r="C498" s="105">
        <v>0.90986360276825895</v>
      </c>
      <c r="D498" s="105">
        <v>1.289059056441672</v>
      </c>
      <c r="E498" s="105">
        <v>0.93780783511404109</v>
      </c>
    </row>
    <row r="499" spans="1:5">
      <c r="A499" s="106">
        <v>41964</v>
      </c>
      <c r="B499" s="105">
        <v>0.71483412380964173</v>
      </c>
      <c r="C499" s="105">
        <v>0.92955049385204591</v>
      </c>
      <c r="D499" s="105">
        <v>1.2978521534496283</v>
      </c>
      <c r="E499" s="105">
        <v>0.9513052208835342</v>
      </c>
    </row>
    <row r="500" spans="1:5">
      <c r="A500" s="106">
        <v>41967</v>
      </c>
      <c r="B500" s="105">
        <v>0.7251247631666935</v>
      </c>
      <c r="C500" s="105">
        <v>0.93996506080763287</v>
      </c>
      <c r="D500" s="105">
        <v>1.2999813230734751</v>
      </c>
      <c r="E500" s="105">
        <v>0.95782185345154203</v>
      </c>
    </row>
    <row r="501" spans="1:5">
      <c r="A501" s="106">
        <v>41968</v>
      </c>
      <c r="B501" s="105">
        <v>0.70827090015231642</v>
      </c>
      <c r="C501" s="105">
        <v>0.93700866760733736</v>
      </c>
      <c r="D501" s="105">
        <v>1.3020208434500018</v>
      </c>
      <c r="E501" s="105">
        <v>0.95580434947336523</v>
      </c>
    </row>
    <row r="502" spans="1:5">
      <c r="A502" s="106">
        <v>41969</v>
      </c>
      <c r="B502" s="105">
        <v>0.69213527670798602</v>
      </c>
      <c r="C502" s="105">
        <v>0.94221595108513057</v>
      </c>
      <c r="D502" s="105">
        <v>1.3058907026259758</v>
      </c>
      <c r="E502" s="105">
        <v>0.95852277032658928</v>
      </c>
    </row>
    <row r="503" spans="1:5">
      <c r="A503" s="106">
        <v>41970</v>
      </c>
      <c r="B503" s="105">
        <v>0.67893452874815796</v>
      </c>
      <c r="C503" s="105">
        <v>0.93784855203923945</v>
      </c>
      <c r="D503" s="105">
        <v>1.3034328190952897</v>
      </c>
      <c r="E503" s="105">
        <v>0.95913844055467157</v>
      </c>
    </row>
    <row r="504" spans="1:5">
      <c r="A504" s="106">
        <v>41971</v>
      </c>
      <c r="B504" s="105">
        <v>0.65933154186222187</v>
      </c>
      <c r="C504" s="105">
        <v>0.93099509507491762</v>
      </c>
      <c r="D504" s="105">
        <v>1.2995405476074857</v>
      </c>
      <c r="E504" s="105">
        <v>0.95165567932105788</v>
      </c>
    </row>
    <row r="505" spans="1:5">
      <c r="A505" s="106">
        <v>41974</v>
      </c>
      <c r="B505" s="105">
        <v>0.64525156960112928</v>
      </c>
      <c r="C505" s="105">
        <v>0.90680642343613516</v>
      </c>
      <c r="D505" s="105">
        <v>1.2923611370512866</v>
      </c>
      <c r="E505" s="105">
        <v>0.93305296658331438</v>
      </c>
    </row>
    <row r="506" spans="1:5">
      <c r="A506" s="106">
        <v>41975</v>
      </c>
      <c r="B506" s="105">
        <v>0.62457122336012283</v>
      </c>
      <c r="C506" s="105">
        <v>0.90835181079083493</v>
      </c>
      <c r="D506" s="105">
        <v>1.2969183071233799</v>
      </c>
      <c r="E506" s="105">
        <v>0.93249412745320914</v>
      </c>
    </row>
    <row r="507" spans="1:5">
      <c r="A507" s="106">
        <v>41976</v>
      </c>
      <c r="B507" s="105">
        <v>0.64374078981585825</v>
      </c>
      <c r="C507" s="105">
        <v>0.91124101323657858</v>
      </c>
      <c r="D507" s="105">
        <v>1.2997123753315154</v>
      </c>
      <c r="E507" s="105">
        <v>0.9338201864060014</v>
      </c>
    </row>
    <row r="508" spans="1:5">
      <c r="A508" s="106">
        <v>41977</v>
      </c>
      <c r="B508" s="105">
        <v>0.61979121518705194</v>
      </c>
      <c r="C508" s="105">
        <v>0.91325673587314371</v>
      </c>
      <c r="D508" s="105">
        <v>1.2973964364424191</v>
      </c>
      <c r="E508" s="105">
        <v>0.93478631507160714</v>
      </c>
    </row>
    <row r="509" spans="1:5">
      <c r="A509" s="106">
        <v>41978</v>
      </c>
      <c r="B509" s="105">
        <v>0.61293078894901742</v>
      </c>
      <c r="C509" s="105">
        <v>0.91507088624605248</v>
      </c>
      <c r="D509" s="105">
        <v>1.2988084120877068</v>
      </c>
      <c r="E509" s="105">
        <v>0.93362127756308244</v>
      </c>
    </row>
    <row r="510" spans="1:5">
      <c r="A510" s="106">
        <v>41981</v>
      </c>
      <c r="B510" s="105">
        <v>0.58914219905142839</v>
      </c>
      <c r="C510" s="105">
        <v>0.9072431633407243</v>
      </c>
      <c r="D510" s="105">
        <v>1.2898061335026711</v>
      </c>
      <c r="E510" s="105">
        <v>0.92524816246116548</v>
      </c>
    </row>
    <row r="511" spans="1:5">
      <c r="A511" s="106">
        <v>41982</v>
      </c>
      <c r="B511" s="105">
        <v>0.58057285797431679</v>
      </c>
      <c r="C511" s="105">
        <v>0.888597728952496</v>
      </c>
      <c r="D511" s="105">
        <v>1.286444286728176</v>
      </c>
      <c r="E511" s="105">
        <v>0.91442183829658252</v>
      </c>
    </row>
    <row r="512" spans="1:5">
      <c r="A512" s="106">
        <v>41983</v>
      </c>
      <c r="B512" s="105">
        <v>0.57599098485505185</v>
      </c>
      <c r="C512" s="105">
        <v>0.8864140294295505</v>
      </c>
      <c r="D512" s="105">
        <v>1.2688580927122635</v>
      </c>
      <c r="E512" s="105">
        <v>0.90803781162385389</v>
      </c>
    </row>
    <row r="513" spans="1:5">
      <c r="A513" s="106">
        <v>41984</v>
      </c>
      <c r="B513" s="105">
        <v>0.55403514420516886</v>
      </c>
      <c r="C513" s="105">
        <v>0.87452126587381573</v>
      </c>
      <c r="D513" s="105">
        <v>1.2693212804900826</v>
      </c>
      <c r="E513" s="105">
        <v>0.89607486549973492</v>
      </c>
    </row>
    <row r="514" spans="1:5">
      <c r="A514" s="106">
        <v>41985</v>
      </c>
      <c r="B514" s="105">
        <v>0.53619060592176149</v>
      </c>
      <c r="C514" s="105">
        <v>0.86182221326345465</v>
      </c>
      <c r="D514" s="105">
        <v>1.2513839602555004</v>
      </c>
      <c r="E514" s="105">
        <v>0.88884784420701668</v>
      </c>
    </row>
    <row r="515" spans="1:5">
      <c r="A515" s="106">
        <v>41988</v>
      </c>
      <c r="B515" s="105">
        <v>0.48238455537255587</v>
      </c>
      <c r="C515" s="105">
        <v>0.84441980783444193</v>
      </c>
      <c r="D515" s="105">
        <v>1.236083822046244</v>
      </c>
      <c r="E515" s="105">
        <v>0.87525573994089556</v>
      </c>
    </row>
    <row r="516" spans="1:5">
      <c r="A516" s="106">
        <v>41989</v>
      </c>
      <c r="B516" s="105">
        <v>0.42351367751043306</v>
      </c>
      <c r="C516" s="105">
        <v>0.82275078949136604</v>
      </c>
      <c r="D516" s="105">
        <v>1.2368010160248031</v>
      </c>
      <c r="E516" s="105">
        <v>0.86191937561567011</v>
      </c>
    </row>
    <row r="517" spans="1:5">
      <c r="A517" s="106">
        <v>41990</v>
      </c>
      <c r="B517" s="105">
        <v>0.48512129580325192</v>
      </c>
      <c r="C517" s="105">
        <v>0.8407915070886246</v>
      </c>
      <c r="D517" s="105">
        <v>1.2494714429793434</v>
      </c>
      <c r="E517" s="105">
        <v>0.8696578767901797</v>
      </c>
    </row>
    <row r="518" spans="1:5">
      <c r="A518" s="106">
        <v>41991</v>
      </c>
      <c r="B518" s="105">
        <v>0.51133704010996495</v>
      </c>
      <c r="C518" s="105">
        <v>0.85486797016730487</v>
      </c>
      <c r="D518" s="105">
        <v>1.274760001494154</v>
      </c>
      <c r="E518" s="105">
        <v>0.88573160566795484</v>
      </c>
    </row>
    <row r="519" spans="1:5">
      <c r="A519" s="106">
        <v>41992</v>
      </c>
      <c r="B519" s="105">
        <v>0.51846990204698284</v>
      </c>
      <c r="C519" s="105">
        <v>0.86534972787744391</v>
      </c>
      <c r="D519" s="105">
        <v>1.2827313137350118</v>
      </c>
      <c r="E519" s="105">
        <v>0.89471091914829126</v>
      </c>
    </row>
    <row r="520" spans="1:5">
      <c r="A520" s="106">
        <v>41995</v>
      </c>
      <c r="B520" s="105">
        <v>0.54763290527906083</v>
      </c>
      <c r="C520" s="105">
        <v>0.88080360142444392</v>
      </c>
      <c r="D520" s="105">
        <v>1.2874080161368646</v>
      </c>
      <c r="E520" s="105">
        <v>0.90699590816094566</v>
      </c>
    </row>
    <row r="521" spans="1:5">
      <c r="A521" s="106">
        <v>41996</v>
      </c>
      <c r="B521" s="105">
        <v>0.54487139796663908</v>
      </c>
      <c r="C521" s="105">
        <v>0.87539474568299402</v>
      </c>
      <c r="D521" s="105">
        <v>1.2880355608681036</v>
      </c>
      <c r="E521" s="105">
        <v>0.90167272865045089</v>
      </c>
    </row>
    <row r="522" spans="1:5">
      <c r="A522" s="106">
        <v>41997</v>
      </c>
      <c r="B522" s="105">
        <v>0.55197949302193106</v>
      </c>
      <c r="C522" s="105">
        <v>0.87190082644628086</v>
      </c>
      <c r="D522" s="105">
        <v>1.2896268350080311</v>
      </c>
      <c r="E522" s="105">
        <v>0.90095286807607811</v>
      </c>
    </row>
    <row r="523" spans="1:5">
      <c r="A523" s="106">
        <v>41998</v>
      </c>
      <c r="B523" s="105">
        <v>0.55548400678612564</v>
      </c>
      <c r="C523" s="105">
        <v>0.87237116172814622</v>
      </c>
      <c r="D523" s="105">
        <v>1.2892981211011914</v>
      </c>
      <c r="E523" s="105">
        <v>0.90040350079563536</v>
      </c>
    </row>
    <row r="524" spans="1:5">
      <c r="A524" s="106">
        <v>41999</v>
      </c>
      <c r="B524" s="105">
        <v>0.55911235495894895</v>
      </c>
      <c r="C524" s="105">
        <v>0.87156487267352001</v>
      </c>
      <c r="D524" s="105">
        <v>1.2920100108326176</v>
      </c>
      <c r="E524" s="105">
        <v>0.90222209593089342</v>
      </c>
    </row>
    <row r="525" spans="1:5">
      <c r="A525" s="106">
        <v>42002</v>
      </c>
      <c r="B525" s="105">
        <v>0.53820910678241063</v>
      </c>
      <c r="C525" s="105">
        <v>0.88302089632466552</v>
      </c>
      <c r="D525" s="105">
        <v>1.2937208173023047</v>
      </c>
      <c r="E525" s="105">
        <v>0.90806622717284247</v>
      </c>
    </row>
    <row r="526" spans="1:5">
      <c r="A526" s="106">
        <v>42003</v>
      </c>
      <c r="B526" s="105">
        <v>0.53438262355578114</v>
      </c>
      <c r="C526" s="105">
        <v>0.8786534972787744</v>
      </c>
      <c r="D526" s="105">
        <v>1.2857270927496172</v>
      </c>
      <c r="E526" s="105">
        <v>0.90416382511176774</v>
      </c>
    </row>
    <row r="527" spans="1:5">
      <c r="A527" s="106">
        <v>42004</v>
      </c>
      <c r="B527" s="105">
        <v>0.50143028741966245</v>
      </c>
      <c r="C527" s="105">
        <v>0.88033326614257879</v>
      </c>
      <c r="D527" s="105">
        <v>1.2772552388778904</v>
      </c>
      <c r="E527" s="105">
        <v>0.9058024551034326</v>
      </c>
    </row>
    <row r="528" spans="1:5">
      <c r="A528" s="106">
        <v>42005</v>
      </c>
      <c r="B528" s="105">
        <v>0.50143028741966245</v>
      </c>
      <c r="C528" s="105">
        <v>0.88029967076530258</v>
      </c>
      <c r="D528" s="105">
        <v>1.2772627096485003</v>
      </c>
      <c r="E528" s="105">
        <v>0.90577403955444413</v>
      </c>
    </row>
    <row r="529" spans="1:5">
      <c r="A529" s="106">
        <v>42006</v>
      </c>
      <c r="B529" s="105">
        <v>0.50658179881861976</v>
      </c>
      <c r="C529" s="105">
        <v>0.88308808707921782</v>
      </c>
      <c r="D529" s="105">
        <v>1.2735497366553361</v>
      </c>
      <c r="E529" s="105">
        <v>0.90334924604076694</v>
      </c>
    </row>
    <row r="530" spans="1:5">
      <c r="A530" s="106">
        <v>42009</v>
      </c>
      <c r="B530" s="105">
        <v>0.5091327876363726</v>
      </c>
      <c r="C530" s="105">
        <v>0.87636901162400049</v>
      </c>
      <c r="D530" s="105">
        <v>1.2485525381943148</v>
      </c>
      <c r="E530" s="105">
        <v>0.8910074259301356</v>
      </c>
    </row>
    <row r="531" spans="1:5">
      <c r="A531" s="106">
        <v>42010</v>
      </c>
      <c r="B531" s="105">
        <v>0.50930615580845295</v>
      </c>
      <c r="C531" s="105">
        <v>0.87102734663710246</v>
      </c>
      <c r="D531" s="105">
        <v>1.2359493481752644</v>
      </c>
      <c r="E531" s="105">
        <v>0.88536220353110562</v>
      </c>
    </row>
    <row r="532" spans="1:5">
      <c r="A532" s="106">
        <v>42011</v>
      </c>
      <c r="B532" s="105">
        <v>0.50521962032370316</v>
      </c>
      <c r="C532" s="105">
        <v>0.88003090774709392</v>
      </c>
      <c r="D532" s="105">
        <v>1.2418064323334952</v>
      </c>
      <c r="E532" s="105">
        <v>0.89147154656361294</v>
      </c>
    </row>
    <row r="533" spans="1:5">
      <c r="A533" s="106">
        <v>42012</v>
      </c>
      <c r="B533" s="105">
        <v>0.54977524054833871</v>
      </c>
      <c r="C533" s="105">
        <v>0.89575354431230247</v>
      </c>
      <c r="D533" s="105">
        <v>1.2656755444324084</v>
      </c>
      <c r="E533" s="105">
        <v>0.90818936121845883</v>
      </c>
    </row>
    <row r="534" spans="1:5">
      <c r="A534" s="106">
        <v>42013</v>
      </c>
      <c r="B534" s="105">
        <v>0.53141059774869048</v>
      </c>
      <c r="C534" s="105">
        <v>0.89736612242155478</v>
      </c>
      <c r="D534" s="105">
        <v>1.2579283553098501</v>
      </c>
      <c r="E534" s="105">
        <v>0.91059521103281038</v>
      </c>
    </row>
    <row r="535" spans="1:5">
      <c r="A535" s="106">
        <v>42016</v>
      </c>
      <c r="B535" s="105">
        <v>0.51292212054041342</v>
      </c>
      <c r="C535" s="105">
        <v>0.88963918564805478</v>
      </c>
      <c r="D535" s="105">
        <v>1.2526315789473685</v>
      </c>
      <c r="E535" s="105">
        <v>0.90506365082973406</v>
      </c>
    </row>
    <row r="536" spans="1:5">
      <c r="A536" s="106">
        <v>42017</v>
      </c>
      <c r="B536" s="105">
        <v>0.4981858259135884</v>
      </c>
      <c r="C536" s="105">
        <v>0.89148693139823942</v>
      </c>
      <c r="D536" s="105">
        <v>1.2537372529976467</v>
      </c>
      <c r="E536" s="105">
        <v>0.90919337728271576</v>
      </c>
    </row>
    <row r="537" spans="1:5">
      <c r="A537" s="106">
        <v>42018</v>
      </c>
      <c r="B537" s="105">
        <v>0.50412987752776994</v>
      </c>
      <c r="C537" s="105">
        <v>0.89068064234361344</v>
      </c>
      <c r="D537" s="105">
        <v>1.2441671958462517</v>
      </c>
      <c r="E537" s="105">
        <v>0.90525308782299008</v>
      </c>
    </row>
    <row r="538" spans="1:5">
      <c r="A538" s="106">
        <v>42019</v>
      </c>
      <c r="B538" s="105">
        <v>0.51552264312161777</v>
      </c>
      <c r="C538" s="105">
        <v>0.90139756769468515</v>
      </c>
      <c r="D538" s="105">
        <v>1.241970789286915</v>
      </c>
      <c r="E538" s="105">
        <v>0.90926915208001835</v>
      </c>
    </row>
    <row r="539" spans="1:5">
      <c r="A539" s="106">
        <v>42020</v>
      </c>
      <c r="B539" s="105">
        <v>0.52437680333857561</v>
      </c>
      <c r="C539" s="105">
        <v>0.90133037694013307</v>
      </c>
      <c r="D539" s="105">
        <v>1.2514661387322104</v>
      </c>
      <c r="E539" s="105">
        <v>0.90689171781465494</v>
      </c>
    </row>
    <row r="540" spans="1:5">
      <c r="A540" s="106">
        <v>42023</v>
      </c>
      <c r="B540" s="105">
        <v>0.52172674699391974</v>
      </c>
      <c r="C540" s="105">
        <v>0.88258415642007648</v>
      </c>
      <c r="D540" s="105">
        <v>1.2565089088939525</v>
      </c>
      <c r="E540" s="105">
        <v>0.90220315223156777</v>
      </c>
    </row>
    <row r="541" spans="1:5">
      <c r="A541" s="106">
        <v>42024</v>
      </c>
      <c r="B541" s="105">
        <v>0.51295927086300208</v>
      </c>
      <c r="C541" s="105">
        <v>0.89239400658469381</v>
      </c>
      <c r="D541" s="105">
        <v>1.2590265585895186</v>
      </c>
      <c r="E541" s="105">
        <v>0.90672122452072434</v>
      </c>
    </row>
    <row r="542" spans="1:5">
      <c r="A542" s="106">
        <v>42025</v>
      </c>
      <c r="B542" s="105">
        <v>0.53297091129741314</v>
      </c>
      <c r="C542" s="105">
        <v>0.91587717530067858</v>
      </c>
      <c r="D542" s="105">
        <v>1.2658025475327779</v>
      </c>
      <c r="E542" s="105">
        <v>0.92451883003712976</v>
      </c>
    </row>
    <row r="543" spans="1:5">
      <c r="A543" s="106">
        <v>42026</v>
      </c>
      <c r="B543" s="105">
        <v>0.55495151882902183</v>
      </c>
      <c r="C543" s="105">
        <v>0.92437680575152859</v>
      </c>
      <c r="D543" s="105">
        <v>1.2778529005266894</v>
      </c>
      <c r="E543" s="105">
        <v>0.93158482988558011</v>
      </c>
    </row>
    <row r="544" spans="1:5">
      <c r="A544" s="106">
        <v>42027</v>
      </c>
      <c r="B544" s="105">
        <v>0.56087080356147767</v>
      </c>
      <c r="C544" s="105">
        <v>0.92897937243835249</v>
      </c>
      <c r="D544" s="105">
        <v>1.2758133801501625</v>
      </c>
      <c r="E544" s="105">
        <v>0.93855611123740246</v>
      </c>
    </row>
    <row r="545" spans="1:5">
      <c r="A545" s="106">
        <v>42030</v>
      </c>
      <c r="B545" s="105">
        <v>0.53137344742610182</v>
      </c>
      <c r="C545" s="105">
        <v>0.92336894443324591</v>
      </c>
      <c r="D545" s="105">
        <v>1.2794068208135669</v>
      </c>
      <c r="E545" s="105">
        <v>0.93649124801091166</v>
      </c>
    </row>
    <row r="546" spans="1:5">
      <c r="A546" s="106">
        <v>42031</v>
      </c>
      <c r="B546" s="105">
        <v>0.53491511151288496</v>
      </c>
      <c r="C546" s="105">
        <v>0.921084458778472</v>
      </c>
      <c r="D546" s="105">
        <v>1.2742146352396249</v>
      </c>
      <c r="E546" s="105">
        <v>0.93755209517314542</v>
      </c>
    </row>
    <row r="547" spans="1:5">
      <c r="A547" s="106">
        <v>42032</v>
      </c>
      <c r="B547" s="105">
        <v>0.5206989214023009</v>
      </c>
      <c r="C547" s="105">
        <v>0.91500369549150018</v>
      </c>
      <c r="D547" s="105">
        <v>1.261962571439244</v>
      </c>
      <c r="E547" s="105">
        <v>0.93264567704781387</v>
      </c>
    </row>
    <row r="548" spans="1:5">
      <c r="A548" s="106">
        <v>42033</v>
      </c>
      <c r="B548" s="105">
        <v>0.50684185107674018</v>
      </c>
      <c r="C548" s="105">
        <v>0.90505946381777858</v>
      </c>
      <c r="D548" s="105">
        <v>1.2654065966904486</v>
      </c>
      <c r="E548" s="105">
        <v>0.92179093733424267</v>
      </c>
    </row>
    <row r="549" spans="1:5">
      <c r="A549" s="106">
        <v>42034</v>
      </c>
      <c r="B549" s="105">
        <v>0.49755427042958161</v>
      </c>
      <c r="C549" s="105">
        <v>0.88990794866626344</v>
      </c>
      <c r="D549" s="105">
        <v>1.2532516529079976</v>
      </c>
      <c r="E549" s="105">
        <v>0.91082253542471781</v>
      </c>
    </row>
    <row r="550" spans="1:5">
      <c r="A550" s="106">
        <v>42037</v>
      </c>
      <c r="B550" s="105">
        <v>0.50404319344172965</v>
      </c>
      <c r="C550" s="105">
        <v>0.89044547470268087</v>
      </c>
      <c r="D550" s="105">
        <v>1.265810018303388</v>
      </c>
      <c r="E550" s="105">
        <v>0.91289687050087143</v>
      </c>
    </row>
    <row r="551" spans="1:5">
      <c r="A551" s="106">
        <v>42038</v>
      </c>
      <c r="B551" s="105">
        <v>0.53294614441568733</v>
      </c>
      <c r="C551" s="105">
        <v>0.9041187932540482</v>
      </c>
      <c r="D551" s="105">
        <v>1.2814015165664339</v>
      </c>
      <c r="E551" s="105">
        <v>0.92492611957263027</v>
      </c>
    </row>
    <row r="552" spans="1:5">
      <c r="A552" s="106">
        <v>42039</v>
      </c>
      <c r="B552" s="105">
        <v>0.52152861194011368</v>
      </c>
      <c r="C552" s="105">
        <v>0.90331250419942211</v>
      </c>
      <c r="D552" s="105">
        <v>1.2813342796309442</v>
      </c>
      <c r="E552" s="105">
        <v>0.92901795862696057</v>
      </c>
    </row>
    <row r="553" spans="1:5">
      <c r="A553" s="106">
        <v>42040</v>
      </c>
      <c r="B553" s="105">
        <v>0.54566393818186321</v>
      </c>
      <c r="C553" s="105">
        <v>0.90811664314990248</v>
      </c>
      <c r="D553" s="105">
        <v>1.2905681521048897</v>
      </c>
      <c r="E553" s="105">
        <v>0.93033454573009022</v>
      </c>
    </row>
    <row r="554" spans="1:5">
      <c r="A554" s="106">
        <v>42041</v>
      </c>
      <c r="B554" s="105">
        <v>0.56215868141121694</v>
      </c>
      <c r="C554" s="105">
        <v>0.90243902439024382</v>
      </c>
      <c r="D554" s="105">
        <v>1.2853834373015576</v>
      </c>
      <c r="E554" s="105">
        <v>0.92688679245283023</v>
      </c>
    </row>
    <row r="555" spans="1:5">
      <c r="A555" s="106">
        <v>42044</v>
      </c>
      <c r="B555" s="105">
        <v>0.57003454980000745</v>
      </c>
      <c r="C555" s="105">
        <v>0.89807162534435248</v>
      </c>
      <c r="D555" s="105">
        <v>1.280661910276045</v>
      </c>
      <c r="E555" s="105">
        <v>0.9214499507463817</v>
      </c>
    </row>
    <row r="556" spans="1:5">
      <c r="A556" s="106">
        <v>42045</v>
      </c>
      <c r="B556" s="105">
        <v>0.56156427624979877</v>
      </c>
      <c r="C556" s="105">
        <v>0.89215883894376125</v>
      </c>
      <c r="D556" s="105">
        <v>1.2893280041836315</v>
      </c>
      <c r="E556" s="105">
        <v>0.91576684094870042</v>
      </c>
    </row>
    <row r="557" spans="1:5">
      <c r="A557" s="106">
        <v>42046</v>
      </c>
      <c r="B557" s="105">
        <v>0.56849900313301049</v>
      </c>
      <c r="C557" s="105">
        <v>0.88752267687966135</v>
      </c>
      <c r="D557" s="105">
        <v>1.2861529266743867</v>
      </c>
      <c r="E557" s="105">
        <v>0.91044366143820565</v>
      </c>
    </row>
    <row r="558" spans="1:5">
      <c r="A558" s="106">
        <v>42047</v>
      </c>
      <c r="B558" s="105">
        <v>0.58878307926640494</v>
      </c>
      <c r="C558" s="105">
        <v>0.90277497816300478</v>
      </c>
      <c r="D558" s="105">
        <v>1.3008255201524037</v>
      </c>
      <c r="E558" s="105">
        <v>0.91989656740168224</v>
      </c>
    </row>
    <row r="559" spans="1:5">
      <c r="A559" s="106">
        <v>42048</v>
      </c>
      <c r="B559" s="105">
        <v>0.62594578529590239</v>
      </c>
      <c r="C559" s="105">
        <v>0.92014378821474152</v>
      </c>
      <c r="D559" s="105">
        <v>1.3090134847409509</v>
      </c>
      <c r="E559" s="105">
        <v>0.93454004698037418</v>
      </c>
    </row>
    <row r="560" spans="1:5">
      <c r="A560" s="106">
        <v>42051</v>
      </c>
      <c r="B560" s="105">
        <v>0.61407006550840215</v>
      </c>
      <c r="C560" s="105">
        <v>0.91755694416448275</v>
      </c>
      <c r="D560" s="105">
        <v>1.3095588509954803</v>
      </c>
      <c r="E560" s="105">
        <v>0.93211525346669699</v>
      </c>
    </row>
    <row r="561" spans="1:5">
      <c r="A561" s="106">
        <v>42052</v>
      </c>
      <c r="B561" s="105">
        <v>0.60981016185157211</v>
      </c>
      <c r="C561" s="105">
        <v>0.91839682859638505</v>
      </c>
      <c r="D561" s="105">
        <v>1.310970826640768</v>
      </c>
      <c r="E561" s="105">
        <v>0.93119648404940525</v>
      </c>
    </row>
    <row r="562" spans="1:5">
      <c r="A562" s="106">
        <v>42053</v>
      </c>
      <c r="B562" s="105">
        <v>0.63366066895347539</v>
      </c>
      <c r="C562" s="105">
        <v>0.92541826244708714</v>
      </c>
      <c r="D562" s="105">
        <v>1.3141384333794031</v>
      </c>
      <c r="E562" s="105">
        <v>0.93298666363567473</v>
      </c>
    </row>
    <row r="563" spans="1:5">
      <c r="A563" s="106">
        <v>42054</v>
      </c>
      <c r="B563" s="105">
        <v>0.61589043131524535</v>
      </c>
      <c r="C563" s="105">
        <v>0.9226634415104481</v>
      </c>
      <c r="D563" s="105">
        <v>1.3154532890067607</v>
      </c>
      <c r="E563" s="105">
        <v>0.93304349473365167</v>
      </c>
    </row>
    <row r="564" spans="1:5">
      <c r="A564" s="106">
        <v>42055</v>
      </c>
      <c r="B564" s="105">
        <v>0.61850333733731255</v>
      </c>
      <c r="C564" s="105">
        <v>0.92071490962843516</v>
      </c>
      <c r="D564" s="105">
        <v>1.3208994807814427</v>
      </c>
      <c r="E564" s="105">
        <v>0.93242782450556949</v>
      </c>
    </row>
    <row r="565" spans="1:5">
      <c r="A565" s="106">
        <v>42058</v>
      </c>
      <c r="B565" s="105">
        <v>0.60483201862469504</v>
      </c>
      <c r="C565" s="105">
        <v>0.91869918699186981</v>
      </c>
      <c r="D565" s="105">
        <v>1.3225878749392999</v>
      </c>
      <c r="E565" s="105">
        <v>0.93152799878760328</v>
      </c>
    </row>
    <row r="566" spans="1:5">
      <c r="A566" s="106">
        <v>42059</v>
      </c>
      <c r="B566" s="105">
        <v>0.60231818012953076</v>
      </c>
      <c r="C566" s="105">
        <v>0.9219243432103742</v>
      </c>
      <c r="D566" s="105">
        <v>1.3260020171080649</v>
      </c>
      <c r="E566" s="105">
        <v>0.93571455633856171</v>
      </c>
    </row>
    <row r="567" spans="1:5">
      <c r="A567" s="106">
        <v>42060</v>
      </c>
      <c r="B567" s="105">
        <v>0.59953190593538319</v>
      </c>
      <c r="C567" s="105">
        <v>0.92195793858765029</v>
      </c>
      <c r="D567" s="105">
        <v>1.3274513466064024</v>
      </c>
      <c r="E567" s="105">
        <v>0.94036523452299758</v>
      </c>
    </row>
    <row r="568" spans="1:5">
      <c r="A568" s="106">
        <v>42061</v>
      </c>
      <c r="B568" s="105">
        <v>0.6150731242182953</v>
      </c>
      <c r="C568" s="105">
        <v>0.92709803131089141</v>
      </c>
      <c r="D568" s="105">
        <v>1.3253072354413356</v>
      </c>
      <c r="E568" s="105">
        <v>0.94133136318860355</v>
      </c>
    </row>
    <row r="569" spans="1:5">
      <c r="A569" s="106">
        <v>42062</v>
      </c>
      <c r="B569" s="105">
        <v>0.61108565626044853</v>
      </c>
      <c r="C569" s="105">
        <v>0.92790432036551762</v>
      </c>
      <c r="D569" s="105">
        <v>1.324463038362407</v>
      </c>
      <c r="E569" s="105">
        <v>0.93797832840797146</v>
      </c>
    </row>
    <row r="570" spans="1:5">
      <c r="A570" s="106">
        <v>42065</v>
      </c>
      <c r="B570" s="105">
        <v>0.6137109457233787</v>
      </c>
      <c r="C570" s="105">
        <v>0.92733319895182409</v>
      </c>
      <c r="D570" s="105">
        <v>1.3272944604235928</v>
      </c>
      <c r="E570" s="105">
        <v>0.9360650147760855</v>
      </c>
    </row>
    <row r="571" spans="1:5">
      <c r="A571" s="106">
        <v>42066</v>
      </c>
      <c r="B571" s="105">
        <v>0.62161158099389502</v>
      </c>
      <c r="C571" s="105">
        <v>0.92199153396492628</v>
      </c>
      <c r="D571" s="105">
        <v>1.3212580777707224</v>
      </c>
      <c r="E571" s="105">
        <v>0.93411381374554825</v>
      </c>
    </row>
    <row r="572" spans="1:5">
      <c r="A572" s="106">
        <v>42067</v>
      </c>
      <c r="B572" s="105">
        <v>0.60303641969957777</v>
      </c>
      <c r="C572" s="105">
        <v>0.90516024994960687</v>
      </c>
      <c r="D572" s="105">
        <v>1.3155354674834709</v>
      </c>
      <c r="E572" s="105">
        <v>0.92470826703038567</v>
      </c>
    </row>
    <row r="573" spans="1:5">
      <c r="A573" s="106">
        <v>42068</v>
      </c>
      <c r="B573" s="105">
        <v>0.61745074486396789</v>
      </c>
      <c r="C573" s="105">
        <v>0.9048242961768459</v>
      </c>
      <c r="D573" s="105">
        <v>1.3176496955660977</v>
      </c>
      <c r="E573" s="105">
        <v>0.92309805258770938</v>
      </c>
    </row>
    <row r="574" spans="1:5">
      <c r="A574" s="106">
        <v>42069</v>
      </c>
      <c r="B574" s="105">
        <v>0.61005783066882968</v>
      </c>
      <c r="C574" s="105">
        <v>0.89901229590808318</v>
      </c>
      <c r="D574" s="105">
        <v>1.301400769489373</v>
      </c>
      <c r="E574" s="105">
        <v>0.91993445480033342</v>
      </c>
    </row>
    <row r="575" spans="1:5">
      <c r="A575" s="106">
        <v>42072</v>
      </c>
      <c r="B575" s="105">
        <v>0.60818793109853508</v>
      </c>
      <c r="C575" s="105">
        <v>0.89047907007995686</v>
      </c>
      <c r="D575" s="105">
        <v>1.3012887079302229</v>
      </c>
      <c r="E575" s="105">
        <v>0.90855876335530805</v>
      </c>
    </row>
    <row r="576" spans="1:5">
      <c r="A576" s="106">
        <v>42073</v>
      </c>
      <c r="B576" s="105">
        <v>0.5753346624893193</v>
      </c>
      <c r="C576" s="105">
        <v>0.87354699993280915</v>
      </c>
      <c r="D576" s="105">
        <v>1.2794068208135669</v>
      </c>
      <c r="E576" s="105">
        <v>0.89388686822762753</v>
      </c>
    </row>
    <row r="577" spans="1:5">
      <c r="A577" s="106">
        <v>42074</v>
      </c>
      <c r="B577" s="105">
        <v>0.57158247990786726</v>
      </c>
      <c r="C577" s="105">
        <v>0.8725391386145267</v>
      </c>
      <c r="D577" s="105">
        <v>1.278091965186209</v>
      </c>
      <c r="E577" s="105">
        <v>0.89322383875123135</v>
      </c>
    </row>
    <row r="578" spans="1:5">
      <c r="A578" s="106">
        <v>42075</v>
      </c>
      <c r="B578" s="105">
        <v>0.57912399539336001</v>
      </c>
      <c r="C578" s="105">
        <v>0.87794799435597648</v>
      </c>
      <c r="D578" s="105">
        <v>1.2914123491838183</v>
      </c>
      <c r="E578" s="105">
        <v>0.89842388421610975</v>
      </c>
    </row>
    <row r="579" spans="1:5">
      <c r="A579" s="106">
        <v>42076</v>
      </c>
      <c r="B579" s="105">
        <v>0.55949624162569811</v>
      </c>
      <c r="C579" s="105">
        <v>0.86736545051400926</v>
      </c>
      <c r="D579" s="105">
        <v>1.2848380710470284</v>
      </c>
      <c r="E579" s="105">
        <v>0.88993710691823891</v>
      </c>
    </row>
    <row r="580" spans="1:5">
      <c r="A580" s="106">
        <v>42079</v>
      </c>
      <c r="B580" s="105">
        <v>0.54980000743006452</v>
      </c>
      <c r="C580" s="105">
        <v>0.87290868776456354</v>
      </c>
      <c r="D580" s="105">
        <v>1.2999813230734751</v>
      </c>
      <c r="E580" s="105">
        <v>0.89089376373418205</v>
      </c>
    </row>
    <row r="581" spans="1:5">
      <c r="A581" s="106">
        <v>42080</v>
      </c>
      <c r="B581" s="105">
        <v>0.55682141839931643</v>
      </c>
      <c r="C581" s="105">
        <v>0.87882147416515477</v>
      </c>
      <c r="D581" s="105">
        <v>1.2973964364424191</v>
      </c>
      <c r="E581" s="105">
        <v>0.89893536409790098</v>
      </c>
    </row>
    <row r="582" spans="1:5">
      <c r="A582" s="106">
        <v>42081</v>
      </c>
      <c r="B582" s="105">
        <v>0.57122336012284369</v>
      </c>
      <c r="C582" s="105">
        <v>0.8887321104616005</v>
      </c>
      <c r="D582" s="105">
        <v>1.3104478726980688</v>
      </c>
      <c r="E582" s="105">
        <v>0.90620027278927029</v>
      </c>
    </row>
    <row r="583" spans="1:5">
      <c r="A583" s="106">
        <v>42082</v>
      </c>
      <c r="B583" s="105">
        <v>0.57450497195150652</v>
      </c>
      <c r="C583" s="105">
        <v>0.89212524356648526</v>
      </c>
      <c r="D583" s="105">
        <v>1.308363527697882</v>
      </c>
      <c r="E583" s="105">
        <v>0.9140050769114193</v>
      </c>
    </row>
    <row r="584" spans="1:5">
      <c r="A584" s="106">
        <v>42083</v>
      </c>
      <c r="B584" s="105">
        <v>0.5911978502346662</v>
      </c>
      <c r="C584" s="105">
        <v>0.89877712826715028</v>
      </c>
      <c r="D584" s="105">
        <v>1.3257405401367151</v>
      </c>
      <c r="E584" s="105">
        <v>0.91832424035765703</v>
      </c>
    </row>
    <row r="585" spans="1:5">
      <c r="A585" s="106">
        <v>42086</v>
      </c>
      <c r="B585" s="105">
        <v>0.5799041521677214</v>
      </c>
      <c r="C585" s="105">
        <v>0.90253981052207199</v>
      </c>
      <c r="D585" s="105">
        <v>1.3283030144559411</v>
      </c>
      <c r="E585" s="105">
        <v>0.92386527241039629</v>
      </c>
    </row>
    <row r="586" spans="1:5">
      <c r="A586" s="106">
        <v>42087</v>
      </c>
      <c r="B586" s="105">
        <v>0.59586640743997132</v>
      </c>
      <c r="C586" s="105">
        <v>0.90052408788550697</v>
      </c>
      <c r="D586" s="105">
        <v>1.3241268536849577</v>
      </c>
      <c r="E586" s="105">
        <v>0.92658369326362044</v>
      </c>
    </row>
    <row r="587" spans="1:5">
      <c r="A587" s="106">
        <v>42088</v>
      </c>
      <c r="B587" s="105">
        <v>0.59570542270875393</v>
      </c>
      <c r="C587" s="105">
        <v>0.90045689713095456</v>
      </c>
      <c r="D587" s="105">
        <v>1.3122259161032459</v>
      </c>
      <c r="E587" s="105">
        <v>0.9245946048344319</v>
      </c>
    </row>
    <row r="588" spans="1:5">
      <c r="A588" s="106">
        <v>42089</v>
      </c>
      <c r="B588" s="105">
        <v>0.58599680507225738</v>
      </c>
      <c r="C588" s="105">
        <v>0.88735469999328087</v>
      </c>
      <c r="D588" s="105">
        <v>1.3035747637368795</v>
      </c>
      <c r="E588" s="105">
        <v>0.911627642646056</v>
      </c>
    </row>
    <row r="589" spans="1:5">
      <c r="A589" s="106">
        <v>42090</v>
      </c>
      <c r="B589" s="105">
        <v>0.58034995603878492</v>
      </c>
      <c r="C589" s="105">
        <v>0.88288651481556135</v>
      </c>
      <c r="D589" s="105">
        <v>1.3035149975719995</v>
      </c>
      <c r="E589" s="105">
        <v>0.9075073880427369</v>
      </c>
    </row>
    <row r="590" spans="1:5">
      <c r="A590" s="106">
        <v>42093</v>
      </c>
      <c r="B590" s="105">
        <v>0.59247334464354262</v>
      </c>
      <c r="C590" s="105">
        <v>0.90284216891755686</v>
      </c>
      <c r="D590" s="105">
        <v>1.3128459900638751</v>
      </c>
      <c r="E590" s="105">
        <v>0.91773698567856332</v>
      </c>
    </row>
    <row r="591" spans="1:5">
      <c r="A591" s="106">
        <v>42094</v>
      </c>
      <c r="B591" s="105">
        <v>0.59476428120317515</v>
      </c>
      <c r="C591" s="105">
        <v>0.90949405361822211</v>
      </c>
      <c r="D591" s="105">
        <v>1.3005192185573942</v>
      </c>
      <c r="E591" s="105">
        <v>0.92309805258770938</v>
      </c>
    </row>
    <row r="592" spans="1:5">
      <c r="A592" s="106">
        <v>42095</v>
      </c>
      <c r="B592" s="105">
        <v>0.61445395217515142</v>
      </c>
      <c r="C592" s="105">
        <v>0.92595578848350457</v>
      </c>
      <c r="D592" s="105">
        <v>1.2985319935751374</v>
      </c>
      <c r="E592" s="105">
        <v>0.93101651890581194</v>
      </c>
    </row>
    <row r="593" spans="1:5">
      <c r="A593" s="106">
        <v>42096</v>
      </c>
      <c r="B593" s="105">
        <v>0.63328916572758909</v>
      </c>
      <c r="C593" s="105">
        <v>0.93825169656655238</v>
      </c>
      <c r="D593" s="105">
        <v>1.3068917858877143</v>
      </c>
      <c r="E593" s="105">
        <v>0.94042206562097452</v>
      </c>
    </row>
    <row r="594" spans="1:5">
      <c r="A594" s="106">
        <v>42097</v>
      </c>
      <c r="B594" s="105">
        <v>0.63430460787834508</v>
      </c>
      <c r="C594" s="105">
        <v>0.93838607807565666</v>
      </c>
      <c r="D594" s="105">
        <v>1.3075790967838332</v>
      </c>
      <c r="E594" s="105">
        <v>0.9418049556717436</v>
      </c>
    </row>
    <row r="595" spans="1:5">
      <c r="A595" s="106">
        <v>42100</v>
      </c>
      <c r="B595" s="105">
        <v>0.65266925067799331</v>
      </c>
      <c r="C595" s="105">
        <v>0.94913659880400447</v>
      </c>
      <c r="D595" s="105">
        <v>1.3182100033618469</v>
      </c>
      <c r="E595" s="105">
        <v>0.95273547018261728</v>
      </c>
    </row>
    <row r="596" spans="1:5">
      <c r="A596" s="106">
        <v>42101</v>
      </c>
      <c r="B596" s="105">
        <v>0.65856376852872334</v>
      </c>
      <c r="C596" s="105">
        <v>0.94839750050393046</v>
      </c>
      <c r="D596" s="105">
        <v>1.3180232340965972</v>
      </c>
      <c r="E596" s="105">
        <v>0.95311434416912932</v>
      </c>
    </row>
    <row r="597" spans="1:5">
      <c r="A597" s="106">
        <v>42102</v>
      </c>
      <c r="B597" s="105">
        <v>0.66683590702512607</v>
      </c>
      <c r="C597" s="105">
        <v>0.98367264664382181</v>
      </c>
      <c r="D597" s="105">
        <v>1.3196668036307946</v>
      </c>
      <c r="E597" s="105">
        <v>0.96712320982041367</v>
      </c>
    </row>
    <row r="598" spans="1:5">
      <c r="A598" s="106">
        <v>42103</v>
      </c>
      <c r="B598" s="105">
        <v>0.6807672779958639</v>
      </c>
      <c r="C598" s="105">
        <v>1.0023516764093261</v>
      </c>
      <c r="D598" s="105">
        <v>1.3237159613014082</v>
      </c>
      <c r="E598" s="105">
        <v>0.9743028718648179</v>
      </c>
    </row>
    <row r="599" spans="1:5">
      <c r="A599" s="106">
        <v>42104</v>
      </c>
      <c r="B599" s="105">
        <v>0.68378883756640618</v>
      </c>
      <c r="C599" s="105">
        <v>1.0101793993146542</v>
      </c>
      <c r="D599" s="105">
        <v>1.3294012177356094</v>
      </c>
      <c r="E599" s="105">
        <v>0.97994809426384777</v>
      </c>
    </row>
    <row r="600" spans="1:5">
      <c r="A600" s="106">
        <v>42107</v>
      </c>
      <c r="B600" s="105">
        <v>0.67936794917835863</v>
      </c>
      <c r="C600" s="105">
        <v>1.0302694349257542</v>
      </c>
      <c r="D600" s="105">
        <v>1.3238803182548282</v>
      </c>
      <c r="E600" s="105">
        <v>0.986455254982193</v>
      </c>
    </row>
    <row r="601" spans="1:5">
      <c r="A601" s="106">
        <v>42108</v>
      </c>
      <c r="B601" s="105">
        <v>0.68323158272757678</v>
      </c>
      <c r="C601" s="105">
        <v>1.0157898273197608</v>
      </c>
      <c r="D601" s="105">
        <v>1.3296851070187889</v>
      </c>
      <c r="E601" s="105">
        <v>0.98201295749033879</v>
      </c>
    </row>
    <row r="602" spans="1:5">
      <c r="A602" s="106">
        <v>42109</v>
      </c>
      <c r="B602" s="105">
        <v>0.70776317907693842</v>
      </c>
      <c r="C602" s="105">
        <v>1.0250957468252369</v>
      </c>
      <c r="D602" s="105">
        <v>1.3326285906391242</v>
      </c>
      <c r="E602" s="105">
        <v>0.98210767598696658</v>
      </c>
    </row>
    <row r="603" spans="1:5">
      <c r="A603" s="106">
        <v>42110</v>
      </c>
      <c r="B603" s="105">
        <v>0.71963889886443833</v>
      </c>
      <c r="C603" s="105">
        <v>1.0351743600080627</v>
      </c>
      <c r="D603" s="105">
        <v>1.334712935639311</v>
      </c>
      <c r="E603" s="105">
        <v>0.9966753807683566</v>
      </c>
    </row>
    <row r="604" spans="1:5">
      <c r="A604" s="106">
        <v>42111</v>
      </c>
      <c r="B604" s="105">
        <v>0.67571483412380962</v>
      </c>
      <c r="C604" s="105">
        <v>1.021299469193039</v>
      </c>
      <c r="D604" s="105">
        <v>1.3215867916775617</v>
      </c>
      <c r="E604" s="105">
        <v>0.98761082064105499</v>
      </c>
    </row>
    <row r="605" spans="1:5">
      <c r="A605" s="106">
        <v>42114</v>
      </c>
      <c r="B605" s="105">
        <v>0.67914504724282698</v>
      </c>
      <c r="C605" s="105">
        <v>1.0009070751864544</v>
      </c>
      <c r="D605" s="105">
        <v>1.3291397407642598</v>
      </c>
      <c r="E605" s="105">
        <v>0.97917140259149804</v>
      </c>
    </row>
    <row r="606" spans="1:5">
      <c r="A606" s="106">
        <v>42115</v>
      </c>
      <c r="B606" s="105">
        <v>0.68196847175956321</v>
      </c>
      <c r="C606" s="105">
        <v>1.0175703823153932</v>
      </c>
      <c r="D606" s="105">
        <v>1.3312539688468867</v>
      </c>
      <c r="E606" s="105">
        <v>0.98716564370690307</v>
      </c>
    </row>
    <row r="607" spans="1:5">
      <c r="A607" s="106">
        <v>42116</v>
      </c>
      <c r="B607" s="105">
        <v>0.67664359218852543</v>
      </c>
      <c r="C607" s="105">
        <v>1.0291271920983671</v>
      </c>
      <c r="D607" s="105">
        <v>1.3348548802809013</v>
      </c>
      <c r="E607" s="105">
        <v>0.99228044252481629</v>
      </c>
    </row>
    <row r="608" spans="1:5">
      <c r="A608" s="106">
        <v>42117</v>
      </c>
      <c r="B608" s="105">
        <v>0.68616645821207878</v>
      </c>
      <c r="C608" s="105">
        <v>1.0291271920983671</v>
      </c>
      <c r="D608" s="105">
        <v>1.3348548802809013</v>
      </c>
      <c r="E608" s="105">
        <v>0.99228044252481629</v>
      </c>
    </row>
    <row r="609" spans="1:5">
      <c r="A609" s="106">
        <v>42118</v>
      </c>
      <c r="B609" s="105">
        <v>0.70103897068839549</v>
      </c>
      <c r="C609" s="105">
        <v>1.0335281865215344</v>
      </c>
      <c r="D609" s="105">
        <v>1.3446341190093758</v>
      </c>
      <c r="E609" s="105">
        <v>1.0044896567401682</v>
      </c>
    </row>
    <row r="610" spans="1:5">
      <c r="A610" s="106">
        <v>42121</v>
      </c>
      <c r="B610" s="105">
        <v>0.69597414337547836</v>
      </c>
      <c r="C610" s="105">
        <v>1.0388362561311564</v>
      </c>
      <c r="D610" s="105">
        <v>1.3459116207836841</v>
      </c>
      <c r="E610" s="105">
        <v>1.0093392437675228</v>
      </c>
    </row>
    <row r="611" spans="1:5">
      <c r="A611" s="106">
        <v>42122</v>
      </c>
      <c r="B611" s="105">
        <v>0.69533020445060867</v>
      </c>
      <c r="C611" s="105">
        <v>1.0407511926358932</v>
      </c>
      <c r="D611" s="105">
        <v>1.3472713010347019</v>
      </c>
      <c r="E611" s="105">
        <v>1.0106558308706524</v>
      </c>
    </row>
    <row r="612" spans="1:5">
      <c r="A612" s="106">
        <v>42123</v>
      </c>
      <c r="B612" s="105">
        <v>0.70082845219372669</v>
      </c>
      <c r="C612" s="105">
        <v>1.0333938050124303</v>
      </c>
      <c r="D612" s="105">
        <v>1.3416532815359907</v>
      </c>
      <c r="E612" s="105">
        <v>1.0035519436235507</v>
      </c>
    </row>
    <row r="613" spans="1:5">
      <c r="A613" s="106">
        <v>42124</v>
      </c>
      <c r="B613" s="105">
        <v>0.69780689262318429</v>
      </c>
      <c r="C613" s="105">
        <v>1.0230464288113954</v>
      </c>
      <c r="D613" s="105">
        <v>1.3286018452803408</v>
      </c>
      <c r="E613" s="105">
        <v>0.99244146396908373</v>
      </c>
    </row>
    <row r="614" spans="1:5">
      <c r="A614" s="106">
        <v>42125</v>
      </c>
      <c r="B614" s="105">
        <v>0.69509491907421395</v>
      </c>
      <c r="C614" s="105">
        <v>1.021702613720352</v>
      </c>
      <c r="D614" s="105">
        <v>1.3353255388293304</v>
      </c>
      <c r="E614" s="105">
        <v>0.99074600287944237</v>
      </c>
    </row>
    <row r="615" spans="1:5">
      <c r="A615" s="106">
        <v>42128</v>
      </c>
      <c r="B615" s="105">
        <v>0.6927049149876785</v>
      </c>
      <c r="C615" s="105">
        <v>1.0251965329570651</v>
      </c>
      <c r="D615" s="105">
        <v>1.3378880131485562</v>
      </c>
      <c r="E615" s="105">
        <v>0.99283928165492175</v>
      </c>
    </row>
    <row r="616" spans="1:5">
      <c r="A616" s="106">
        <v>42129</v>
      </c>
      <c r="B616" s="105">
        <v>0.72045620596138837</v>
      </c>
      <c r="C616" s="105">
        <v>1.0221729490022171</v>
      </c>
      <c r="D616" s="105">
        <v>1.3248814015165666</v>
      </c>
      <c r="E616" s="105">
        <v>0.99258354171402596</v>
      </c>
    </row>
    <row r="617" spans="1:5">
      <c r="A617" s="106">
        <v>42130</v>
      </c>
      <c r="B617" s="105">
        <v>0.72423315542456634</v>
      </c>
      <c r="C617" s="105">
        <v>1.0111872606329368</v>
      </c>
      <c r="D617" s="105">
        <v>1.3244331552799671</v>
      </c>
      <c r="E617" s="105">
        <v>0.98548912631658714</v>
      </c>
    </row>
    <row r="618" spans="1:5">
      <c r="A618" s="106">
        <v>42131</v>
      </c>
      <c r="B618" s="105">
        <v>0.71396728294924028</v>
      </c>
      <c r="C618" s="105">
        <v>0.99432238124034134</v>
      </c>
      <c r="D618" s="105">
        <v>1.3217660901722013</v>
      </c>
      <c r="E618" s="105">
        <v>0.97077934379025554</v>
      </c>
    </row>
    <row r="619" spans="1:5">
      <c r="A619" s="106">
        <v>42132</v>
      </c>
      <c r="B619" s="105">
        <v>0.71404158359441761</v>
      </c>
      <c r="C619" s="105">
        <v>1.0123295034603237</v>
      </c>
      <c r="D619" s="105">
        <v>1.3407792013746218</v>
      </c>
      <c r="E619" s="105">
        <v>0.98027960900204603</v>
      </c>
    </row>
    <row r="620" spans="1:5">
      <c r="A620" s="106">
        <v>42135</v>
      </c>
      <c r="B620" s="105">
        <v>0.70552177628075741</v>
      </c>
      <c r="C620" s="105">
        <v>1.0182422898609149</v>
      </c>
      <c r="D620" s="105">
        <v>1.3365880990624184</v>
      </c>
      <c r="E620" s="105">
        <v>0.98130256876562849</v>
      </c>
    </row>
    <row r="621" spans="1:5">
      <c r="A621" s="106">
        <v>42136</v>
      </c>
      <c r="B621" s="105">
        <v>0.72270999219843235</v>
      </c>
      <c r="C621" s="105">
        <v>1.007021433850702</v>
      </c>
      <c r="D621" s="105">
        <v>1.3334653169474433</v>
      </c>
      <c r="E621" s="105">
        <v>0.97468174585132983</v>
      </c>
    </row>
    <row r="622" spans="1:5">
      <c r="A622" s="106">
        <v>42137</v>
      </c>
      <c r="B622" s="105">
        <v>0.72722994811338282</v>
      </c>
      <c r="C622" s="105">
        <v>1.006685480077941</v>
      </c>
      <c r="D622" s="105">
        <v>1.3372455268760972</v>
      </c>
      <c r="E622" s="105">
        <v>0.97927559293778899</v>
      </c>
    </row>
    <row r="623" spans="1:5">
      <c r="A623" s="106">
        <v>42138</v>
      </c>
      <c r="B623" s="105">
        <v>0.71452453778806979</v>
      </c>
      <c r="C623" s="105">
        <v>1.0070550292279781</v>
      </c>
      <c r="D623" s="105">
        <v>1.3472937133465317</v>
      </c>
      <c r="E623" s="105">
        <v>0.98109418807304682</v>
      </c>
    </row>
    <row r="624" spans="1:5">
      <c r="A624" s="106">
        <v>42139</v>
      </c>
      <c r="B624" s="105">
        <v>0.726808911124045</v>
      </c>
      <c r="C624" s="105">
        <v>1.0214674460794195</v>
      </c>
      <c r="D624" s="105">
        <v>1.3500130738485674</v>
      </c>
      <c r="E624" s="105">
        <v>0.9882927938167767</v>
      </c>
    </row>
    <row r="625" spans="1:5">
      <c r="A625" s="106">
        <v>42142</v>
      </c>
      <c r="B625" s="105">
        <v>0.72744046660805173</v>
      </c>
      <c r="C625" s="105">
        <v>1.0135389370422629</v>
      </c>
      <c r="D625" s="105">
        <v>1.3512606925404356</v>
      </c>
      <c r="E625" s="105">
        <v>0.98597219064939001</v>
      </c>
    </row>
    <row r="626" spans="1:5">
      <c r="A626" s="106">
        <v>42143</v>
      </c>
      <c r="B626" s="105">
        <v>0.71011603284088531</v>
      </c>
      <c r="C626" s="105">
        <v>1.0138412954377476</v>
      </c>
      <c r="D626" s="105">
        <v>1.3475178364648315</v>
      </c>
      <c r="E626" s="105">
        <v>0.9859153595514133</v>
      </c>
    </row>
    <row r="627" spans="1:5">
      <c r="A627" s="106">
        <v>42144</v>
      </c>
      <c r="B627" s="105">
        <v>0.69498346810644807</v>
      </c>
      <c r="C627" s="105">
        <v>1.0058120002687629</v>
      </c>
      <c r="D627" s="105">
        <v>1.3476896641888612</v>
      </c>
      <c r="E627" s="105">
        <v>0.98137834356293085</v>
      </c>
    </row>
    <row r="628" spans="1:5">
      <c r="A628" s="106">
        <v>42145</v>
      </c>
      <c r="B628" s="105">
        <v>0.70620286552821565</v>
      </c>
      <c r="C628" s="105">
        <v>1.0046361620641</v>
      </c>
      <c r="D628" s="105">
        <v>1.3528370251391431</v>
      </c>
      <c r="E628" s="105">
        <v>0.97815791467757829</v>
      </c>
    </row>
    <row r="629" spans="1:5">
      <c r="A629" s="106">
        <v>42146</v>
      </c>
      <c r="B629" s="105">
        <v>0.70881577155028297</v>
      </c>
      <c r="C629" s="105">
        <v>1.0115232144056976</v>
      </c>
      <c r="D629" s="105">
        <v>1.3473534795114117</v>
      </c>
      <c r="E629" s="105">
        <v>0.98281806471167665</v>
      </c>
    </row>
    <row r="630" spans="1:5">
      <c r="A630" s="106">
        <v>42149</v>
      </c>
      <c r="B630" s="105">
        <v>0.70449395068913845</v>
      </c>
      <c r="C630" s="105">
        <v>1.0098098501646171</v>
      </c>
      <c r="D630" s="105">
        <v>1.3475925441709313</v>
      </c>
      <c r="E630" s="105">
        <v>0.98064901113889524</v>
      </c>
    </row>
    <row r="631" spans="1:5">
      <c r="A631" s="106">
        <v>42150</v>
      </c>
      <c r="B631" s="105">
        <v>0.6916399390734711</v>
      </c>
      <c r="C631" s="105">
        <v>1.0083988443190217</v>
      </c>
      <c r="D631" s="105">
        <v>1.3306488364274776</v>
      </c>
      <c r="E631" s="105">
        <v>0.97223800863832688</v>
      </c>
    </row>
    <row r="632" spans="1:5">
      <c r="A632" s="106">
        <v>42151</v>
      </c>
      <c r="B632" s="105">
        <v>0.67934318229663304</v>
      </c>
      <c r="C632" s="105">
        <v>1.0025196532957066</v>
      </c>
      <c r="D632" s="105">
        <v>1.3399574166075228</v>
      </c>
      <c r="E632" s="105">
        <v>0.96526672728650453</v>
      </c>
    </row>
    <row r="633" spans="1:5">
      <c r="A633" s="106">
        <v>42152</v>
      </c>
      <c r="B633" s="105">
        <v>0.67003083476774861</v>
      </c>
      <c r="C633" s="105">
        <v>0.98424376805751534</v>
      </c>
      <c r="D633" s="105">
        <v>1.3382764932202758</v>
      </c>
      <c r="E633" s="105">
        <v>0.95620216715920281</v>
      </c>
    </row>
    <row r="634" spans="1:5">
      <c r="A634" s="106">
        <v>42153</v>
      </c>
      <c r="B634" s="105">
        <v>0.65416764702240171</v>
      </c>
      <c r="C634" s="105">
        <v>0.97614728213397828</v>
      </c>
      <c r="D634" s="105">
        <v>1.3292816854058496</v>
      </c>
      <c r="E634" s="105">
        <v>0.95118208683791783</v>
      </c>
    </row>
    <row r="635" spans="1:5">
      <c r="A635" s="106">
        <v>42156</v>
      </c>
      <c r="B635" s="105">
        <v>0.64502866766559763</v>
      </c>
      <c r="C635" s="105">
        <v>0.98313512060740427</v>
      </c>
      <c r="D635" s="105">
        <v>1.3285121960330206</v>
      </c>
      <c r="E635" s="105">
        <v>0.94996021823141619</v>
      </c>
    </row>
    <row r="636" spans="1:5">
      <c r="A636" s="106">
        <v>42157</v>
      </c>
      <c r="B636" s="105">
        <v>0.65643381670030854</v>
      </c>
      <c r="C636" s="105">
        <v>0.98242961768460657</v>
      </c>
      <c r="D636" s="105">
        <v>1.3315826827537263</v>
      </c>
      <c r="E636" s="105">
        <v>0.94706183223459883</v>
      </c>
    </row>
    <row r="637" spans="1:5">
      <c r="A637" s="106">
        <v>42158</v>
      </c>
      <c r="B637" s="105">
        <v>0.64117741755724245</v>
      </c>
      <c r="C637" s="105">
        <v>0.97678559430222389</v>
      </c>
      <c r="D637" s="105">
        <v>1.3372007022524375</v>
      </c>
      <c r="E637" s="105">
        <v>0.9432352049708268</v>
      </c>
    </row>
    <row r="638" spans="1:5">
      <c r="A638" s="106">
        <v>42159</v>
      </c>
      <c r="B638" s="105">
        <v>0.62187163325201544</v>
      </c>
      <c r="C638" s="105">
        <v>0.9713431431834979</v>
      </c>
      <c r="D638" s="105">
        <v>1.3263904971797842</v>
      </c>
      <c r="E638" s="105">
        <v>0.93586610593316655</v>
      </c>
    </row>
    <row r="639" spans="1:5">
      <c r="A639" s="106">
        <v>42160</v>
      </c>
      <c r="B639" s="105">
        <v>0.6200388840043094</v>
      </c>
      <c r="C639" s="105">
        <v>0.96250755895988704</v>
      </c>
      <c r="D639" s="105">
        <v>1.3151768704941915</v>
      </c>
      <c r="E639" s="105">
        <v>0.93026824278245057</v>
      </c>
    </row>
    <row r="640" spans="1:5">
      <c r="A640" s="106">
        <v>42163</v>
      </c>
      <c r="B640" s="105">
        <v>0.62265179002637672</v>
      </c>
      <c r="C640" s="105">
        <v>0.9636833971645502</v>
      </c>
      <c r="D640" s="105">
        <v>1.309028426282171</v>
      </c>
      <c r="E640" s="105">
        <v>0.92548495870273551</v>
      </c>
    </row>
    <row r="641" spans="1:5">
      <c r="A641" s="106">
        <v>42164</v>
      </c>
      <c r="B641" s="105">
        <v>0.63505999777098077</v>
      </c>
      <c r="C641" s="105">
        <v>0.9552173620909763</v>
      </c>
      <c r="D641" s="105">
        <v>1.3086175338986217</v>
      </c>
      <c r="E641" s="105">
        <v>0.91980184890505423</v>
      </c>
    </row>
    <row r="642" spans="1:5">
      <c r="A642" s="106">
        <v>42165</v>
      </c>
      <c r="B642" s="105">
        <v>0.65044023132267537</v>
      </c>
      <c r="C642" s="105">
        <v>0.95575488812739362</v>
      </c>
      <c r="D642" s="105">
        <v>1.3273392850472527</v>
      </c>
      <c r="E642" s="105">
        <v>0.92620481927710852</v>
      </c>
    </row>
    <row r="643" spans="1:5">
      <c r="A643" s="106">
        <v>42166</v>
      </c>
      <c r="B643" s="105">
        <v>0.64078114744963044</v>
      </c>
      <c r="C643" s="105">
        <v>0.95162265672243473</v>
      </c>
      <c r="D643" s="105">
        <v>1.3293862761943895</v>
      </c>
      <c r="E643" s="105">
        <v>0.92519133136318854</v>
      </c>
    </row>
    <row r="644" spans="1:5">
      <c r="A644" s="106">
        <v>42167</v>
      </c>
      <c r="B644" s="105">
        <v>0.63581538766361634</v>
      </c>
      <c r="C644" s="105">
        <v>0.96119733924611983</v>
      </c>
      <c r="D644" s="105">
        <v>1.3224534010683202</v>
      </c>
      <c r="E644" s="105">
        <v>0.92772978707281961</v>
      </c>
    </row>
    <row r="645" spans="1:5">
      <c r="A645" s="106">
        <v>42170</v>
      </c>
      <c r="B645" s="105">
        <v>0.644582863794534</v>
      </c>
      <c r="C645" s="105">
        <v>0.9520593966270241</v>
      </c>
      <c r="D645" s="105">
        <v>1.3126816331104552</v>
      </c>
      <c r="E645" s="105">
        <v>0.91925248162461171</v>
      </c>
    </row>
    <row r="646" spans="1:5">
      <c r="A646" s="106">
        <v>42171</v>
      </c>
      <c r="B646" s="105">
        <v>0.65541837454955232</v>
      </c>
      <c r="C646" s="105">
        <v>0.94238392797151105</v>
      </c>
      <c r="D646" s="105">
        <v>1.3176048709424379</v>
      </c>
      <c r="E646" s="105">
        <v>0.91435553534894298</v>
      </c>
    </row>
    <row r="647" spans="1:5">
      <c r="A647" s="106">
        <v>42172</v>
      </c>
      <c r="B647" s="105">
        <v>0.65585179497975299</v>
      </c>
      <c r="C647" s="105">
        <v>0.94900221729490009</v>
      </c>
      <c r="D647" s="105">
        <v>1.3164319599566694</v>
      </c>
      <c r="E647" s="105">
        <v>0.91820110631204055</v>
      </c>
    </row>
    <row r="648" spans="1:5">
      <c r="A648" s="106">
        <v>42173</v>
      </c>
      <c r="B648" s="105">
        <v>0.66086708852921872</v>
      </c>
      <c r="C648" s="105">
        <v>0.95383995162265667</v>
      </c>
      <c r="D648" s="105">
        <v>1.330260356355758</v>
      </c>
      <c r="E648" s="105">
        <v>0.9259774948852012</v>
      </c>
    </row>
    <row r="649" spans="1:5">
      <c r="A649" s="106">
        <v>42174</v>
      </c>
      <c r="B649" s="105">
        <v>0.65103463648409354</v>
      </c>
      <c r="C649" s="105">
        <v>0.94920378955855678</v>
      </c>
      <c r="D649" s="105">
        <v>1.325972134025625</v>
      </c>
      <c r="E649" s="105">
        <v>0.92308858073804645</v>
      </c>
    </row>
    <row r="650" spans="1:5">
      <c r="A650" s="106">
        <v>42177</v>
      </c>
      <c r="B650" s="105">
        <v>0.65995071390536575</v>
      </c>
      <c r="C650" s="105">
        <v>0.96062621783242619</v>
      </c>
      <c r="D650" s="105">
        <v>1.34184005080124</v>
      </c>
      <c r="E650" s="105">
        <v>0.93515571720845647</v>
      </c>
    </row>
    <row r="651" spans="1:5">
      <c r="A651" s="106">
        <v>42178</v>
      </c>
      <c r="B651" s="105">
        <v>0.65131945562393978</v>
      </c>
      <c r="C651" s="105">
        <v>0.9667069811193979</v>
      </c>
      <c r="D651" s="105">
        <v>1.3417354600127005</v>
      </c>
      <c r="E651" s="105">
        <v>0.9383477305448209</v>
      </c>
    </row>
    <row r="652" spans="1:5">
      <c r="A652" s="106">
        <v>42179</v>
      </c>
      <c r="B652" s="105">
        <v>0.64549923841838686</v>
      </c>
      <c r="C652" s="105">
        <v>0.970604044883424</v>
      </c>
      <c r="D652" s="105">
        <v>1.3340555078256322</v>
      </c>
      <c r="E652" s="105">
        <v>0.94084829885580068</v>
      </c>
    </row>
    <row r="653" spans="1:5">
      <c r="A653" s="106">
        <v>42180</v>
      </c>
      <c r="B653" s="105">
        <v>0.63735093433061307</v>
      </c>
      <c r="C653" s="105">
        <v>0.95941678425048704</v>
      </c>
      <c r="D653" s="105">
        <v>1.330902842628217</v>
      </c>
      <c r="E653" s="105">
        <v>0.93598923997878303</v>
      </c>
    </row>
    <row r="654" spans="1:5">
      <c r="A654" s="106">
        <v>42181</v>
      </c>
      <c r="B654" s="105">
        <v>0.63612497368518828</v>
      </c>
      <c r="C654" s="105">
        <v>0.94796076059934153</v>
      </c>
      <c r="D654" s="105">
        <v>1.3269732172873632</v>
      </c>
      <c r="E654" s="105">
        <v>0.92883799348336749</v>
      </c>
    </row>
    <row r="655" spans="1:5">
      <c r="A655" s="106">
        <v>42184</v>
      </c>
      <c r="B655" s="105">
        <v>0.62921501368370214</v>
      </c>
      <c r="C655" s="105">
        <v>0.92538466706981093</v>
      </c>
      <c r="D655" s="105">
        <v>1.2981211011915876</v>
      </c>
      <c r="E655" s="105">
        <v>0.90874820034856407</v>
      </c>
    </row>
    <row r="656" spans="1:5">
      <c r="A656" s="106">
        <v>42185</v>
      </c>
      <c r="B656" s="105">
        <v>0.63507238121184362</v>
      </c>
      <c r="C656" s="105">
        <v>0.93868843647114142</v>
      </c>
      <c r="D656" s="105">
        <v>1.2966344178402003</v>
      </c>
      <c r="E656" s="105">
        <v>0.92090058346593939</v>
      </c>
    </row>
    <row r="657" spans="1:5">
      <c r="A657" s="106">
        <v>42186</v>
      </c>
      <c r="B657" s="105">
        <v>0.63096107884536801</v>
      </c>
      <c r="C657" s="105">
        <v>0.93825169656655238</v>
      </c>
      <c r="D657" s="105">
        <v>1.3052780994359567</v>
      </c>
      <c r="E657" s="105">
        <v>0.92057854057740396</v>
      </c>
    </row>
    <row r="658" spans="1:5">
      <c r="A658" s="106">
        <v>42187</v>
      </c>
      <c r="B658" s="105">
        <v>0.63346253389966944</v>
      </c>
      <c r="C658" s="105">
        <v>0.9357320432708458</v>
      </c>
      <c r="D658" s="105">
        <v>1.3053303948302268</v>
      </c>
      <c r="E658" s="105">
        <v>0.92016177919224074</v>
      </c>
    </row>
    <row r="659" spans="1:5">
      <c r="A659" s="106">
        <v>42188</v>
      </c>
      <c r="B659" s="105">
        <v>0.62603246938194246</v>
      </c>
      <c r="C659" s="105">
        <v>0.92420882886514799</v>
      </c>
      <c r="D659" s="105">
        <v>1.3032684621418698</v>
      </c>
      <c r="E659" s="105">
        <v>0.9133799348336743</v>
      </c>
    </row>
    <row r="660" spans="1:5">
      <c r="A660" s="106">
        <v>42191</v>
      </c>
      <c r="B660" s="105">
        <v>0.61338897626094391</v>
      </c>
      <c r="C660" s="105">
        <v>0.90042330175367846</v>
      </c>
      <c r="D660" s="105">
        <v>1.2920697769974974</v>
      </c>
      <c r="E660" s="105">
        <v>0.89361218458740632</v>
      </c>
    </row>
    <row r="661" spans="1:5">
      <c r="A661" s="106">
        <v>42192</v>
      </c>
      <c r="B661" s="105">
        <v>0.599556672817109</v>
      </c>
      <c r="C661" s="105">
        <v>0.88147550896996563</v>
      </c>
      <c r="D661" s="105">
        <v>1.2886705763699526</v>
      </c>
      <c r="E661" s="105">
        <v>0.88111881488217003</v>
      </c>
    </row>
    <row r="662" spans="1:5">
      <c r="A662" s="106">
        <v>42193</v>
      </c>
      <c r="B662" s="105">
        <v>0.59628744442930914</v>
      </c>
      <c r="C662" s="105">
        <v>0.84344554189343546</v>
      </c>
      <c r="D662" s="105">
        <v>1.2751634231070934</v>
      </c>
      <c r="E662" s="105">
        <v>0.8567951049480943</v>
      </c>
    </row>
    <row r="663" spans="1:5">
      <c r="A663" s="106">
        <v>42194</v>
      </c>
      <c r="B663" s="105">
        <v>0.60633041496910334</v>
      </c>
      <c r="C663" s="105">
        <v>0.86817173956863547</v>
      </c>
      <c r="D663" s="105">
        <v>1.2830824399536815</v>
      </c>
      <c r="E663" s="105">
        <v>0.87120178828521633</v>
      </c>
    </row>
    <row r="664" spans="1:5">
      <c r="A664" s="106">
        <v>42195</v>
      </c>
      <c r="B664" s="105">
        <v>0.61244783475536513</v>
      </c>
      <c r="C664" s="105">
        <v>0.88953839951622637</v>
      </c>
      <c r="D664" s="105">
        <v>1.3023943819805013</v>
      </c>
      <c r="E664" s="105">
        <v>0.88358149579449874</v>
      </c>
    </row>
    <row r="665" spans="1:5">
      <c r="A665" s="106">
        <v>42198</v>
      </c>
      <c r="B665" s="105">
        <v>0.6171287754015331</v>
      </c>
      <c r="C665" s="105">
        <v>0.90133037694013307</v>
      </c>
      <c r="D665" s="105">
        <v>1.3138769564080537</v>
      </c>
      <c r="E665" s="105">
        <v>0.8932048950519057</v>
      </c>
    </row>
    <row r="666" spans="1:5">
      <c r="A666" s="106">
        <v>42199</v>
      </c>
      <c r="B666" s="105">
        <v>0.62106670959592836</v>
      </c>
      <c r="C666" s="105">
        <v>0.90072566014916344</v>
      </c>
      <c r="D666" s="105">
        <v>1.3218856225019613</v>
      </c>
      <c r="E666" s="105">
        <v>0.8911400318254149</v>
      </c>
    </row>
    <row r="667" spans="1:5">
      <c r="A667" s="106">
        <v>42200</v>
      </c>
      <c r="B667" s="105">
        <v>0.61522172550864984</v>
      </c>
      <c r="C667" s="105">
        <v>0.89299872337566344</v>
      </c>
      <c r="D667" s="105">
        <v>1.3209218930932725</v>
      </c>
      <c r="E667" s="105">
        <v>0.88844055467151639</v>
      </c>
    </row>
    <row r="668" spans="1:5">
      <c r="A668" s="106">
        <v>42201</v>
      </c>
      <c r="B668" s="105">
        <v>0.62224313647790175</v>
      </c>
      <c r="C668" s="105">
        <v>0.89968420345360467</v>
      </c>
      <c r="D668" s="105">
        <v>1.3312240857644466</v>
      </c>
      <c r="E668" s="105">
        <v>0.89195461089641592</v>
      </c>
    </row>
    <row r="669" spans="1:5">
      <c r="A669" s="106">
        <v>42202</v>
      </c>
      <c r="B669" s="105">
        <v>0.61637338550889753</v>
      </c>
      <c r="C669" s="105">
        <v>0.90072566014916344</v>
      </c>
      <c r="D669" s="105">
        <v>1.3304172425385679</v>
      </c>
      <c r="E669" s="105">
        <v>0.89194513904675299</v>
      </c>
    </row>
    <row r="670" spans="1:5">
      <c r="A670" s="106">
        <v>42205</v>
      </c>
      <c r="B670" s="105">
        <v>0.60951295927086302</v>
      </c>
      <c r="C670" s="105">
        <v>0.89568635355775039</v>
      </c>
      <c r="D670" s="105">
        <v>1.3314332673415263</v>
      </c>
      <c r="E670" s="105">
        <v>0.88604417670682734</v>
      </c>
    </row>
    <row r="671" spans="1:5">
      <c r="A671" s="106">
        <v>42206</v>
      </c>
      <c r="B671" s="105">
        <v>0.61265835325003404</v>
      </c>
      <c r="C671" s="105">
        <v>0.90176711684472211</v>
      </c>
      <c r="D671" s="105">
        <v>1.3281984236674014</v>
      </c>
      <c r="E671" s="105">
        <v>0.89017390315980904</v>
      </c>
    </row>
    <row r="672" spans="1:5">
      <c r="A672" s="106">
        <v>42207</v>
      </c>
      <c r="B672" s="105">
        <v>0.61086275432491677</v>
      </c>
      <c r="C672" s="105">
        <v>0.89393939393939381</v>
      </c>
      <c r="D672" s="105">
        <v>1.3198162190429945</v>
      </c>
      <c r="E672" s="105">
        <v>0.88196180950215952</v>
      </c>
    </row>
    <row r="673" spans="1:5">
      <c r="A673" s="106">
        <v>42208</v>
      </c>
      <c r="B673" s="105">
        <v>0.60131512141963761</v>
      </c>
      <c r="C673" s="105">
        <v>0.88806020291607846</v>
      </c>
      <c r="D673" s="105">
        <v>1.3169474431287584</v>
      </c>
      <c r="E673" s="105">
        <v>0.87478214745775551</v>
      </c>
    </row>
    <row r="674" spans="1:5">
      <c r="A674" s="106">
        <v>42209</v>
      </c>
      <c r="B674" s="105">
        <v>0.58090721087761454</v>
      </c>
      <c r="C674" s="105">
        <v>0.87438688436471124</v>
      </c>
      <c r="D674" s="105">
        <v>1.3040230099734789</v>
      </c>
      <c r="E674" s="105">
        <v>0.86231719330150791</v>
      </c>
    </row>
    <row r="675" spans="1:5">
      <c r="A675" s="106">
        <v>42212</v>
      </c>
      <c r="B675" s="105">
        <v>0.56806558270280982</v>
      </c>
      <c r="C675" s="105">
        <v>0.84586440905731364</v>
      </c>
      <c r="D675" s="105">
        <v>1.2951178514063728</v>
      </c>
      <c r="E675" s="105">
        <v>0.84545730090172011</v>
      </c>
    </row>
    <row r="676" spans="1:5">
      <c r="A676" s="106">
        <v>42213</v>
      </c>
      <c r="B676" s="105">
        <v>0.5642267160353176</v>
      </c>
      <c r="C676" s="105">
        <v>0.84489014311630717</v>
      </c>
      <c r="D676" s="105">
        <v>1.3051884501886371</v>
      </c>
      <c r="E676" s="105">
        <v>0.84416912934757904</v>
      </c>
    </row>
    <row r="677" spans="1:5">
      <c r="A677" s="106">
        <v>42214</v>
      </c>
      <c r="B677" s="105">
        <v>0.58339628249105302</v>
      </c>
      <c r="C677" s="105">
        <v>0.8562453806356245</v>
      </c>
      <c r="D677" s="105">
        <v>1.315371110530051</v>
      </c>
      <c r="E677" s="105">
        <v>0.85258013184814729</v>
      </c>
    </row>
    <row r="678" spans="1:5">
      <c r="A678" s="106">
        <v>42215</v>
      </c>
      <c r="B678" s="105">
        <v>0.58480799474942113</v>
      </c>
      <c r="C678" s="105">
        <v>0.85154202781697241</v>
      </c>
      <c r="D678" s="105">
        <v>1.3146837996339322</v>
      </c>
      <c r="E678" s="105">
        <v>0.84684966280215201</v>
      </c>
    </row>
    <row r="679" spans="1:5">
      <c r="A679" s="106">
        <v>42216</v>
      </c>
      <c r="B679" s="105">
        <v>0.58477084442683247</v>
      </c>
      <c r="C679" s="105">
        <v>0.85668212054021364</v>
      </c>
      <c r="D679" s="105">
        <v>1.3190392588995552</v>
      </c>
      <c r="E679" s="105">
        <v>0.8540577403955445</v>
      </c>
    </row>
    <row r="680" spans="1:5">
      <c r="A680" s="106">
        <v>42219</v>
      </c>
      <c r="B680" s="105">
        <v>0.5708766237786832</v>
      </c>
      <c r="C680" s="105">
        <v>0.84583081368003765</v>
      </c>
      <c r="D680" s="105">
        <v>1.3157371782899405</v>
      </c>
      <c r="E680" s="105">
        <v>0.84379972721072971</v>
      </c>
    </row>
    <row r="681" spans="1:5">
      <c r="A681" s="106">
        <v>42220</v>
      </c>
      <c r="B681" s="105">
        <v>0.56837516872438176</v>
      </c>
      <c r="C681" s="105">
        <v>0.84556205066182888</v>
      </c>
      <c r="D681" s="105">
        <v>1.3140114302790336</v>
      </c>
      <c r="E681" s="105">
        <v>0.84594036523452298</v>
      </c>
    </row>
    <row r="682" spans="1:5">
      <c r="A682" s="106">
        <v>42221</v>
      </c>
      <c r="B682" s="105">
        <v>0.57612720270454354</v>
      </c>
      <c r="C682" s="105">
        <v>0.85026540348048096</v>
      </c>
      <c r="D682" s="105">
        <v>1.3169100892757089</v>
      </c>
      <c r="E682" s="105">
        <v>0.84484163067363804</v>
      </c>
    </row>
    <row r="683" spans="1:5">
      <c r="A683" s="106">
        <v>42222</v>
      </c>
      <c r="B683" s="105">
        <v>0.5604869168947284</v>
      </c>
      <c r="C683" s="105">
        <v>0.84357992340253973</v>
      </c>
      <c r="D683" s="105">
        <v>1.3093795525008405</v>
      </c>
      <c r="E683" s="105">
        <v>0.8381923922103508</v>
      </c>
    </row>
    <row r="684" spans="1:5">
      <c r="A684" s="106">
        <v>42223</v>
      </c>
      <c r="B684" s="105">
        <v>0.56326080764801312</v>
      </c>
      <c r="C684" s="105">
        <v>0.84522609688906802</v>
      </c>
      <c r="D684" s="105">
        <v>1.3053976317657165</v>
      </c>
      <c r="E684" s="105">
        <v>0.8383249981056301</v>
      </c>
    </row>
    <row r="685" spans="1:5">
      <c r="A685" s="106">
        <v>42226</v>
      </c>
      <c r="B685" s="105">
        <v>0.57128527732715817</v>
      </c>
      <c r="C685" s="105">
        <v>0.85244910300342669</v>
      </c>
      <c r="D685" s="105">
        <v>1.3198012775017742</v>
      </c>
      <c r="E685" s="105">
        <v>0.84081609456694706</v>
      </c>
    </row>
    <row r="686" spans="1:5">
      <c r="A686" s="106">
        <v>42227</v>
      </c>
      <c r="B686" s="105">
        <v>0.56105655517442077</v>
      </c>
      <c r="C686" s="105">
        <v>0.84646912584828327</v>
      </c>
      <c r="D686" s="105">
        <v>1.3071084382354041</v>
      </c>
      <c r="E686" s="105">
        <v>0.83188414033492464</v>
      </c>
    </row>
    <row r="687" spans="1:5">
      <c r="A687" s="106">
        <v>42228</v>
      </c>
      <c r="B687" s="105">
        <v>0.56100702141096925</v>
      </c>
      <c r="C687" s="105">
        <v>0.83044413088758984</v>
      </c>
      <c r="D687" s="105">
        <v>1.3017220126256024</v>
      </c>
      <c r="E687" s="105">
        <v>0.81619875729332425</v>
      </c>
    </row>
    <row r="688" spans="1:5">
      <c r="A688" s="106">
        <v>42229</v>
      </c>
      <c r="B688" s="105">
        <v>0.55729198915210576</v>
      </c>
      <c r="C688" s="105">
        <v>0.82957065107841155</v>
      </c>
      <c r="D688" s="105">
        <v>1.3009824063352136</v>
      </c>
      <c r="E688" s="105">
        <v>0.81912555883912996</v>
      </c>
    </row>
    <row r="689" spans="1:5">
      <c r="A689" s="106">
        <v>42230</v>
      </c>
      <c r="B689" s="105">
        <v>0.56428863323963196</v>
      </c>
      <c r="C689" s="105">
        <v>0.8338036686151985</v>
      </c>
      <c r="D689" s="105">
        <v>1.3028202159052704</v>
      </c>
      <c r="E689" s="105">
        <v>0.81820678942183833</v>
      </c>
    </row>
    <row r="690" spans="1:5">
      <c r="A690" s="106">
        <v>42233</v>
      </c>
      <c r="B690" s="105">
        <v>0.55659851646378466</v>
      </c>
      <c r="C690" s="105">
        <v>0.82795807296915935</v>
      </c>
      <c r="D690" s="105">
        <v>1.3066975458518548</v>
      </c>
      <c r="E690" s="105">
        <v>0.80956846252936276</v>
      </c>
    </row>
    <row r="691" spans="1:5">
      <c r="A691" s="106">
        <v>42234</v>
      </c>
      <c r="B691" s="105">
        <v>0.54776912312855253</v>
      </c>
      <c r="C691" s="105">
        <v>0.81966001478196593</v>
      </c>
      <c r="D691" s="105">
        <v>1.3030518097941803</v>
      </c>
      <c r="E691" s="105">
        <v>0.80332651360157614</v>
      </c>
    </row>
    <row r="692" spans="1:5">
      <c r="A692" s="106">
        <v>42235</v>
      </c>
      <c r="B692" s="105">
        <v>0.53839485839535373</v>
      </c>
      <c r="C692" s="105">
        <v>0.8114291473493247</v>
      </c>
      <c r="D692" s="105">
        <v>1.2894624780546113</v>
      </c>
      <c r="E692" s="105">
        <v>0.79611843600818366</v>
      </c>
    </row>
    <row r="693" spans="1:5">
      <c r="A693" s="106">
        <v>42236</v>
      </c>
      <c r="B693" s="105">
        <v>0.53531138162049707</v>
      </c>
      <c r="C693" s="105">
        <v>0.79862930860713566</v>
      </c>
      <c r="D693" s="105">
        <v>1.2679765417802846</v>
      </c>
      <c r="E693" s="105">
        <v>0.78642873380313705</v>
      </c>
    </row>
    <row r="694" spans="1:5">
      <c r="A694" s="106">
        <v>42237</v>
      </c>
      <c r="B694" s="105">
        <v>0.51590652978836704</v>
      </c>
      <c r="C694" s="105">
        <v>0.7827722905328226</v>
      </c>
      <c r="D694" s="105">
        <v>1.2333943446266482</v>
      </c>
      <c r="E694" s="105">
        <v>0.76947412290672124</v>
      </c>
    </row>
    <row r="695" spans="1:5">
      <c r="A695" s="106">
        <v>42240</v>
      </c>
      <c r="B695" s="105">
        <v>0.49006228870754032</v>
      </c>
      <c r="C695" s="105">
        <v>0.73644426526909901</v>
      </c>
      <c r="D695" s="105">
        <v>1.1874789884576595</v>
      </c>
      <c r="E695" s="105">
        <v>0.73100894142608164</v>
      </c>
    </row>
    <row r="696" spans="1:5">
      <c r="A696" s="106">
        <v>42241</v>
      </c>
      <c r="B696" s="105">
        <v>0.50852599903409157</v>
      </c>
      <c r="C696" s="105">
        <v>0.74286098232883147</v>
      </c>
      <c r="D696" s="105">
        <v>1.1832654738336259</v>
      </c>
      <c r="E696" s="105">
        <v>0.74689323331060076</v>
      </c>
    </row>
    <row r="697" spans="1:5">
      <c r="A697" s="106">
        <v>42242</v>
      </c>
      <c r="B697" s="105">
        <v>0.50664371602293412</v>
      </c>
      <c r="C697" s="105">
        <v>0.73674662366458377</v>
      </c>
      <c r="D697" s="105">
        <v>1.2076351275634083</v>
      </c>
      <c r="E697" s="105">
        <v>0.74571872395241323</v>
      </c>
    </row>
    <row r="698" spans="1:5">
      <c r="A698" s="106">
        <v>42243</v>
      </c>
      <c r="B698" s="105">
        <v>0.54259284484786952</v>
      </c>
      <c r="C698" s="105">
        <v>0.77259289121816832</v>
      </c>
      <c r="D698" s="105">
        <v>1.2330731014904188</v>
      </c>
      <c r="E698" s="105">
        <v>0.77013715238311742</v>
      </c>
    </row>
    <row r="699" spans="1:5">
      <c r="A699" s="106">
        <v>42244</v>
      </c>
      <c r="B699" s="105">
        <v>0.55851794979753078</v>
      </c>
      <c r="C699" s="105">
        <v>0.77084593159981163</v>
      </c>
      <c r="D699" s="105">
        <v>1.2387060625303501</v>
      </c>
      <c r="E699" s="105">
        <v>0.77692846859134657</v>
      </c>
    </row>
    <row r="700" spans="1:5">
      <c r="A700" s="106">
        <v>42247</v>
      </c>
      <c r="B700" s="105">
        <v>0.55197949302193106</v>
      </c>
      <c r="C700" s="105">
        <v>0.76180877511254441</v>
      </c>
      <c r="D700" s="105">
        <v>1.2292630084793248</v>
      </c>
      <c r="E700" s="105">
        <v>0.77548874744260066</v>
      </c>
    </row>
    <row r="701" spans="1:5">
      <c r="A701" s="106">
        <v>42248</v>
      </c>
      <c r="B701" s="105">
        <v>0.54313771624583607</v>
      </c>
      <c r="C701" s="105">
        <v>0.74232345629241403</v>
      </c>
      <c r="D701" s="105">
        <v>1.1958537223114565</v>
      </c>
      <c r="E701" s="105">
        <v>0.75879934833674323</v>
      </c>
    </row>
    <row r="702" spans="1:5">
      <c r="A702" s="106">
        <v>42249</v>
      </c>
      <c r="B702" s="105">
        <v>0.53194308570579418</v>
      </c>
      <c r="C702" s="105">
        <v>0.73489887791439878</v>
      </c>
      <c r="D702" s="105">
        <v>1.2070299951439991</v>
      </c>
      <c r="E702" s="105">
        <v>0.75460331893612176</v>
      </c>
    </row>
    <row r="703" spans="1:5">
      <c r="A703" s="106">
        <v>42250</v>
      </c>
      <c r="B703" s="105">
        <v>0.54812824291357598</v>
      </c>
      <c r="C703" s="105">
        <v>0.73977020761943146</v>
      </c>
      <c r="D703" s="105">
        <v>1.2124612453774608</v>
      </c>
      <c r="E703" s="105">
        <v>0.75914980677426702</v>
      </c>
    </row>
    <row r="704" spans="1:5">
      <c r="A704" s="106">
        <v>42251</v>
      </c>
      <c r="B704" s="105">
        <v>0.53424640570628956</v>
      </c>
      <c r="C704" s="105">
        <v>0.72918766377746425</v>
      </c>
      <c r="D704" s="105">
        <v>1.1921183370064623</v>
      </c>
      <c r="E704" s="105">
        <v>0.74694059255891498</v>
      </c>
    </row>
    <row r="705" spans="1:5">
      <c r="A705" s="106">
        <v>42254</v>
      </c>
      <c r="B705" s="105">
        <v>0.52488452441395372</v>
      </c>
      <c r="C705" s="105">
        <v>0.72062084257206205</v>
      </c>
      <c r="D705" s="105">
        <v>1.194314743565799</v>
      </c>
      <c r="E705" s="105">
        <v>0.73708039705993789</v>
      </c>
    </row>
    <row r="706" spans="1:5">
      <c r="A706" s="106">
        <v>42255</v>
      </c>
      <c r="B706" s="105">
        <v>0.53294614441568733</v>
      </c>
      <c r="C706" s="105">
        <v>0.7395350399784989</v>
      </c>
      <c r="D706" s="105">
        <v>1.2155616151806059</v>
      </c>
      <c r="E706" s="105">
        <v>0.74881601879214965</v>
      </c>
    </row>
    <row r="707" spans="1:5">
      <c r="A707" s="106">
        <v>42256</v>
      </c>
      <c r="B707" s="105">
        <v>0.53647542506160772</v>
      </c>
      <c r="C707" s="105">
        <v>0.75975945709870318</v>
      </c>
      <c r="D707" s="105">
        <v>1.2163759291770948</v>
      </c>
      <c r="E707" s="105">
        <v>0.76675570205349697</v>
      </c>
    </row>
    <row r="708" spans="1:5">
      <c r="A708" s="106">
        <v>42257</v>
      </c>
      <c r="B708" s="105">
        <v>0.53643827473901895</v>
      </c>
      <c r="C708" s="105">
        <v>0.74719478599744671</v>
      </c>
      <c r="D708" s="105">
        <v>1.2142990549475179</v>
      </c>
      <c r="E708" s="105">
        <v>0.76168826248389787</v>
      </c>
    </row>
    <row r="709" spans="1:5">
      <c r="A709" s="106">
        <v>42258</v>
      </c>
      <c r="B709" s="105">
        <v>0.53189355194234267</v>
      </c>
      <c r="C709" s="105">
        <v>0.74407041591077061</v>
      </c>
      <c r="D709" s="105">
        <v>1.2154869074745061</v>
      </c>
      <c r="E709" s="105">
        <v>0.76010646359020995</v>
      </c>
    </row>
    <row r="710" spans="1:5">
      <c r="A710" s="106">
        <v>42261</v>
      </c>
      <c r="B710" s="105">
        <v>0.54244424355751497</v>
      </c>
      <c r="C710" s="105">
        <v>0.75018477457501842</v>
      </c>
      <c r="D710" s="105">
        <v>1.2104740203952038</v>
      </c>
      <c r="E710" s="105">
        <v>0.76500340986587856</v>
      </c>
    </row>
    <row r="711" spans="1:5">
      <c r="A711" s="106">
        <v>42262</v>
      </c>
      <c r="B711" s="105">
        <v>0.54289004742857849</v>
      </c>
      <c r="C711" s="105">
        <v>0.74863938722031842</v>
      </c>
      <c r="D711" s="105">
        <v>1.220731388442718</v>
      </c>
      <c r="E711" s="105">
        <v>0.764169887095552</v>
      </c>
    </row>
    <row r="712" spans="1:5">
      <c r="A712" s="106">
        <v>42263</v>
      </c>
      <c r="B712" s="105">
        <v>0.56094510420665489</v>
      </c>
      <c r="C712" s="105">
        <v>0.76496674057649661</v>
      </c>
      <c r="D712" s="105">
        <v>1.235523514250495</v>
      </c>
      <c r="E712" s="105">
        <v>0.77925854360839575</v>
      </c>
    </row>
    <row r="713" spans="1:5">
      <c r="A713" s="106">
        <v>42264</v>
      </c>
      <c r="B713" s="105">
        <v>0.55599172786150364</v>
      </c>
      <c r="C713" s="105">
        <v>0.76321978095814014</v>
      </c>
      <c r="D713" s="105">
        <v>1.2348287325837661</v>
      </c>
      <c r="E713" s="105">
        <v>0.78379555959687808</v>
      </c>
    </row>
    <row r="714" spans="1:5">
      <c r="A714" s="106">
        <v>42265</v>
      </c>
      <c r="B714" s="105">
        <v>0.55361410721583104</v>
      </c>
      <c r="C714" s="105">
        <v>0.76543707585836185</v>
      </c>
      <c r="D714" s="105">
        <v>1.2182510926002017</v>
      </c>
      <c r="E714" s="105">
        <v>0.78603091611729936</v>
      </c>
    </row>
    <row r="715" spans="1:5">
      <c r="A715" s="106">
        <v>42268</v>
      </c>
      <c r="B715" s="105">
        <v>0.54212227409508007</v>
      </c>
      <c r="C715" s="105">
        <v>0.75619834710743783</v>
      </c>
      <c r="D715" s="105">
        <v>1.2169362369728438</v>
      </c>
      <c r="E715" s="105">
        <v>0.7725524740471319</v>
      </c>
    </row>
    <row r="716" spans="1:5">
      <c r="A716" s="106">
        <v>42269</v>
      </c>
      <c r="B716" s="105">
        <v>0.5270268596832316</v>
      </c>
      <c r="C716" s="105">
        <v>0.74931129476584024</v>
      </c>
      <c r="D716" s="105">
        <v>1.1958910761645063</v>
      </c>
      <c r="E716" s="105">
        <v>0.76554330529665837</v>
      </c>
    </row>
    <row r="717" spans="1:5">
      <c r="A717" s="106">
        <v>42270</v>
      </c>
      <c r="B717" s="105">
        <v>0.52837665473728535</v>
      </c>
      <c r="C717" s="105">
        <v>0.7340925888597728</v>
      </c>
      <c r="D717" s="105">
        <v>1.1928280602144112</v>
      </c>
      <c r="E717" s="105">
        <v>0.74997158445101153</v>
      </c>
    </row>
    <row r="718" spans="1:5">
      <c r="A718" s="106">
        <v>42271</v>
      </c>
      <c r="B718" s="105">
        <v>0.51408616398152396</v>
      </c>
      <c r="C718" s="105">
        <v>0.72817980245918146</v>
      </c>
      <c r="D718" s="105">
        <v>1.1858951850883419</v>
      </c>
      <c r="E718" s="105">
        <v>0.74418428430703942</v>
      </c>
    </row>
    <row r="719" spans="1:5">
      <c r="A719" s="106">
        <v>42272</v>
      </c>
      <c r="B719" s="105">
        <v>0.52669250677993384</v>
      </c>
      <c r="C719" s="105">
        <v>0.73600752536450986</v>
      </c>
      <c r="D719" s="105">
        <v>1.1913637891748534</v>
      </c>
      <c r="E719" s="105">
        <v>0.74747101614003186</v>
      </c>
    </row>
    <row r="720" spans="1:5">
      <c r="A720" s="106">
        <v>42275</v>
      </c>
      <c r="B720" s="105">
        <v>0.51947296075687588</v>
      </c>
      <c r="C720" s="105">
        <v>0.73032990660485109</v>
      </c>
      <c r="D720" s="105">
        <v>1.1654700982406336</v>
      </c>
      <c r="E720" s="105">
        <v>0.74029135409562785</v>
      </c>
    </row>
    <row r="721" spans="1:5">
      <c r="A721" s="106">
        <v>42276</v>
      </c>
      <c r="B721" s="105">
        <v>0.5251321932312113</v>
      </c>
      <c r="C721" s="105">
        <v>0.71786602163542279</v>
      </c>
      <c r="D721" s="105">
        <v>1.1582906876844348</v>
      </c>
      <c r="E721" s="105">
        <v>0.73534704857164512</v>
      </c>
    </row>
    <row r="722" spans="1:5">
      <c r="A722" s="106">
        <v>42277</v>
      </c>
      <c r="B722" s="105">
        <v>0.52679157430683687</v>
      </c>
      <c r="C722" s="105">
        <v>0.73489887791439878</v>
      </c>
      <c r="D722" s="105">
        <v>1.1818161443352884</v>
      </c>
      <c r="E722" s="105">
        <v>0.75021785254224438</v>
      </c>
    </row>
    <row r="723" spans="1:5">
      <c r="A723" s="106">
        <v>42278</v>
      </c>
      <c r="B723" s="105">
        <v>0.52316322613401367</v>
      </c>
      <c r="C723" s="105">
        <v>0.73607471611906194</v>
      </c>
      <c r="D723" s="105">
        <v>1.1863434313249412</v>
      </c>
      <c r="E723" s="105">
        <v>0.75548420095476243</v>
      </c>
    </row>
    <row r="724" spans="1:5">
      <c r="A724" s="106">
        <v>42279</v>
      </c>
      <c r="B724" s="105">
        <v>0.5113246566691021</v>
      </c>
      <c r="C724" s="105">
        <v>0.75199892494792708</v>
      </c>
      <c r="D724" s="105">
        <v>1.2006499570430691</v>
      </c>
      <c r="E724" s="105">
        <v>0.76163143138592104</v>
      </c>
    </row>
    <row r="725" spans="1:5">
      <c r="A725" s="106">
        <v>42282</v>
      </c>
      <c r="B725" s="105">
        <v>0.53900164699763475</v>
      </c>
      <c r="C725" s="105">
        <v>0.76930054424511185</v>
      </c>
      <c r="D725" s="105">
        <v>1.2233312166149939</v>
      </c>
      <c r="E725" s="105">
        <v>0.77788512540728949</v>
      </c>
    </row>
    <row r="726" spans="1:5">
      <c r="A726" s="106">
        <v>42283</v>
      </c>
      <c r="B726" s="105">
        <v>0.55191757581761669</v>
      </c>
      <c r="C726" s="105">
        <v>0.77363434791372698</v>
      </c>
      <c r="D726" s="105">
        <v>1.2259385155578799</v>
      </c>
      <c r="E726" s="105">
        <v>0.78491323785708866</v>
      </c>
    </row>
    <row r="727" spans="1:5">
      <c r="A727" s="106">
        <v>42284</v>
      </c>
      <c r="B727" s="105">
        <v>0.56930392678909769</v>
      </c>
      <c r="C727" s="105">
        <v>0.79799099643888993</v>
      </c>
      <c r="D727" s="105">
        <v>1.2352695080497553</v>
      </c>
      <c r="E727" s="105">
        <v>0.80584602561188146</v>
      </c>
    </row>
    <row r="728" spans="1:5">
      <c r="A728" s="106">
        <v>42285</v>
      </c>
      <c r="B728" s="105">
        <v>0.57284559087588072</v>
      </c>
      <c r="C728" s="105">
        <v>0.79039844117449432</v>
      </c>
      <c r="D728" s="105">
        <v>1.2428149863658435</v>
      </c>
      <c r="E728" s="105">
        <v>0.80356330984314606</v>
      </c>
    </row>
    <row r="729" spans="1:5">
      <c r="A729" s="106">
        <v>42286</v>
      </c>
      <c r="B729" s="105">
        <v>0.59534630292373036</v>
      </c>
      <c r="C729" s="105">
        <v>0.80259356312571384</v>
      </c>
      <c r="D729" s="105">
        <v>1.2504351723880318</v>
      </c>
      <c r="E729" s="105">
        <v>0.81393498522391472</v>
      </c>
    </row>
    <row r="730" spans="1:5">
      <c r="A730" s="106">
        <v>42289</v>
      </c>
      <c r="B730" s="105">
        <v>0.59054152786893366</v>
      </c>
      <c r="C730" s="105">
        <v>0.80595310085332239</v>
      </c>
      <c r="D730" s="105">
        <v>1.2508983601658512</v>
      </c>
      <c r="E730" s="105">
        <v>0.81953284837463058</v>
      </c>
    </row>
    <row r="731" spans="1:5">
      <c r="A731" s="106">
        <v>42290</v>
      </c>
      <c r="B731" s="105">
        <v>0.58259135883496593</v>
      </c>
      <c r="C731" s="105">
        <v>0.79375797890210309</v>
      </c>
      <c r="D731" s="105">
        <v>1.2409472937133466</v>
      </c>
      <c r="E731" s="105">
        <v>0.80917064484352497</v>
      </c>
    </row>
    <row r="732" spans="1:5">
      <c r="A732" s="106">
        <v>42291</v>
      </c>
      <c r="B732" s="105">
        <v>0.58120441345832352</v>
      </c>
      <c r="C732" s="105">
        <v>0.78660216354229651</v>
      </c>
      <c r="D732" s="105">
        <v>1.234925852601696</v>
      </c>
      <c r="E732" s="105">
        <v>0.80453891035841485</v>
      </c>
    </row>
    <row r="733" spans="1:5">
      <c r="A733" s="106">
        <v>42292</v>
      </c>
      <c r="B733" s="105">
        <v>0.5896499201268065</v>
      </c>
      <c r="C733" s="105">
        <v>0.7990996438890009</v>
      </c>
      <c r="D733" s="105">
        <v>1.2519293265100295</v>
      </c>
      <c r="E733" s="105">
        <v>0.81905925589149053</v>
      </c>
    </row>
    <row r="734" spans="1:5">
      <c r="A734" s="106">
        <v>42293</v>
      </c>
      <c r="B734" s="105">
        <v>0.58713608163164221</v>
      </c>
      <c r="C734" s="105">
        <v>0.80239199086205726</v>
      </c>
      <c r="D734" s="105">
        <v>1.2577415860446004</v>
      </c>
      <c r="E734" s="105">
        <v>0.81958020762294448</v>
      </c>
    </row>
    <row r="735" spans="1:5">
      <c r="A735" s="106">
        <v>42296</v>
      </c>
      <c r="B735" s="105">
        <v>0.5831609971146583</v>
      </c>
      <c r="C735" s="105">
        <v>0.80447490425317469</v>
      </c>
      <c r="D735" s="105">
        <v>1.2550296963131748</v>
      </c>
      <c r="E735" s="105">
        <v>0.82144616200651666</v>
      </c>
    </row>
    <row r="736" spans="1:5">
      <c r="A736" s="106">
        <v>42297</v>
      </c>
      <c r="B736" s="105">
        <v>0.58688841281438464</v>
      </c>
      <c r="C736" s="105">
        <v>0.80279513538937042</v>
      </c>
      <c r="D736" s="105">
        <v>1.2532367113667775</v>
      </c>
      <c r="E736" s="105">
        <v>0.81881298780025769</v>
      </c>
    </row>
    <row r="737" spans="1:5">
      <c r="A737" s="106">
        <v>42298</v>
      </c>
      <c r="B737" s="105">
        <v>0.57304372592968689</v>
      </c>
      <c r="C737" s="105">
        <v>0.79815897332527042</v>
      </c>
      <c r="D737" s="105">
        <v>1.2497628030331329</v>
      </c>
      <c r="E737" s="105">
        <v>0.81372660453133294</v>
      </c>
    </row>
    <row r="738" spans="1:5">
      <c r="A738" s="106">
        <v>42299</v>
      </c>
      <c r="B738" s="105">
        <v>0.57756368184463736</v>
      </c>
      <c r="C738" s="105">
        <v>0.79758785191157688</v>
      </c>
      <c r="D738" s="105">
        <v>1.2620596914571738</v>
      </c>
      <c r="E738" s="105">
        <v>0.81284572251269227</v>
      </c>
    </row>
    <row r="739" spans="1:5">
      <c r="A739" s="106">
        <v>42300</v>
      </c>
      <c r="B739" s="105">
        <v>0.58652929302936119</v>
      </c>
      <c r="C739" s="105">
        <v>0.80628905462608325</v>
      </c>
      <c r="D739" s="105">
        <v>1.2749691830712337</v>
      </c>
      <c r="E739" s="105">
        <v>0.82268697431234372</v>
      </c>
    </row>
    <row r="740" spans="1:5">
      <c r="A740" s="106">
        <v>42303</v>
      </c>
      <c r="B740" s="105">
        <v>0.57404678463957992</v>
      </c>
      <c r="C740" s="105">
        <v>0.80353423368944432</v>
      </c>
      <c r="D740" s="105">
        <v>1.2737514474618057</v>
      </c>
      <c r="E740" s="105">
        <v>0.82182503599302881</v>
      </c>
    </row>
    <row r="741" spans="1:5">
      <c r="A741" s="106">
        <v>42304</v>
      </c>
      <c r="B741" s="105">
        <v>0.55841888227062775</v>
      </c>
      <c r="C741" s="105">
        <v>0.79903245313444859</v>
      </c>
      <c r="D741" s="105">
        <v>1.267221993948676</v>
      </c>
      <c r="E741" s="105">
        <v>0.81714594225960435</v>
      </c>
    </row>
    <row r="742" spans="1:5">
      <c r="A742" s="106">
        <v>42305</v>
      </c>
      <c r="B742" s="105">
        <v>0.56781791388555225</v>
      </c>
      <c r="C742" s="105">
        <v>0.79483303097493785</v>
      </c>
      <c r="D742" s="105">
        <v>1.2805872025699452</v>
      </c>
      <c r="E742" s="105">
        <v>0.81486322649086906</v>
      </c>
    </row>
    <row r="743" spans="1:5">
      <c r="A743" s="106">
        <v>42306</v>
      </c>
      <c r="B743" s="105">
        <v>0.55700717001225963</v>
      </c>
      <c r="C743" s="105">
        <v>0.78404891486931394</v>
      </c>
      <c r="D743" s="105">
        <v>1.2749691830712337</v>
      </c>
      <c r="E743" s="105">
        <v>0.80145108736834136</v>
      </c>
    </row>
    <row r="744" spans="1:5">
      <c r="A744" s="106">
        <v>42307</v>
      </c>
      <c r="B744" s="105">
        <v>0.55870370141047399</v>
      </c>
      <c r="C744" s="105">
        <v>0.78330981656924015</v>
      </c>
      <c r="D744" s="105">
        <v>1.2743640506518248</v>
      </c>
      <c r="E744" s="105">
        <v>0.80306130181101765</v>
      </c>
    </row>
    <row r="745" spans="1:5">
      <c r="A745" s="106">
        <v>42310</v>
      </c>
      <c r="B745" s="105">
        <v>0.56698822334773946</v>
      </c>
      <c r="C745" s="105">
        <v>0.77864005912786394</v>
      </c>
      <c r="D745" s="105">
        <v>1.2813716334839937</v>
      </c>
      <c r="E745" s="105">
        <v>0.8053250738804274</v>
      </c>
    </row>
    <row r="746" spans="1:5">
      <c r="A746" s="106">
        <v>42311</v>
      </c>
      <c r="B746" s="105">
        <v>0.59028147561081323</v>
      </c>
      <c r="C746" s="105">
        <v>0.79231337767923127</v>
      </c>
      <c r="D746" s="105">
        <v>1.2830226737888015</v>
      </c>
      <c r="E746" s="105">
        <v>0.81530840342502087</v>
      </c>
    </row>
    <row r="747" spans="1:5">
      <c r="A747" s="106">
        <v>42312</v>
      </c>
      <c r="B747" s="105">
        <v>0.59021955840649887</v>
      </c>
      <c r="C747" s="105">
        <v>0.80168648793925934</v>
      </c>
      <c r="D747" s="105">
        <v>1.2803929625340853</v>
      </c>
      <c r="E747" s="105">
        <v>0.82230810032583146</v>
      </c>
    </row>
    <row r="748" spans="1:5">
      <c r="A748" s="106">
        <v>42313</v>
      </c>
      <c r="B748" s="105">
        <v>0.58402783797505975</v>
      </c>
      <c r="C748" s="105">
        <v>0.80037626822549213</v>
      </c>
      <c r="D748" s="105">
        <v>1.278077023644989</v>
      </c>
      <c r="E748" s="105">
        <v>0.81850041676138519</v>
      </c>
    </row>
    <row r="749" spans="1:5">
      <c r="A749" s="106">
        <v>42314</v>
      </c>
      <c r="B749" s="105">
        <v>0.56813988334798715</v>
      </c>
      <c r="C749" s="105">
        <v>0.7921789961701271</v>
      </c>
      <c r="D749" s="105">
        <v>1.2733106719958165</v>
      </c>
      <c r="E749" s="105">
        <v>0.80744676820489514</v>
      </c>
    </row>
    <row r="750" spans="1:5">
      <c r="A750" s="106">
        <v>42317</v>
      </c>
      <c r="B750" s="105">
        <v>0.56892004012234842</v>
      </c>
      <c r="C750" s="105">
        <v>0.78556070684673784</v>
      </c>
      <c r="D750" s="105">
        <v>1.2637555563856411</v>
      </c>
      <c r="E750" s="105">
        <v>0.79901682200500124</v>
      </c>
    </row>
    <row r="751" spans="1:5">
      <c r="A751" s="106">
        <v>42318</v>
      </c>
      <c r="B751" s="105">
        <v>0.56682723861652207</v>
      </c>
      <c r="C751" s="105">
        <v>0.77474299536383795</v>
      </c>
      <c r="D751" s="105">
        <v>1.2629412423891524</v>
      </c>
      <c r="E751" s="105">
        <v>0.78937447904826852</v>
      </c>
    </row>
    <row r="752" spans="1:5">
      <c r="A752" s="106">
        <v>42319</v>
      </c>
      <c r="B752" s="105">
        <v>0.56172526098101627</v>
      </c>
      <c r="C752" s="105">
        <v>0.77655714573674661</v>
      </c>
      <c r="D752" s="105">
        <v>1.263964737962721</v>
      </c>
      <c r="E752" s="105">
        <v>0.78936500719860581</v>
      </c>
    </row>
    <row r="753" spans="1:5">
      <c r="A753" s="106">
        <v>42320</v>
      </c>
      <c r="B753" s="105">
        <v>0.55128602033360996</v>
      </c>
      <c r="C753" s="105">
        <v>0.78267150440099431</v>
      </c>
      <c r="D753" s="105">
        <v>1.2487318366889546</v>
      </c>
      <c r="E753" s="105">
        <v>0.78970599378646666</v>
      </c>
    </row>
    <row r="754" spans="1:5">
      <c r="A754" s="106">
        <v>42321</v>
      </c>
      <c r="B754" s="105">
        <v>0.5398437209763105</v>
      </c>
      <c r="C754" s="105">
        <v>0.76946852113149222</v>
      </c>
      <c r="D754" s="105">
        <v>1.2358895820103843</v>
      </c>
      <c r="E754" s="105">
        <v>0.7777525195120103</v>
      </c>
    </row>
    <row r="755" spans="1:5">
      <c r="A755" s="106">
        <v>42324</v>
      </c>
      <c r="B755" s="105">
        <v>0.54675368097779653</v>
      </c>
      <c r="C755" s="105">
        <v>0.76301820869448345</v>
      </c>
      <c r="D755" s="105">
        <v>1.2457136453625193</v>
      </c>
      <c r="E755" s="105">
        <v>0.77042130787300134</v>
      </c>
    </row>
    <row r="756" spans="1:5">
      <c r="A756" s="106">
        <v>42325</v>
      </c>
      <c r="B756" s="105">
        <v>0.57454212227409507</v>
      </c>
      <c r="C756" s="105">
        <v>0.7734663710273465</v>
      </c>
      <c r="D756" s="105">
        <v>1.2521758619401591</v>
      </c>
      <c r="E756" s="105">
        <v>0.78056565886186258</v>
      </c>
    </row>
    <row r="757" spans="1:5">
      <c r="A757" s="106">
        <v>42326</v>
      </c>
      <c r="B757" s="105">
        <v>0.58539001646997635</v>
      </c>
      <c r="C757" s="105">
        <v>0.77336558489551832</v>
      </c>
      <c r="D757" s="105">
        <v>1.2637182025325913</v>
      </c>
      <c r="E757" s="105">
        <v>0.77938167765401234</v>
      </c>
    </row>
    <row r="758" spans="1:5">
      <c r="A758" s="106">
        <v>42327</v>
      </c>
      <c r="B758" s="105">
        <v>0.58722276571768228</v>
      </c>
      <c r="C758" s="105">
        <v>0.78525834845125297</v>
      </c>
      <c r="D758" s="105">
        <v>1.2704493668521908</v>
      </c>
      <c r="E758" s="105">
        <v>0.79292642267181934</v>
      </c>
    </row>
    <row r="759" spans="1:5">
      <c r="A759" s="106">
        <v>42328</v>
      </c>
      <c r="B759" s="105">
        <v>0.59331541862221837</v>
      </c>
      <c r="C759" s="105">
        <v>0.79143989787005309</v>
      </c>
      <c r="D759" s="105">
        <v>1.2721452317806581</v>
      </c>
      <c r="E759" s="105">
        <v>0.79893157535803594</v>
      </c>
    </row>
    <row r="760" spans="1:5">
      <c r="A760" s="106">
        <v>42331</v>
      </c>
      <c r="B760" s="105">
        <v>0.6005968818495907</v>
      </c>
      <c r="C760" s="105">
        <v>0.78989451051535309</v>
      </c>
      <c r="D760" s="105">
        <v>1.2680138956333347</v>
      </c>
      <c r="E760" s="105">
        <v>0.79668674698795183</v>
      </c>
    </row>
    <row r="761" spans="1:5">
      <c r="A761" s="106">
        <v>42332</v>
      </c>
      <c r="B761" s="105">
        <v>0.58083291023243722</v>
      </c>
      <c r="C761" s="105">
        <v>0.78653497278774442</v>
      </c>
      <c r="D761" s="105">
        <v>1.2666392738410968</v>
      </c>
      <c r="E761" s="105">
        <v>0.79497234219898461</v>
      </c>
    </row>
    <row r="762" spans="1:5">
      <c r="A762" s="106">
        <v>42333</v>
      </c>
      <c r="B762" s="105">
        <v>0.58603395539484604</v>
      </c>
      <c r="C762" s="105">
        <v>0.78062218638715308</v>
      </c>
      <c r="D762" s="105">
        <v>1.2684098464756639</v>
      </c>
      <c r="E762" s="105">
        <v>0.79198870955520195</v>
      </c>
    </row>
    <row r="763" spans="1:5">
      <c r="A763" s="106">
        <v>42334</v>
      </c>
      <c r="B763" s="105">
        <v>0.58257897539410297</v>
      </c>
      <c r="C763" s="105">
        <v>0.78048780487804881</v>
      </c>
      <c r="D763" s="105">
        <v>1.272899779612267</v>
      </c>
      <c r="E763" s="105">
        <v>0.79382624838978555</v>
      </c>
    </row>
    <row r="764" spans="1:5">
      <c r="A764" s="106">
        <v>42335</v>
      </c>
      <c r="B764" s="105">
        <v>0.57117382635939229</v>
      </c>
      <c r="C764" s="105">
        <v>0.76647853255392051</v>
      </c>
      <c r="D764" s="105">
        <v>1.2702476560457212</v>
      </c>
      <c r="E764" s="105">
        <v>0.78271576873531867</v>
      </c>
    </row>
    <row r="765" spans="1:5">
      <c r="A765" s="106">
        <v>42338</v>
      </c>
      <c r="B765" s="105">
        <v>0.56189862915309652</v>
      </c>
      <c r="C765" s="105">
        <v>0.75734058993482489</v>
      </c>
      <c r="D765" s="105">
        <v>1.2658473721564381</v>
      </c>
      <c r="E765" s="105">
        <v>0.77129271804197908</v>
      </c>
    </row>
    <row r="766" spans="1:5">
      <c r="A766" s="106">
        <v>42339</v>
      </c>
      <c r="B766" s="105">
        <v>0.55693286936708242</v>
      </c>
      <c r="C766" s="105">
        <v>0.76627696029026415</v>
      </c>
      <c r="D766" s="105">
        <v>1.2775914235553396</v>
      </c>
      <c r="E766" s="105">
        <v>0.78188224596499212</v>
      </c>
    </row>
    <row r="767" spans="1:5">
      <c r="A767" s="106">
        <v>42340</v>
      </c>
      <c r="B767" s="105">
        <v>0.5533292880759848</v>
      </c>
      <c r="C767" s="105">
        <v>0.76741920311765099</v>
      </c>
      <c r="D767" s="105">
        <v>1.2672145231780658</v>
      </c>
      <c r="E767" s="105">
        <v>0.77837766158975508</v>
      </c>
    </row>
    <row r="768" spans="1:5">
      <c r="A768" s="106">
        <v>42341</v>
      </c>
      <c r="B768" s="105">
        <v>0.54963902269884712</v>
      </c>
      <c r="C768" s="105">
        <v>0.76876301820869442</v>
      </c>
      <c r="D768" s="105">
        <v>1.2537671360800866</v>
      </c>
      <c r="E768" s="105">
        <v>0.77598128362506624</v>
      </c>
    </row>
    <row r="769" spans="1:5">
      <c r="A769" s="106">
        <v>42342</v>
      </c>
      <c r="B769" s="105">
        <v>0.5382957908684507</v>
      </c>
      <c r="C769" s="105">
        <v>0.76090169992609025</v>
      </c>
      <c r="D769" s="105">
        <v>1.2661312614396176</v>
      </c>
      <c r="E769" s="105">
        <v>0.7693699325604304</v>
      </c>
    </row>
    <row r="770" spans="1:5">
      <c r="A770" s="106">
        <v>42345</v>
      </c>
      <c r="B770" s="105">
        <v>0.52327467710177955</v>
      </c>
      <c r="C770" s="105">
        <v>0.75737418531210099</v>
      </c>
      <c r="D770" s="105">
        <v>1.2600052295394271</v>
      </c>
      <c r="E770" s="105">
        <v>0.76512654391149515</v>
      </c>
    </row>
    <row r="771" spans="1:5">
      <c r="A771" s="106">
        <v>42346</v>
      </c>
      <c r="B771" s="105">
        <v>0.51300880462645349</v>
      </c>
      <c r="C771" s="105">
        <v>0.74726197675199879</v>
      </c>
      <c r="D771" s="105">
        <v>1.2481267042695454</v>
      </c>
      <c r="E771" s="105">
        <v>0.75344775327725999</v>
      </c>
    </row>
    <row r="772" spans="1:5">
      <c r="A772" s="106">
        <v>42347</v>
      </c>
      <c r="B772" s="105">
        <v>0.51967109581068194</v>
      </c>
      <c r="C772" s="105">
        <v>0.74793388429752061</v>
      </c>
      <c r="D772" s="105">
        <v>1.2434126480146426</v>
      </c>
      <c r="E772" s="105">
        <v>0.75322990073501561</v>
      </c>
    </row>
    <row r="773" spans="1:5">
      <c r="A773" s="106">
        <v>42348</v>
      </c>
      <c r="B773" s="105">
        <v>0.52156576226270235</v>
      </c>
      <c r="C773" s="105">
        <v>0.74437277430625537</v>
      </c>
      <c r="D773" s="105">
        <v>1.2430465802547535</v>
      </c>
      <c r="E773" s="105">
        <v>0.74734788209441527</v>
      </c>
    </row>
    <row r="774" spans="1:5">
      <c r="A774" s="106">
        <v>42349</v>
      </c>
      <c r="B774" s="105">
        <v>0.50816687924906823</v>
      </c>
      <c r="C774" s="105">
        <v>0.73056507424578365</v>
      </c>
      <c r="D774" s="105">
        <v>1.2235852228157333</v>
      </c>
      <c r="E774" s="105">
        <v>0.73270440251572322</v>
      </c>
    </row>
    <row r="775" spans="1:5">
      <c r="A775" s="106">
        <v>42352</v>
      </c>
      <c r="B775" s="105">
        <v>0.50098448354859881</v>
      </c>
      <c r="C775" s="105">
        <v>0.72697036887724242</v>
      </c>
      <c r="D775" s="105">
        <v>1.2194389451271899</v>
      </c>
      <c r="E775" s="105">
        <v>0.73048798969462747</v>
      </c>
    </row>
    <row r="776" spans="1:5">
      <c r="A776" s="106">
        <v>42353</v>
      </c>
      <c r="B776" s="105">
        <v>0.51463103537949051</v>
      </c>
      <c r="C776" s="105">
        <v>0.73227843848686414</v>
      </c>
      <c r="D776" s="105">
        <v>1.2302043255761832</v>
      </c>
      <c r="E776" s="105">
        <v>0.73824543456846248</v>
      </c>
    </row>
    <row r="777" spans="1:5">
      <c r="A777" s="106">
        <v>42354</v>
      </c>
      <c r="B777" s="105">
        <v>0.51631518333684201</v>
      </c>
      <c r="C777" s="105">
        <v>0.74101323657864671</v>
      </c>
      <c r="D777" s="105">
        <v>1.2466699040005977</v>
      </c>
      <c r="E777" s="105">
        <v>0.74859816624990527</v>
      </c>
    </row>
    <row r="778" spans="1:5">
      <c r="A778" s="106">
        <v>42355</v>
      </c>
      <c r="B778" s="105">
        <v>0.52024073409037441</v>
      </c>
      <c r="C778" s="105">
        <v>0.7481018611839011</v>
      </c>
      <c r="D778" s="105">
        <v>1.2365768929065033</v>
      </c>
      <c r="E778" s="105">
        <v>0.75641244222171711</v>
      </c>
    </row>
    <row r="779" spans="1:5">
      <c r="A779" s="106">
        <v>42356</v>
      </c>
      <c r="B779" s="105">
        <v>0.50434039602243874</v>
      </c>
      <c r="C779" s="105">
        <v>0.73886313243297719</v>
      </c>
      <c r="D779" s="105">
        <v>1.2205371484068581</v>
      </c>
      <c r="E779" s="105">
        <v>0.74800143972114885</v>
      </c>
    </row>
    <row r="780" spans="1:5">
      <c r="A780" s="106">
        <v>42359</v>
      </c>
      <c r="B780" s="105">
        <v>0.49688556462298616</v>
      </c>
      <c r="C780" s="105">
        <v>0.73708257743734462</v>
      </c>
      <c r="D780" s="105">
        <v>1.2243920660416123</v>
      </c>
      <c r="E780" s="105">
        <v>0.74963059786315067</v>
      </c>
    </row>
    <row r="781" spans="1:5">
      <c r="A781" s="106">
        <v>42360</v>
      </c>
      <c r="B781" s="105">
        <v>0.50069966440875258</v>
      </c>
      <c r="C781" s="105">
        <v>0.73849358328294012</v>
      </c>
      <c r="D781" s="105">
        <v>1.2328041537484593</v>
      </c>
      <c r="E781" s="105">
        <v>0.75264264605592179</v>
      </c>
    </row>
    <row r="782" spans="1:5">
      <c r="A782" s="106">
        <v>42361</v>
      </c>
      <c r="B782" s="105">
        <v>0.51632756677770486</v>
      </c>
      <c r="C782" s="105">
        <v>0.74941208089766842</v>
      </c>
      <c r="D782" s="105">
        <v>1.2487467782301744</v>
      </c>
      <c r="E782" s="105">
        <v>0.76071266196862919</v>
      </c>
    </row>
    <row r="783" spans="1:5">
      <c r="A783" s="106">
        <v>42362</v>
      </c>
      <c r="B783" s="105">
        <v>0.51473010290639365</v>
      </c>
      <c r="C783" s="105">
        <v>0.75099106362964452</v>
      </c>
      <c r="D783" s="105">
        <v>1.2506070001120615</v>
      </c>
      <c r="E783" s="105">
        <v>0.76159354398726975</v>
      </c>
    </row>
    <row r="784" spans="1:5">
      <c r="A784" s="106">
        <v>42363</v>
      </c>
      <c r="B784" s="105">
        <v>0.51237724914244676</v>
      </c>
      <c r="C784" s="105">
        <v>0.75072230061143586</v>
      </c>
      <c r="D784" s="105">
        <v>1.2500840461693623</v>
      </c>
      <c r="E784" s="105">
        <v>0.76181139652951435</v>
      </c>
    </row>
    <row r="785" spans="1:5">
      <c r="A785" s="106">
        <v>42366</v>
      </c>
      <c r="B785" s="105">
        <v>0.49996904139784282</v>
      </c>
      <c r="C785" s="105">
        <v>0.74581737552912708</v>
      </c>
      <c r="D785" s="105">
        <v>1.2479100519218558</v>
      </c>
      <c r="E785" s="105">
        <v>0.75805107221338186</v>
      </c>
    </row>
    <row r="786" spans="1:5">
      <c r="A786" s="106">
        <v>42367</v>
      </c>
      <c r="B786" s="105">
        <v>0.50727527150694096</v>
      </c>
      <c r="C786" s="105">
        <v>0.74793388429752061</v>
      </c>
      <c r="D786" s="105">
        <v>1.259288035560868</v>
      </c>
      <c r="E786" s="105">
        <v>0.75745434568462533</v>
      </c>
    </row>
    <row r="787" spans="1:5">
      <c r="A787" s="106">
        <v>42368</v>
      </c>
      <c r="B787" s="105">
        <v>0.49963468849454512</v>
      </c>
      <c r="C787" s="105">
        <v>0.73812403413290328</v>
      </c>
      <c r="D787" s="105">
        <v>1.2524223973702888</v>
      </c>
      <c r="E787" s="105">
        <v>0.74966848526180196</v>
      </c>
    </row>
    <row r="788" spans="1:5">
      <c r="A788" s="106">
        <v>42369</v>
      </c>
      <c r="B788" s="105">
        <v>0.50119500204326783</v>
      </c>
      <c r="C788" s="105">
        <v>0.74232345629241403</v>
      </c>
      <c r="D788" s="105">
        <v>1.2422322662582646</v>
      </c>
      <c r="E788" s="105">
        <v>0.7521974691217701</v>
      </c>
    </row>
    <row r="789" spans="1:5">
      <c r="A789" s="106">
        <v>42370</v>
      </c>
      <c r="B789" s="105">
        <v>0.50119500204326783</v>
      </c>
      <c r="C789" s="105">
        <v>0.74245783780151842</v>
      </c>
      <c r="D789" s="105">
        <v>1.2422322662582646</v>
      </c>
      <c r="E789" s="105">
        <v>0.75226377206940986</v>
      </c>
    </row>
    <row r="790" spans="1:5">
      <c r="A790" s="106">
        <v>42373</v>
      </c>
      <c r="B790" s="105">
        <v>0.49179597042834322</v>
      </c>
      <c r="C790" s="105">
        <v>0.71742928173083387</v>
      </c>
      <c r="D790" s="105">
        <v>1.2184005080124016</v>
      </c>
      <c r="E790" s="105">
        <v>0.72722020156096079</v>
      </c>
    </row>
    <row r="791" spans="1:5">
      <c r="A791" s="106">
        <v>42374</v>
      </c>
      <c r="B791" s="105">
        <v>0.49518903322477187</v>
      </c>
      <c r="C791" s="105">
        <v>0.71655580192165547</v>
      </c>
      <c r="D791" s="105">
        <v>1.2182137387471519</v>
      </c>
      <c r="E791" s="105">
        <v>0.72787375918769426</v>
      </c>
    </row>
    <row r="792" spans="1:5">
      <c r="A792" s="106">
        <v>42375</v>
      </c>
      <c r="B792" s="105">
        <v>0.48498507795376022</v>
      </c>
      <c r="C792" s="105">
        <v>0.70987032184371435</v>
      </c>
      <c r="D792" s="105">
        <v>1.2029210713085057</v>
      </c>
      <c r="E792" s="105">
        <v>0.71968060922937027</v>
      </c>
    </row>
    <row r="793" spans="1:5">
      <c r="A793" s="106">
        <v>42376</v>
      </c>
      <c r="B793" s="105">
        <v>0.48263222418981333</v>
      </c>
      <c r="C793" s="105">
        <v>0.68561445945037958</v>
      </c>
      <c r="D793" s="105">
        <v>1.1776325127936946</v>
      </c>
      <c r="E793" s="105">
        <v>0.69983708418579982</v>
      </c>
    </row>
    <row r="794" spans="1:5">
      <c r="A794" s="106">
        <v>42377</v>
      </c>
      <c r="B794" s="105">
        <v>0.48053942268398697</v>
      </c>
      <c r="C794" s="105">
        <v>0.68836928038701872</v>
      </c>
      <c r="D794" s="105">
        <v>1.166538418437862</v>
      </c>
      <c r="E794" s="105">
        <v>0.70098317799499876</v>
      </c>
    </row>
    <row r="795" spans="1:5">
      <c r="A795" s="106">
        <v>42380</v>
      </c>
      <c r="B795" s="105">
        <v>0.45557440590442461</v>
      </c>
      <c r="C795" s="105">
        <v>0.66888396156688823</v>
      </c>
      <c r="D795" s="105">
        <v>1.1636397594411862</v>
      </c>
      <c r="E795" s="105">
        <v>0.68515571720845647</v>
      </c>
    </row>
    <row r="796" spans="1:5">
      <c r="A796" s="106">
        <v>42381</v>
      </c>
      <c r="B796" s="105">
        <v>0.45585922504427079</v>
      </c>
      <c r="C796" s="105">
        <v>0.66542363770745139</v>
      </c>
      <c r="D796" s="105">
        <v>1.1666953046206716</v>
      </c>
      <c r="E796" s="105">
        <v>0.68501363946351446</v>
      </c>
    </row>
    <row r="797" spans="1:5">
      <c r="A797" s="106">
        <v>42382</v>
      </c>
      <c r="B797" s="105">
        <v>0.45486854977524055</v>
      </c>
      <c r="C797" s="105">
        <v>0.66804407713498615</v>
      </c>
      <c r="D797" s="105">
        <v>1.1536961637592917</v>
      </c>
      <c r="E797" s="105">
        <v>0.69102826399939377</v>
      </c>
    </row>
    <row r="798" spans="1:5">
      <c r="A798" s="106">
        <v>42383</v>
      </c>
      <c r="B798" s="105">
        <v>0.45282528203286565</v>
      </c>
      <c r="C798" s="105">
        <v>0.66622992676207748</v>
      </c>
      <c r="D798" s="105">
        <v>1.1572671921108661</v>
      </c>
      <c r="E798" s="105">
        <v>0.68495680836553763</v>
      </c>
    </row>
    <row r="799" spans="1:5">
      <c r="A799" s="106">
        <v>42384</v>
      </c>
      <c r="B799" s="105">
        <v>0.4265476205218382</v>
      </c>
      <c r="C799" s="105">
        <v>0.64839078142847539</v>
      </c>
      <c r="D799" s="105">
        <v>1.1363042097792388</v>
      </c>
      <c r="E799" s="105">
        <v>0.67173410623626584</v>
      </c>
    </row>
    <row r="800" spans="1:5">
      <c r="A800" s="106">
        <v>42387</v>
      </c>
      <c r="B800" s="105">
        <v>0.42159424417668695</v>
      </c>
      <c r="C800" s="105">
        <v>0.64110058455956465</v>
      </c>
      <c r="D800" s="105">
        <v>1.1311120242052968</v>
      </c>
      <c r="E800" s="105">
        <v>0.66625937713116612</v>
      </c>
    </row>
    <row r="801" spans="1:5">
      <c r="A801" s="106">
        <v>42388</v>
      </c>
      <c r="B801" s="105">
        <v>0.4316619815982069</v>
      </c>
      <c r="C801" s="105">
        <v>0.65349727877444064</v>
      </c>
      <c r="D801" s="105">
        <v>1.1359232004781294</v>
      </c>
      <c r="E801" s="105">
        <v>0.67664052436159738</v>
      </c>
    </row>
    <row r="802" spans="1:5">
      <c r="A802" s="106">
        <v>42389</v>
      </c>
      <c r="B802" s="105">
        <v>0.41012717793766179</v>
      </c>
      <c r="C802" s="105">
        <v>0.63122354364039501</v>
      </c>
      <c r="D802" s="105">
        <v>1.1144372642038027</v>
      </c>
      <c r="E802" s="105">
        <v>0.65617185724028193</v>
      </c>
    </row>
    <row r="803" spans="1:5">
      <c r="A803" s="106">
        <v>42390</v>
      </c>
      <c r="B803" s="105">
        <v>0.41278961772318057</v>
      </c>
      <c r="C803" s="105">
        <v>0.62319424847141025</v>
      </c>
      <c r="D803" s="105">
        <v>1.1190243173583354</v>
      </c>
      <c r="E803" s="105">
        <v>0.65215579298325377</v>
      </c>
    </row>
    <row r="804" spans="1:5">
      <c r="A804" s="106">
        <v>42391</v>
      </c>
      <c r="B804" s="105">
        <v>0.45501715106559509</v>
      </c>
      <c r="C804" s="105">
        <v>0.64580393737821662</v>
      </c>
      <c r="D804" s="105">
        <v>1.1481005565724105</v>
      </c>
      <c r="E804" s="105">
        <v>0.67312646813669774</v>
      </c>
    </row>
    <row r="805" spans="1:5">
      <c r="A805" s="106">
        <v>42394</v>
      </c>
      <c r="B805" s="105">
        <v>0.44805765730065761</v>
      </c>
      <c r="C805" s="105">
        <v>0.65027212255593625</v>
      </c>
      <c r="D805" s="105">
        <v>1.1364162713383887</v>
      </c>
      <c r="E805" s="105">
        <v>0.67826021065393649</v>
      </c>
    </row>
    <row r="806" spans="1:5">
      <c r="A806" s="106">
        <v>42395</v>
      </c>
      <c r="B806" s="105">
        <v>0.44861491213948701</v>
      </c>
      <c r="C806" s="105">
        <v>0.63925283880937978</v>
      </c>
      <c r="D806" s="105">
        <v>1.1473310671995818</v>
      </c>
      <c r="E806" s="105">
        <v>0.67091952716526493</v>
      </c>
    </row>
    <row r="807" spans="1:5">
      <c r="A807" s="106">
        <v>42396</v>
      </c>
      <c r="B807" s="105">
        <v>0.4641065966589476</v>
      </c>
      <c r="C807" s="105">
        <v>0.64449371766444929</v>
      </c>
      <c r="D807" s="105">
        <v>1.1440588696724068</v>
      </c>
      <c r="E807" s="105">
        <v>0.67816549215730848</v>
      </c>
    </row>
    <row r="808" spans="1:5">
      <c r="A808" s="106">
        <v>42397</v>
      </c>
      <c r="B808" s="105">
        <v>0.48144341386697709</v>
      </c>
      <c r="C808" s="105">
        <v>0.64812201841026662</v>
      </c>
      <c r="D808" s="105">
        <v>1.1450300698517053</v>
      </c>
      <c r="E808" s="105">
        <v>0.68408539819655989</v>
      </c>
    </row>
    <row r="809" spans="1:5">
      <c r="A809" s="106">
        <v>42398</v>
      </c>
      <c r="B809" s="105">
        <v>0.49648929451537405</v>
      </c>
      <c r="C809" s="105">
        <v>0.66797688638043407</v>
      </c>
      <c r="D809" s="105">
        <v>1.1670688431511711</v>
      </c>
      <c r="E809" s="105">
        <v>0.70316170341744344</v>
      </c>
    </row>
    <row r="810" spans="1:5">
      <c r="A810" s="106">
        <v>42401</v>
      </c>
      <c r="B810" s="105">
        <v>0.48479932634081707</v>
      </c>
      <c r="C810" s="105">
        <v>0.66659947591211444</v>
      </c>
      <c r="D810" s="105">
        <v>1.1703410406783459</v>
      </c>
      <c r="E810" s="105">
        <v>0.70351216185496701</v>
      </c>
    </row>
    <row r="811" spans="1:5">
      <c r="A811" s="106">
        <v>42402</v>
      </c>
      <c r="B811" s="105">
        <v>0.46419328074498784</v>
      </c>
      <c r="C811" s="105">
        <v>0.65326211113350796</v>
      </c>
      <c r="D811" s="105">
        <v>1.149691830712338</v>
      </c>
      <c r="E811" s="105">
        <v>0.69022315677805568</v>
      </c>
    </row>
    <row r="812" spans="1:5">
      <c r="A812" s="106">
        <v>42403</v>
      </c>
      <c r="B812" s="105">
        <v>0.46414374698153632</v>
      </c>
      <c r="C812" s="105">
        <v>0.64560236511456015</v>
      </c>
      <c r="D812" s="105">
        <v>1.1511486309812857</v>
      </c>
      <c r="E812" s="105">
        <v>0.68353603091611737</v>
      </c>
    </row>
    <row r="813" spans="1:5">
      <c r="A813" s="106">
        <v>42404</v>
      </c>
      <c r="B813" s="105">
        <v>0.48820477257810857</v>
      </c>
      <c r="C813" s="105">
        <v>0.65863737149768187</v>
      </c>
      <c r="D813" s="105">
        <v>1.1571177766986664</v>
      </c>
      <c r="E813" s="105">
        <v>0.70049064181253295</v>
      </c>
    </row>
    <row r="814" spans="1:5">
      <c r="A814" s="106">
        <v>42405</v>
      </c>
      <c r="B814" s="105">
        <v>0.48047750547967261</v>
      </c>
      <c r="C814" s="105">
        <v>0.6576295101793993</v>
      </c>
      <c r="D814" s="105">
        <v>1.1384483209443053</v>
      </c>
      <c r="E814" s="105">
        <v>0.70054747291051001</v>
      </c>
    </row>
    <row r="815" spans="1:5">
      <c r="A815" s="106">
        <v>42408</v>
      </c>
      <c r="B815" s="105">
        <v>0.46460193429346286</v>
      </c>
      <c r="C815" s="105">
        <v>0.65336289726533625</v>
      </c>
      <c r="D815" s="105">
        <v>1.1195248589892048</v>
      </c>
      <c r="E815" s="105">
        <v>0.69535689929529443</v>
      </c>
    </row>
    <row r="816" spans="1:5">
      <c r="A816" s="106">
        <v>42409</v>
      </c>
      <c r="B816" s="105">
        <v>0.45390264138793607</v>
      </c>
      <c r="C816" s="105">
        <v>0.64939864274675818</v>
      </c>
      <c r="D816" s="105">
        <v>1.1120540883792163</v>
      </c>
      <c r="E816" s="105">
        <v>0.69133136318860333</v>
      </c>
    </row>
    <row r="817" spans="1:5">
      <c r="A817" s="106">
        <v>42410</v>
      </c>
      <c r="B817" s="105">
        <v>0.45767959085111387</v>
      </c>
      <c r="C817" s="105">
        <v>0.64822280454209491</v>
      </c>
      <c r="D817" s="105">
        <v>1.1107242912106383</v>
      </c>
      <c r="E817" s="105">
        <v>0.69199439266499962</v>
      </c>
    </row>
    <row r="818" spans="1:5">
      <c r="A818" s="106">
        <v>42411</v>
      </c>
      <c r="B818" s="105">
        <v>0.44114769729917158</v>
      </c>
      <c r="C818" s="105">
        <v>0.62302627158502977</v>
      </c>
      <c r="D818" s="105">
        <v>1.0973814949011991</v>
      </c>
      <c r="E818" s="105">
        <v>0.67538076835644456</v>
      </c>
    </row>
    <row r="819" spans="1:5">
      <c r="A819" s="106">
        <v>42412</v>
      </c>
      <c r="B819" s="105">
        <v>0.45392740826966183</v>
      </c>
      <c r="C819" s="105">
        <v>0.6219848148894711</v>
      </c>
      <c r="D819" s="105">
        <v>1.1104926973217288</v>
      </c>
      <c r="E819" s="105">
        <v>0.67367583541714027</v>
      </c>
    </row>
    <row r="820" spans="1:5">
      <c r="A820" s="106">
        <v>42415</v>
      </c>
      <c r="B820" s="105">
        <v>0.46572882741198468</v>
      </c>
      <c r="C820" s="105">
        <v>0.63972317409124491</v>
      </c>
      <c r="D820" s="105">
        <v>1.1235740166598185</v>
      </c>
      <c r="E820" s="105">
        <v>0.68847086459043727</v>
      </c>
    </row>
    <row r="821" spans="1:5">
      <c r="A821" s="106">
        <v>42416</v>
      </c>
      <c r="B821" s="105">
        <v>0.46707862246603843</v>
      </c>
      <c r="C821" s="105">
        <v>0.6452328159645232</v>
      </c>
      <c r="D821" s="105">
        <v>1.1355123080945799</v>
      </c>
      <c r="E821" s="105">
        <v>0.69277108433734935</v>
      </c>
    </row>
    <row r="822" spans="1:5">
      <c r="A822" s="106">
        <v>42417</v>
      </c>
      <c r="B822" s="105">
        <v>0.48674352655628894</v>
      </c>
      <c r="C822" s="105">
        <v>0.6490626889739971</v>
      </c>
      <c r="D822" s="105">
        <v>1.1537260468417316</v>
      </c>
      <c r="E822" s="105">
        <v>0.6969197544896566</v>
      </c>
    </row>
    <row r="823" spans="1:5">
      <c r="A823" s="106">
        <v>42418</v>
      </c>
      <c r="B823" s="105">
        <v>0.49371540376208933</v>
      </c>
      <c r="C823" s="105">
        <v>0.65961163743868834</v>
      </c>
      <c r="D823" s="105">
        <v>1.1531209144223227</v>
      </c>
      <c r="E823" s="105">
        <v>0.70682730923694781</v>
      </c>
    </row>
    <row r="824" spans="1:5">
      <c r="A824" s="106">
        <v>42419</v>
      </c>
      <c r="B824" s="105">
        <v>0.47730734461877572</v>
      </c>
      <c r="C824" s="105">
        <v>0.65689041187932551</v>
      </c>
      <c r="D824" s="105">
        <v>1.149131522916589</v>
      </c>
      <c r="E824" s="105">
        <v>0.7018451163143139</v>
      </c>
    </row>
    <row r="825" spans="1:5">
      <c r="A825" s="106">
        <v>42422</v>
      </c>
      <c r="B825" s="105">
        <v>0.49920126806434439</v>
      </c>
      <c r="C825" s="105">
        <v>0.66962305986696224</v>
      </c>
      <c r="D825" s="105">
        <v>1.1639610025774159</v>
      </c>
      <c r="E825" s="105">
        <v>0.70983935742971882</v>
      </c>
    </row>
    <row r="826" spans="1:5">
      <c r="A826" s="106">
        <v>42423</v>
      </c>
      <c r="B826" s="105">
        <v>0.49401260634279842</v>
      </c>
      <c r="C826" s="105">
        <v>0.66256803063898406</v>
      </c>
      <c r="D826" s="105">
        <v>1.151021627880916</v>
      </c>
      <c r="E826" s="105">
        <v>0.70542547548685308</v>
      </c>
    </row>
    <row r="827" spans="1:5">
      <c r="A827" s="106">
        <v>42424</v>
      </c>
      <c r="B827" s="105">
        <v>0.48260745730808774</v>
      </c>
      <c r="C827" s="105">
        <v>0.6545051400927232</v>
      </c>
      <c r="D827" s="105">
        <v>1.1465316947443129</v>
      </c>
      <c r="E827" s="105">
        <v>0.69763014321436689</v>
      </c>
    </row>
    <row r="828" spans="1:5">
      <c r="A828" s="106">
        <v>42425</v>
      </c>
      <c r="B828" s="105">
        <v>0.48959171795475093</v>
      </c>
      <c r="C828" s="105">
        <v>0.64697977558287978</v>
      </c>
      <c r="D828" s="105">
        <v>1.1608830450861007</v>
      </c>
      <c r="E828" s="105">
        <v>0.69651246495415631</v>
      </c>
    </row>
    <row r="829" spans="1:5">
      <c r="A829" s="106">
        <v>42426</v>
      </c>
      <c r="B829" s="105">
        <v>0.49672457989176877</v>
      </c>
      <c r="C829" s="105">
        <v>0.65581535980649064</v>
      </c>
      <c r="D829" s="105">
        <v>1.1613088790108701</v>
      </c>
      <c r="E829" s="105">
        <v>0.70093581874668487</v>
      </c>
    </row>
    <row r="830" spans="1:5">
      <c r="A830" s="106">
        <v>42429</v>
      </c>
      <c r="B830" s="105">
        <v>0.50549205602268643</v>
      </c>
      <c r="C830" s="105">
        <v>0.65373244641537331</v>
      </c>
      <c r="D830" s="105">
        <v>1.1558552164655784</v>
      </c>
      <c r="E830" s="105">
        <v>0.70122944608623172</v>
      </c>
    </row>
    <row r="831" spans="1:5">
      <c r="A831" s="106">
        <v>42430</v>
      </c>
      <c r="B831" s="105">
        <v>0.51557217688506929</v>
      </c>
      <c r="C831" s="105">
        <v>0.67046294429886444</v>
      </c>
      <c r="D831" s="105">
        <v>1.1768779649620857</v>
      </c>
      <c r="E831" s="105">
        <v>0.71315450481169962</v>
      </c>
    </row>
    <row r="832" spans="1:5">
      <c r="A832" s="106">
        <v>42431</v>
      </c>
      <c r="B832" s="105">
        <v>0.51591891322922989</v>
      </c>
      <c r="C832" s="105">
        <v>0.68816770812336214</v>
      </c>
      <c r="D832" s="105">
        <v>1.1864181390310411</v>
      </c>
      <c r="E832" s="105">
        <v>0.7284799575661135</v>
      </c>
    </row>
    <row r="833" spans="1:5">
      <c r="A833" s="106">
        <v>42432</v>
      </c>
      <c r="B833" s="105">
        <v>0.52695255903805427</v>
      </c>
      <c r="C833" s="105">
        <v>0.69760800913794274</v>
      </c>
      <c r="D833" s="105">
        <v>1.1940233835120093</v>
      </c>
      <c r="E833" s="105">
        <v>0.73898423884216113</v>
      </c>
    </row>
    <row r="834" spans="1:5">
      <c r="A834" s="106">
        <v>42433</v>
      </c>
      <c r="B834" s="105">
        <v>0.5408839300087922</v>
      </c>
      <c r="C834" s="105">
        <v>0.7133642410804274</v>
      </c>
      <c r="D834" s="105">
        <v>1.2013297971685779</v>
      </c>
      <c r="E834" s="105">
        <v>0.7491948927786618</v>
      </c>
    </row>
    <row r="835" spans="1:5">
      <c r="A835" s="106">
        <v>42436</v>
      </c>
      <c r="B835" s="105">
        <v>0.55318068678563026</v>
      </c>
      <c r="C835" s="105">
        <v>0.71578310824430558</v>
      </c>
      <c r="D835" s="105">
        <v>1.2010234955735686</v>
      </c>
      <c r="E835" s="105">
        <v>0.7531825414867015</v>
      </c>
    </row>
    <row r="836" spans="1:5">
      <c r="A836" s="106">
        <v>42437</v>
      </c>
      <c r="B836" s="105">
        <v>0.54355875323517389</v>
      </c>
      <c r="C836" s="105">
        <v>0.70919841429819253</v>
      </c>
      <c r="D836" s="105">
        <v>1.1905868290314148</v>
      </c>
      <c r="E836" s="105">
        <v>0.74646700007577482</v>
      </c>
    </row>
    <row r="837" spans="1:5">
      <c r="A837" s="106">
        <v>42438</v>
      </c>
      <c r="B837" s="105">
        <v>0.55171944076381063</v>
      </c>
      <c r="C837" s="105">
        <v>0.71091177853927301</v>
      </c>
      <c r="D837" s="105">
        <v>1.1941802696948192</v>
      </c>
      <c r="E837" s="105">
        <v>0.74608812608926267</v>
      </c>
    </row>
    <row r="838" spans="1:5">
      <c r="A838" s="106">
        <v>42439</v>
      </c>
      <c r="B838" s="105">
        <v>0.54773197280596386</v>
      </c>
      <c r="C838" s="105">
        <v>0.71131492306658606</v>
      </c>
      <c r="D838" s="105">
        <v>1.1931493033506406</v>
      </c>
      <c r="E838" s="105">
        <v>0.74897704023641731</v>
      </c>
    </row>
    <row r="839" spans="1:5">
      <c r="A839" s="106">
        <v>42440</v>
      </c>
      <c r="B839" s="105">
        <v>0.55465431624831274</v>
      </c>
      <c r="C839" s="105">
        <v>0.72186387153127729</v>
      </c>
      <c r="D839" s="105">
        <v>1.2148743042844869</v>
      </c>
      <c r="E839" s="105">
        <v>0.7586099113434871</v>
      </c>
    </row>
    <row r="840" spans="1:5">
      <c r="A840" s="106">
        <v>42443</v>
      </c>
      <c r="B840" s="105">
        <v>0.54695181603160259</v>
      </c>
      <c r="C840" s="105">
        <v>0.72468588322246863</v>
      </c>
      <c r="D840" s="105">
        <v>1.2158679167756155</v>
      </c>
      <c r="E840" s="105">
        <v>0.76101576115783898</v>
      </c>
    </row>
    <row r="841" spans="1:5">
      <c r="A841" s="106">
        <v>42444</v>
      </c>
      <c r="B841" s="105">
        <v>0.54365782076207692</v>
      </c>
      <c r="C841" s="105">
        <v>0.7102062756164752</v>
      </c>
      <c r="D841" s="105">
        <v>1.2096372940868851</v>
      </c>
      <c r="E841" s="105">
        <v>0.74892020913844048</v>
      </c>
    </row>
    <row r="842" spans="1:5">
      <c r="A842" s="106">
        <v>42445</v>
      </c>
      <c r="B842" s="105">
        <v>0.5511126521615296</v>
      </c>
      <c r="C842" s="105">
        <v>0.71000470335281862</v>
      </c>
      <c r="D842" s="105">
        <v>1.2113630420977926</v>
      </c>
      <c r="E842" s="105">
        <v>0.74939380162158065</v>
      </c>
    </row>
    <row r="843" spans="1:5">
      <c r="A843" s="106">
        <v>42446</v>
      </c>
      <c r="B843" s="105">
        <v>0.57631295431748664</v>
      </c>
      <c r="C843" s="105">
        <v>0.73318551367331852</v>
      </c>
      <c r="D843" s="105">
        <v>1.2274476112210975</v>
      </c>
      <c r="E843" s="105">
        <v>0.77375539895430778</v>
      </c>
    </row>
    <row r="844" spans="1:5">
      <c r="A844" s="106">
        <v>42447</v>
      </c>
      <c r="B844" s="105">
        <v>0.58578628657758847</v>
      </c>
      <c r="C844" s="105">
        <v>0.74292817308338366</v>
      </c>
      <c r="D844" s="105">
        <v>1.2293675992678645</v>
      </c>
      <c r="E844" s="105">
        <v>0.78308517087216789</v>
      </c>
    </row>
    <row r="845" spans="1:5">
      <c r="A845" s="106">
        <v>42450</v>
      </c>
      <c r="B845" s="105">
        <v>0.58519188141617029</v>
      </c>
      <c r="C845" s="105">
        <v>0.74749714439293147</v>
      </c>
      <c r="D845" s="105">
        <v>1.2279556236225768</v>
      </c>
      <c r="E845" s="105">
        <v>0.78527316814427517</v>
      </c>
    </row>
    <row r="846" spans="1:5">
      <c r="A846" s="106">
        <v>42451</v>
      </c>
      <c r="B846" s="105">
        <v>0.58905551496538833</v>
      </c>
      <c r="C846" s="105">
        <v>0.74759793052475976</v>
      </c>
      <c r="D846" s="105">
        <v>1.2278809159164767</v>
      </c>
      <c r="E846" s="105">
        <v>0.78664658634538154</v>
      </c>
    </row>
    <row r="847" spans="1:5">
      <c r="A847" s="106">
        <v>42452</v>
      </c>
      <c r="B847" s="105">
        <v>0.57076517281091732</v>
      </c>
      <c r="C847" s="105">
        <v>0.73809043875562708</v>
      </c>
      <c r="D847" s="105">
        <v>1.218684397295581</v>
      </c>
      <c r="E847" s="105">
        <v>0.77831135864211565</v>
      </c>
    </row>
    <row r="848" spans="1:5">
      <c r="A848" s="106">
        <v>42453</v>
      </c>
      <c r="B848" s="105">
        <v>0.55911235495894895</v>
      </c>
      <c r="C848" s="105">
        <v>0.73063226500033585</v>
      </c>
      <c r="D848" s="105">
        <v>1.2119158791229316</v>
      </c>
      <c r="E848" s="105">
        <v>0.77063916041524594</v>
      </c>
    </row>
    <row r="849" spans="1:5">
      <c r="A849" s="106">
        <v>42454</v>
      </c>
      <c r="B849" s="105">
        <v>0.55927333969016635</v>
      </c>
      <c r="C849" s="105">
        <v>0.73066586037761216</v>
      </c>
      <c r="D849" s="105">
        <v>1.2130364947144299</v>
      </c>
      <c r="E849" s="105">
        <v>0.76941729180874452</v>
      </c>
    </row>
    <row r="850" spans="1:5">
      <c r="A850" s="106">
        <v>42457</v>
      </c>
      <c r="B850" s="105">
        <v>0.56105655517442077</v>
      </c>
      <c r="C850" s="105">
        <v>0.73368944433245975</v>
      </c>
      <c r="D850" s="105">
        <v>1.2159650367935453</v>
      </c>
      <c r="E850" s="105">
        <v>0.77009926498446613</v>
      </c>
    </row>
    <row r="851" spans="1:5">
      <c r="A851" s="106">
        <v>42458</v>
      </c>
      <c r="B851" s="105">
        <v>0.55511250356023922</v>
      </c>
      <c r="C851" s="105">
        <v>0.73365584895518365</v>
      </c>
      <c r="D851" s="105">
        <v>1.2221209517761757</v>
      </c>
      <c r="E851" s="105">
        <v>0.77179472607410782</v>
      </c>
    </row>
    <row r="852" spans="1:5">
      <c r="A852" s="106">
        <v>42459</v>
      </c>
      <c r="B852" s="105">
        <v>0.57679590851113893</v>
      </c>
      <c r="C852" s="105">
        <v>0.74924410401128805</v>
      </c>
      <c r="D852" s="105">
        <v>1.234836203354376</v>
      </c>
      <c r="E852" s="105">
        <v>0.78993331817837387</v>
      </c>
    </row>
    <row r="853" spans="1:5">
      <c r="A853" s="106">
        <v>42460</v>
      </c>
      <c r="B853" s="105">
        <v>0.57970601711391534</v>
      </c>
      <c r="C853" s="105">
        <v>0.75072230061143586</v>
      </c>
      <c r="D853" s="105">
        <v>1.2312726457734116</v>
      </c>
      <c r="E853" s="105">
        <v>0.79260437978328402</v>
      </c>
    </row>
    <row r="854" spans="1:5">
      <c r="A854" s="106">
        <v>42461</v>
      </c>
      <c r="B854" s="105">
        <v>0.5664681188314985</v>
      </c>
      <c r="C854" s="105">
        <v>0.74366727138345767</v>
      </c>
      <c r="D854" s="105">
        <v>1.225310970826641</v>
      </c>
      <c r="E854" s="105">
        <v>0.78255474729105101</v>
      </c>
    </row>
    <row r="855" spans="1:5">
      <c r="A855" s="106">
        <v>42464</v>
      </c>
      <c r="B855" s="105">
        <v>0.56696345646601365</v>
      </c>
      <c r="C855" s="105">
        <v>0.74003897063764024</v>
      </c>
      <c r="D855" s="105">
        <v>1.22576668783385</v>
      </c>
      <c r="E855" s="105">
        <v>0.78311358642115625</v>
      </c>
    </row>
    <row r="856" spans="1:5">
      <c r="A856" s="106">
        <v>42465</v>
      </c>
      <c r="B856" s="105">
        <v>0.55528587173231958</v>
      </c>
      <c r="C856" s="105">
        <v>0.727944634818249</v>
      </c>
      <c r="D856" s="105">
        <v>1.2091666355384558</v>
      </c>
      <c r="E856" s="105">
        <v>0.77003296203682647</v>
      </c>
    </row>
    <row r="857" spans="1:5">
      <c r="A857" s="106">
        <v>42466</v>
      </c>
      <c r="B857" s="105">
        <v>0.56414003194927742</v>
      </c>
      <c r="C857" s="105">
        <v>0.72797823019552499</v>
      </c>
      <c r="D857" s="105">
        <v>1.2202831422061187</v>
      </c>
      <c r="E857" s="105">
        <v>0.76630105326968245</v>
      </c>
    </row>
    <row r="858" spans="1:5">
      <c r="A858" s="106">
        <v>42467</v>
      </c>
      <c r="B858" s="105">
        <v>0.56390474657288281</v>
      </c>
      <c r="C858" s="105">
        <v>0.72828058859100997</v>
      </c>
      <c r="D858" s="105">
        <v>1.2115049867393823</v>
      </c>
      <c r="E858" s="105">
        <v>0.7665473213609153</v>
      </c>
    </row>
    <row r="859" spans="1:5">
      <c r="A859" s="106">
        <v>42468</v>
      </c>
      <c r="B859" s="105">
        <v>0.58234369001770836</v>
      </c>
      <c r="C859" s="105">
        <v>0.73809043875562708</v>
      </c>
      <c r="D859" s="105">
        <v>1.2193791789623101</v>
      </c>
      <c r="E859" s="105">
        <v>0.77367962415700542</v>
      </c>
    </row>
    <row r="860" spans="1:5">
      <c r="A860" s="106">
        <v>42471</v>
      </c>
      <c r="B860" s="105">
        <v>0.5923742771166397</v>
      </c>
      <c r="C860" s="105">
        <v>0.74739635826110318</v>
      </c>
      <c r="D860" s="105">
        <v>1.2193343543386501</v>
      </c>
      <c r="E860" s="105">
        <v>0.78048988406455999</v>
      </c>
    </row>
    <row r="861" spans="1:5">
      <c r="A861" s="106">
        <v>42472</v>
      </c>
      <c r="B861" s="105">
        <v>0.60101791883892852</v>
      </c>
      <c r="C861" s="105">
        <v>0.75562722569374441</v>
      </c>
      <c r="D861" s="105">
        <v>1.2283590452355162</v>
      </c>
      <c r="E861" s="105">
        <v>0.78699704478290533</v>
      </c>
    </row>
    <row r="862" spans="1:5">
      <c r="A862" s="106">
        <v>42473</v>
      </c>
      <c r="B862" s="105">
        <v>0.61513504142260966</v>
      </c>
      <c r="C862" s="105">
        <v>0.77440704159107698</v>
      </c>
      <c r="D862" s="105">
        <v>1.2447573867244408</v>
      </c>
      <c r="E862" s="105">
        <v>0.79956618928544354</v>
      </c>
    </row>
    <row r="863" spans="1:5">
      <c r="A863" s="106">
        <v>42474</v>
      </c>
      <c r="B863" s="105">
        <v>0.60339553948460123</v>
      </c>
      <c r="C863" s="105">
        <v>0.77457501847745747</v>
      </c>
      <c r="D863" s="105">
        <v>1.2490829629076239</v>
      </c>
      <c r="E863" s="105">
        <v>0.80079752974160801</v>
      </c>
    </row>
    <row r="864" spans="1:5">
      <c r="A864" s="106">
        <v>42475</v>
      </c>
      <c r="B864" s="105">
        <v>0.59441754485901455</v>
      </c>
      <c r="C864" s="105">
        <v>0.77400389706376382</v>
      </c>
      <c r="D864" s="105">
        <v>1.2479698180867358</v>
      </c>
      <c r="E864" s="105">
        <v>0.80198151094945824</v>
      </c>
    </row>
    <row r="865" spans="1:5">
      <c r="A865" s="106">
        <v>42478</v>
      </c>
      <c r="B865" s="105">
        <v>0.58823820786843828</v>
      </c>
      <c r="C865" s="105">
        <v>0.76919975811328356</v>
      </c>
      <c r="D865" s="105">
        <v>1.2515931418325801</v>
      </c>
      <c r="E865" s="105">
        <v>0.79912101235129196</v>
      </c>
    </row>
    <row r="866" spans="1:5">
      <c r="A866" s="106">
        <v>42479</v>
      </c>
      <c r="B866" s="105">
        <v>0.61153146013151216</v>
      </c>
      <c r="C866" s="105">
        <v>0.77864005912786394</v>
      </c>
      <c r="D866" s="105">
        <v>1.2647342273355497</v>
      </c>
      <c r="E866" s="105">
        <v>0.80769303629612788</v>
      </c>
    </row>
    <row r="867" spans="1:5">
      <c r="A867" s="106">
        <v>42480</v>
      </c>
      <c r="B867" s="105">
        <v>0.61981598206877764</v>
      </c>
      <c r="C867" s="105">
        <v>0.77444063696835319</v>
      </c>
      <c r="D867" s="105">
        <v>1.2663329722460872</v>
      </c>
      <c r="E867" s="105">
        <v>0.80458626960672885</v>
      </c>
    </row>
    <row r="868" spans="1:5">
      <c r="A868" s="106">
        <v>42481</v>
      </c>
      <c r="B868" s="105">
        <v>0.61451586937946578</v>
      </c>
      <c r="C868" s="105">
        <v>0.77921118054155736</v>
      </c>
      <c r="D868" s="105">
        <v>1.2628964177654927</v>
      </c>
      <c r="E868" s="105">
        <v>0.80860233386375702</v>
      </c>
    </row>
    <row r="869" spans="1:5">
      <c r="A869" s="106">
        <v>42482</v>
      </c>
      <c r="B869" s="105">
        <v>0.61799561626193455</v>
      </c>
      <c r="C869" s="105">
        <v>0.77067795471343137</v>
      </c>
      <c r="D869" s="105">
        <v>1.2596989279444175</v>
      </c>
      <c r="E869" s="105">
        <v>0.80057020534970069</v>
      </c>
    </row>
    <row r="870" spans="1:5">
      <c r="A870" s="106">
        <v>42485</v>
      </c>
      <c r="B870" s="105">
        <v>0.61270788701348555</v>
      </c>
      <c r="C870" s="105">
        <v>0.7627494456762749</v>
      </c>
      <c r="D870" s="105">
        <v>1.2570916290015317</v>
      </c>
      <c r="E870" s="105">
        <v>0.79487762370235659</v>
      </c>
    </row>
    <row r="871" spans="1:5">
      <c r="A871" s="106">
        <v>42486</v>
      </c>
      <c r="B871" s="105">
        <v>0.61055316830334483</v>
      </c>
      <c r="C871" s="105">
        <v>0.76856144594503784</v>
      </c>
      <c r="D871" s="105">
        <v>1.2593104478726982</v>
      </c>
      <c r="E871" s="105">
        <v>0.79812646813669774</v>
      </c>
    </row>
    <row r="872" spans="1:5">
      <c r="A872" s="106">
        <v>42487</v>
      </c>
      <c r="B872" s="105">
        <v>0.60868326873305012</v>
      </c>
      <c r="C872" s="105">
        <v>0.77067795471343137</v>
      </c>
      <c r="D872" s="105">
        <v>1.2595345709909977</v>
      </c>
      <c r="E872" s="105">
        <v>0.79863794801848897</v>
      </c>
    </row>
    <row r="873" spans="1:5">
      <c r="A873" s="106">
        <v>42488</v>
      </c>
      <c r="B873" s="105">
        <v>0.63046574121085286</v>
      </c>
      <c r="C873" s="105">
        <v>0.77242491433178784</v>
      </c>
      <c r="D873" s="105">
        <v>1.2531022374957976</v>
      </c>
      <c r="E873" s="105">
        <v>0.79948094263847835</v>
      </c>
    </row>
    <row r="874" spans="1:5">
      <c r="A874" s="106">
        <v>42489</v>
      </c>
      <c r="B874" s="105">
        <v>0.62474459153220319</v>
      </c>
      <c r="C874" s="105">
        <v>0.76762077538130735</v>
      </c>
      <c r="D874" s="105">
        <v>1.2482163535168653</v>
      </c>
      <c r="E874" s="105">
        <v>0.7958153368189741</v>
      </c>
    </row>
    <row r="875" spans="1:5">
      <c r="A875" s="106">
        <v>42492</v>
      </c>
      <c r="B875" s="105">
        <v>0.62178494916597526</v>
      </c>
      <c r="C875" s="105">
        <v>0.76298461331720757</v>
      </c>
      <c r="D875" s="105">
        <v>1.2518322064920997</v>
      </c>
      <c r="E875" s="105">
        <v>0.79143934227475943</v>
      </c>
    </row>
    <row r="876" spans="1:5">
      <c r="A876" s="106">
        <v>42493</v>
      </c>
      <c r="B876" s="105">
        <v>0.60576077668941097</v>
      </c>
      <c r="C876" s="105">
        <v>0.74712759524289452</v>
      </c>
      <c r="D876" s="105">
        <v>1.2391318964551195</v>
      </c>
      <c r="E876" s="105">
        <v>0.77772410396302194</v>
      </c>
    </row>
    <row r="877" spans="1:5">
      <c r="A877" s="106">
        <v>42494</v>
      </c>
      <c r="B877" s="105">
        <v>0.5973152700209281</v>
      </c>
      <c r="C877" s="105">
        <v>0.74541423100181403</v>
      </c>
      <c r="D877" s="105">
        <v>1.2282021590527064</v>
      </c>
      <c r="E877" s="105">
        <v>0.77055391376828064</v>
      </c>
    </row>
    <row r="878" spans="1:5">
      <c r="A878" s="106">
        <v>42495</v>
      </c>
      <c r="B878" s="105">
        <v>0.60053496464527634</v>
      </c>
      <c r="C878" s="105">
        <v>0.741886716387825</v>
      </c>
      <c r="D878" s="105">
        <v>1.2260729894288598</v>
      </c>
      <c r="E878" s="105">
        <v>0.76670834280518307</v>
      </c>
    </row>
    <row r="879" spans="1:5">
      <c r="A879" s="106">
        <v>42496</v>
      </c>
      <c r="B879" s="105">
        <v>0.59414510916003127</v>
      </c>
      <c r="C879" s="105">
        <v>0.73543640395081633</v>
      </c>
      <c r="D879" s="105">
        <v>1.2275895558626873</v>
      </c>
      <c r="E879" s="105">
        <v>0.76280594074410857</v>
      </c>
    </row>
    <row r="880" spans="1:5">
      <c r="A880" s="106">
        <v>42499</v>
      </c>
      <c r="B880" s="105">
        <v>0.58903074808366263</v>
      </c>
      <c r="C880" s="105">
        <v>0.73345427669152707</v>
      </c>
      <c r="D880" s="105">
        <v>1.2273654327443877</v>
      </c>
      <c r="E880" s="105">
        <v>0.7586099113434871</v>
      </c>
    </row>
    <row r="881" spans="1:5">
      <c r="A881" s="106">
        <v>42500</v>
      </c>
      <c r="B881" s="105">
        <v>0.58633115797555513</v>
      </c>
      <c r="C881" s="105">
        <v>0.74222267016058585</v>
      </c>
      <c r="D881" s="105">
        <v>1.2418736692689851</v>
      </c>
      <c r="E881" s="105">
        <v>0.76429302114116837</v>
      </c>
    </row>
    <row r="882" spans="1:5">
      <c r="A882" s="106">
        <v>42501</v>
      </c>
      <c r="B882" s="105">
        <v>0.60356890765668147</v>
      </c>
      <c r="C882" s="105">
        <v>0.74208828865148146</v>
      </c>
      <c r="D882" s="105">
        <v>1.2352022711142656</v>
      </c>
      <c r="E882" s="105">
        <v>0.76529703720542552</v>
      </c>
    </row>
    <row r="883" spans="1:5">
      <c r="A883" s="106">
        <v>42502</v>
      </c>
      <c r="B883" s="105">
        <v>0.60293735217267475</v>
      </c>
      <c r="C883" s="105">
        <v>0.74067728280588585</v>
      </c>
      <c r="D883" s="105">
        <v>1.2326099137125996</v>
      </c>
      <c r="E883" s="105">
        <v>0.76407516859892399</v>
      </c>
    </row>
    <row r="884" spans="1:5">
      <c r="A884" s="106">
        <v>42503</v>
      </c>
      <c r="B884" s="105">
        <v>0.60354414077495577</v>
      </c>
      <c r="C884" s="105">
        <v>0.73016192971847071</v>
      </c>
      <c r="D884" s="105">
        <v>1.2221583056292258</v>
      </c>
      <c r="E884" s="105">
        <v>0.75402553610669099</v>
      </c>
    </row>
    <row r="885" spans="1:5">
      <c r="A885" s="106">
        <v>42506</v>
      </c>
      <c r="B885" s="105">
        <v>0.60837368271147818</v>
      </c>
      <c r="C885" s="105">
        <v>0.73607471611906194</v>
      </c>
      <c r="D885" s="105">
        <v>1.2315490642859812</v>
      </c>
      <c r="E885" s="105">
        <v>0.75531370766083195</v>
      </c>
    </row>
    <row r="886" spans="1:5">
      <c r="A886" s="106">
        <v>42507</v>
      </c>
      <c r="B886" s="105">
        <v>0.60924052357187974</v>
      </c>
      <c r="C886" s="105">
        <v>0.73970301686487938</v>
      </c>
      <c r="D886" s="105">
        <v>1.2264241156475291</v>
      </c>
      <c r="E886" s="105">
        <v>0.75930135636887175</v>
      </c>
    </row>
    <row r="887" spans="1:5">
      <c r="A887" s="106">
        <v>42508</v>
      </c>
      <c r="B887" s="105">
        <v>0.60563694228078213</v>
      </c>
      <c r="C887" s="105">
        <v>0.73143855405496194</v>
      </c>
      <c r="D887" s="105">
        <v>1.2260655186582496</v>
      </c>
      <c r="E887" s="105">
        <v>0.75227324391907258</v>
      </c>
    </row>
    <row r="888" spans="1:5">
      <c r="A888" s="106">
        <v>42509</v>
      </c>
      <c r="B888" s="105">
        <v>0.58213317152303934</v>
      </c>
      <c r="C888" s="105">
        <v>0.71830276154001216</v>
      </c>
      <c r="D888" s="105">
        <v>1.2159500952523252</v>
      </c>
      <c r="E888" s="105">
        <v>0.74054709403652352</v>
      </c>
    </row>
    <row r="889" spans="1:5">
      <c r="A889" s="106">
        <v>42510</v>
      </c>
      <c r="B889" s="105">
        <v>0.57944596485579491</v>
      </c>
      <c r="C889" s="105">
        <v>0.72082241483571852</v>
      </c>
      <c r="D889" s="105">
        <v>1.2250943184789511</v>
      </c>
      <c r="E889" s="105">
        <v>0.74378646662120174</v>
      </c>
    </row>
    <row r="890" spans="1:5">
      <c r="A890" s="106">
        <v>42513</v>
      </c>
      <c r="B890" s="105">
        <v>0.57396010055353985</v>
      </c>
      <c r="C890" s="105">
        <v>0.71826916616273595</v>
      </c>
      <c r="D890" s="105">
        <v>1.221934182510926</v>
      </c>
      <c r="E890" s="105">
        <v>0.74723421989846173</v>
      </c>
    </row>
    <row r="891" spans="1:5">
      <c r="A891" s="106">
        <v>42514</v>
      </c>
      <c r="B891" s="105">
        <v>0.58063477517863116</v>
      </c>
      <c r="C891" s="105">
        <v>0.7209567963448229</v>
      </c>
      <c r="D891" s="105">
        <v>1.2359344066340443</v>
      </c>
      <c r="E891" s="105">
        <v>0.74637228157914681</v>
      </c>
    </row>
    <row r="892" spans="1:5">
      <c r="A892" s="106"/>
    </row>
    <row r="893" spans="1:5">
      <c r="A893" s="106"/>
      <c r="B893" s="105" t="s">
        <v>32</v>
      </c>
    </row>
    <row r="894" spans="1:5">
      <c r="A894" s="106"/>
    </row>
    <row r="895" spans="1:5">
      <c r="A895" s="106"/>
    </row>
    <row r="896" spans="1:5">
      <c r="A896" s="106"/>
    </row>
    <row r="897" spans="1:1">
      <c r="A897" s="106"/>
    </row>
    <row r="898" spans="1:1">
      <c r="A898" s="106"/>
    </row>
    <row r="899" spans="1:1">
      <c r="A899" s="106"/>
    </row>
    <row r="900" spans="1:1">
      <c r="A900" s="106"/>
    </row>
    <row r="901" spans="1:1">
      <c r="A901" s="106"/>
    </row>
    <row r="902" spans="1:1">
      <c r="A902" s="106"/>
    </row>
    <row r="903" spans="1:1">
      <c r="A903" s="106"/>
    </row>
    <row r="904" spans="1:1">
      <c r="A904" s="106"/>
    </row>
    <row r="905" spans="1:1">
      <c r="A905" s="106"/>
    </row>
    <row r="906" spans="1:1">
      <c r="A906" s="106"/>
    </row>
    <row r="907" spans="1:1">
      <c r="A907" s="106"/>
    </row>
    <row r="908" spans="1:1">
      <c r="A908" s="106"/>
    </row>
    <row r="909" spans="1:1">
      <c r="A909" s="106"/>
    </row>
    <row r="910" spans="1:1">
      <c r="A910" s="106"/>
    </row>
    <row r="911" spans="1:1">
      <c r="A911" s="106"/>
    </row>
    <row r="912" spans="1:1">
      <c r="A912" s="106"/>
    </row>
    <row r="913" spans="1:1">
      <c r="A913" s="106"/>
    </row>
    <row r="914" spans="1:1">
      <c r="A914" s="106"/>
    </row>
    <row r="915" spans="1:1">
      <c r="A915" s="106"/>
    </row>
    <row r="916" spans="1:1">
      <c r="A916" s="106"/>
    </row>
    <row r="917" spans="1:1">
      <c r="A917" s="106"/>
    </row>
    <row r="918" spans="1:1">
      <c r="A918" s="106"/>
    </row>
    <row r="919" spans="1:1">
      <c r="A919" s="106"/>
    </row>
    <row r="920" spans="1:1">
      <c r="A920" s="106"/>
    </row>
    <row r="921" spans="1:1">
      <c r="A921" s="106"/>
    </row>
    <row r="922" spans="1:1">
      <c r="A922" s="106"/>
    </row>
    <row r="923" spans="1:1">
      <c r="A923" s="106"/>
    </row>
    <row r="924" spans="1:1">
      <c r="A924" s="106"/>
    </row>
    <row r="925" spans="1:1">
      <c r="A925" s="106"/>
    </row>
    <row r="926" spans="1:1">
      <c r="A926" s="106"/>
    </row>
    <row r="927" spans="1:1">
      <c r="A927" s="106"/>
    </row>
    <row r="928" spans="1:1">
      <c r="A928" s="106"/>
    </row>
    <row r="929" spans="1:1">
      <c r="A929" s="106"/>
    </row>
    <row r="930" spans="1:1">
      <c r="A930" s="106"/>
    </row>
    <row r="931" spans="1:1">
      <c r="A931" s="106"/>
    </row>
    <row r="932" spans="1:1">
      <c r="A932" s="106"/>
    </row>
    <row r="933" spans="1:1">
      <c r="A933" s="106"/>
    </row>
    <row r="934" spans="1:1">
      <c r="A934" s="106"/>
    </row>
    <row r="935" spans="1:1">
      <c r="A935" s="106"/>
    </row>
    <row r="936" spans="1:1">
      <c r="A936" s="106"/>
    </row>
    <row r="937" spans="1:1">
      <c r="A937" s="106"/>
    </row>
    <row r="938" spans="1:1">
      <c r="A938" s="106"/>
    </row>
    <row r="939" spans="1:1">
      <c r="A939" s="106"/>
    </row>
    <row r="940" spans="1:1">
      <c r="A940" s="106"/>
    </row>
    <row r="941" spans="1:1">
      <c r="A941" s="106"/>
    </row>
    <row r="942" spans="1:1">
      <c r="A942" s="106"/>
    </row>
    <row r="943" spans="1:1">
      <c r="A943" s="106"/>
    </row>
    <row r="944" spans="1:1">
      <c r="A944" s="106"/>
    </row>
    <row r="945" spans="1:1">
      <c r="A945" s="106"/>
    </row>
    <row r="946" spans="1:1">
      <c r="A946" s="106"/>
    </row>
    <row r="947" spans="1:1">
      <c r="A947" s="106"/>
    </row>
    <row r="948" spans="1:1">
      <c r="A948" s="106"/>
    </row>
    <row r="949" spans="1:1">
      <c r="A949" s="106"/>
    </row>
    <row r="950" spans="1:1">
      <c r="A950" s="106"/>
    </row>
    <row r="951" spans="1:1">
      <c r="A951" s="106"/>
    </row>
    <row r="952" spans="1:1">
      <c r="A952" s="106"/>
    </row>
    <row r="953" spans="1:1">
      <c r="A953" s="106"/>
    </row>
    <row r="954" spans="1:1">
      <c r="A954" s="106"/>
    </row>
    <row r="955" spans="1:1">
      <c r="A955" s="106"/>
    </row>
    <row r="956" spans="1:1">
      <c r="A956" s="106"/>
    </row>
    <row r="957" spans="1:1">
      <c r="A957" s="106"/>
    </row>
    <row r="958" spans="1:1">
      <c r="A958" s="106"/>
    </row>
    <row r="959" spans="1:1">
      <c r="A959" s="106"/>
    </row>
    <row r="960" spans="1:1">
      <c r="A960" s="106"/>
    </row>
    <row r="961" spans="1:1">
      <c r="A961" s="106"/>
    </row>
    <row r="962" spans="1:1">
      <c r="A962" s="106"/>
    </row>
    <row r="963" spans="1:1">
      <c r="A963" s="106"/>
    </row>
    <row r="964" spans="1:1">
      <c r="A964" s="106"/>
    </row>
    <row r="965" spans="1:1">
      <c r="A965" s="106"/>
    </row>
    <row r="966" spans="1:1">
      <c r="A966" s="106"/>
    </row>
    <row r="967" spans="1:1">
      <c r="A967" s="106"/>
    </row>
    <row r="968" spans="1:1">
      <c r="A968" s="106"/>
    </row>
    <row r="969" spans="1:1">
      <c r="A969" s="106"/>
    </row>
    <row r="970" spans="1:1">
      <c r="A970" s="106"/>
    </row>
    <row r="971" spans="1:1">
      <c r="A971" s="106"/>
    </row>
    <row r="972" spans="1:1">
      <c r="A972" s="106"/>
    </row>
    <row r="973" spans="1:1">
      <c r="A973" s="106"/>
    </row>
    <row r="974" spans="1:1">
      <c r="A974" s="106"/>
    </row>
    <row r="975" spans="1:1">
      <c r="A975" s="106"/>
    </row>
    <row r="976" spans="1:1">
      <c r="A976" s="106"/>
    </row>
    <row r="977" spans="1:1">
      <c r="A977" s="106"/>
    </row>
    <row r="978" spans="1:1">
      <c r="A978" s="106"/>
    </row>
    <row r="979" spans="1:1">
      <c r="A979" s="106"/>
    </row>
    <row r="980" spans="1:1">
      <c r="A980" s="106"/>
    </row>
    <row r="981" spans="1:1">
      <c r="A981" s="106"/>
    </row>
    <row r="982" spans="1:1">
      <c r="A982" s="106"/>
    </row>
    <row r="983" spans="1:1">
      <c r="A983" s="106"/>
    </row>
    <row r="984" spans="1:1">
      <c r="A984" s="106"/>
    </row>
    <row r="985" spans="1:1">
      <c r="A985" s="106"/>
    </row>
    <row r="986" spans="1:1">
      <c r="A986" s="106"/>
    </row>
    <row r="987" spans="1:1">
      <c r="A987" s="106"/>
    </row>
    <row r="988" spans="1:1">
      <c r="A988" s="106"/>
    </row>
    <row r="989" spans="1:1">
      <c r="A989" s="106"/>
    </row>
    <row r="990" spans="1:1">
      <c r="A990" s="106"/>
    </row>
    <row r="991" spans="1:1">
      <c r="A991" s="106"/>
    </row>
    <row r="992" spans="1:1">
      <c r="A992" s="106"/>
    </row>
    <row r="993" spans="1:1">
      <c r="A993" s="106"/>
    </row>
    <row r="994" spans="1:1">
      <c r="A994" s="106"/>
    </row>
    <row r="995" spans="1:1">
      <c r="A995" s="106"/>
    </row>
    <row r="996" spans="1:1">
      <c r="A996" s="106"/>
    </row>
    <row r="997" spans="1:1">
      <c r="A997" s="106"/>
    </row>
    <row r="998" spans="1:1">
      <c r="A998" s="106"/>
    </row>
    <row r="999" spans="1:1">
      <c r="A999" s="106"/>
    </row>
    <row r="1000" spans="1:1">
      <c r="A1000" s="106"/>
    </row>
    <row r="1001" spans="1:1">
      <c r="A1001" s="106"/>
    </row>
    <row r="1002" spans="1:1">
      <c r="A1002" s="106"/>
    </row>
    <row r="1003" spans="1:1">
      <c r="A1003" s="106"/>
    </row>
    <row r="1004" spans="1:1">
      <c r="A1004" s="106"/>
    </row>
    <row r="1005" spans="1:1">
      <c r="A1005" s="106"/>
    </row>
    <row r="1006" spans="1:1">
      <c r="A1006" s="106"/>
    </row>
    <row r="1007" spans="1:1">
      <c r="A1007" s="106"/>
    </row>
    <row r="1008" spans="1:1">
      <c r="A1008" s="106"/>
    </row>
    <row r="1009" spans="1:1">
      <c r="A1009" s="106"/>
    </row>
    <row r="1010" spans="1:1">
      <c r="A1010" s="106"/>
    </row>
    <row r="1011" spans="1:1">
      <c r="A1011" s="106"/>
    </row>
    <row r="1012" spans="1:1">
      <c r="A1012" s="106"/>
    </row>
    <row r="1013" spans="1:1">
      <c r="A1013" s="106"/>
    </row>
    <row r="1014" spans="1:1">
      <c r="A1014" s="106"/>
    </row>
    <row r="1015" spans="1:1">
      <c r="A1015" s="106"/>
    </row>
    <row r="1016" spans="1:1">
      <c r="A1016" s="106"/>
    </row>
    <row r="1017" spans="1:1">
      <c r="A1017" s="106"/>
    </row>
    <row r="1018" spans="1:1">
      <c r="A1018" s="106"/>
    </row>
    <row r="1019" spans="1:1">
      <c r="A1019" s="106"/>
    </row>
    <row r="1020" spans="1:1">
      <c r="A1020" s="106"/>
    </row>
    <row r="1021" spans="1:1">
      <c r="A1021" s="106"/>
    </row>
    <row r="1022" spans="1:1">
      <c r="A1022" s="106"/>
    </row>
    <row r="1023" spans="1:1">
      <c r="A1023" s="106"/>
    </row>
    <row r="1024" spans="1:1">
      <c r="A1024" s="106"/>
    </row>
    <row r="1025" spans="1:1">
      <c r="A1025" s="106"/>
    </row>
    <row r="1026" spans="1:1">
      <c r="A1026" s="106"/>
    </row>
    <row r="1027" spans="1:1">
      <c r="A1027" s="106"/>
    </row>
    <row r="1028" spans="1:1">
      <c r="A1028" s="106"/>
    </row>
    <row r="1029" spans="1:1">
      <c r="A1029" s="106"/>
    </row>
    <row r="1030" spans="1:1">
      <c r="A1030" s="106"/>
    </row>
    <row r="1031" spans="1:1">
      <c r="A1031" s="106"/>
    </row>
    <row r="1032" spans="1:1">
      <c r="A1032" s="106"/>
    </row>
    <row r="1033" spans="1:1">
      <c r="A1033" s="106"/>
    </row>
    <row r="1034" spans="1:1">
      <c r="A1034" s="106"/>
    </row>
    <row r="1035" spans="1:1">
      <c r="A1035" s="106"/>
    </row>
    <row r="1036" spans="1:1">
      <c r="A1036" s="106"/>
    </row>
    <row r="1037" spans="1:1">
      <c r="A1037" s="106"/>
    </row>
    <row r="1038" spans="1:1">
      <c r="A1038" s="106"/>
    </row>
    <row r="1039" spans="1:1">
      <c r="A1039" s="106"/>
    </row>
    <row r="1040" spans="1:1">
      <c r="A1040" s="106"/>
    </row>
    <row r="1041" spans="1:1">
      <c r="A1041" s="106"/>
    </row>
    <row r="1042" spans="1:1">
      <c r="A1042" s="106"/>
    </row>
    <row r="1043" spans="1:1">
      <c r="A1043" s="106"/>
    </row>
    <row r="1044" spans="1:1">
      <c r="A1044" s="106"/>
    </row>
    <row r="1045" spans="1:1">
      <c r="A1045" s="106"/>
    </row>
    <row r="1046" spans="1:1">
      <c r="A1046" s="106"/>
    </row>
    <row r="1047" spans="1:1">
      <c r="A1047" s="106"/>
    </row>
    <row r="1048" spans="1:1">
      <c r="A1048" s="106"/>
    </row>
    <row r="1049" spans="1:1">
      <c r="A1049" s="106"/>
    </row>
    <row r="1050" spans="1:1">
      <c r="A1050" s="106"/>
    </row>
    <row r="1051" spans="1:1">
      <c r="A1051" s="106"/>
    </row>
    <row r="1052" spans="1:1">
      <c r="A1052" s="106"/>
    </row>
    <row r="1053" spans="1:1">
      <c r="A1053" s="106"/>
    </row>
    <row r="1054" spans="1:1">
      <c r="A1054" s="106"/>
    </row>
    <row r="1055" spans="1:1">
      <c r="A1055" s="106"/>
    </row>
    <row r="1056" spans="1:1">
      <c r="A1056" s="106"/>
    </row>
    <row r="1057" spans="1:1">
      <c r="A1057" s="106"/>
    </row>
    <row r="1058" spans="1:1">
      <c r="A1058" s="106"/>
    </row>
    <row r="1059" spans="1:1">
      <c r="A1059" s="106"/>
    </row>
    <row r="1060" spans="1:1">
      <c r="A1060" s="106"/>
    </row>
    <row r="1061" spans="1:1">
      <c r="A1061" s="106"/>
    </row>
    <row r="1062" spans="1:1">
      <c r="A1062" s="106"/>
    </row>
    <row r="1063" spans="1:1">
      <c r="A1063" s="106"/>
    </row>
    <row r="1064" spans="1:1">
      <c r="A1064" s="106"/>
    </row>
    <row r="1065" spans="1:1">
      <c r="A1065" s="106"/>
    </row>
    <row r="1066" spans="1:1">
      <c r="A1066" s="106"/>
    </row>
    <row r="1067" spans="1:1">
      <c r="A1067" s="106"/>
    </row>
    <row r="1068" spans="1:1">
      <c r="A1068" s="106"/>
    </row>
    <row r="1069" spans="1:1">
      <c r="A1069" s="106"/>
    </row>
    <row r="1070" spans="1:1">
      <c r="A1070" s="106"/>
    </row>
    <row r="1071" spans="1:1">
      <c r="A1071" s="106"/>
    </row>
    <row r="1072" spans="1:1">
      <c r="A1072" s="106"/>
    </row>
    <row r="1073" spans="1:1">
      <c r="A1073" s="106"/>
    </row>
    <row r="1074" spans="1:1">
      <c r="A1074" s="106"/>
    </row>
    <row r="1075" spans="1:1">
      <c r="A1075" s="106"/>
    </row>
    <row r="1076" spans="1:1">
      <c r="A1076" s="106"/>
    </row>
    <row r="1077" spans="1:1">
      <c r="A1077" s="106"/>
    </row>
    <row r="1078" spans="1:1">
      <c r="A1078" s="106"/>
    </row>
    <row r="1079" spans="1:1">
      <c r="A1079" s="106"/>
    </row>
    <row r="1080" spans="1:1">
      <c r="A1080" s="106"/>
    </row>
    <row r="1081" spans="1:1">
      <c r="A1081" s="106"/>
    </row>
    <row r="1082" spans="1:1">
      <c r="A1082" s="106"/>
    </row>
    <row r="1083" spans="1:1">
      <c r="A1083" s="106"/>
    </row>
    <row r="1084" spans="1:1">
      <c r="A1084" s="106"/>
    </row>
    <row r="1085" spans="1:1">
      <c r="A1085" s="106"/>
    </row>
    <row r="1086" spans="1:1">
      <c r="A1086" s="106"/>
    </row>
    <row r="1087" spans="1:1">
      <c r="A1087" s="106"/>
    </row>
    <row r="1088" spans="1:1">
      <c r="A1088" s="106"/>
    </row>
    <row r="1089" spans="1:1">
      <c r="A1089" s="106"/>
    </row>
    <row r="1090" spans="1:1">
      <c r="A1090" s="106"/>
    </row>
    <row r="1091" spans="1:1">
      <c r="A1091" s="106"/>
    </row>
    <row r="1092" spans="1:1">
      <c r="A1092" s="106"/>
    </row>
    <row r="1093" spans="1:1">
      <c r="A1093" s="106"/>
    </row>
    <row r="1094" spans="1:1">
      <c r="A1094" s="106"/>
    </row>
    <row r="1095" spans="1:1">
      <c r="A1095" s="106"/>
    </row>
    <row r="1096" spans="1:1">
      <c r="A1096" s="106"/>
    </row>
    <row r="1097" spans="1:1">
      <c r="A1097" s="106"/>
    </row>
    <row r="1098" spans="1:1">
      <c r="A1098" s="106"/>
    </row>
    <row r="1099" spans="1:1">
      <c r="A1099" s="106"/>
    </row>
    <row r="1100" spans="1:1">
      <c r="A1100" s="106"/>
    </row>
    <row r="1101" spans="1:1">
      <c r="A1101" s="106"/>
    </row>
    <row r="1102" spans="1:1">
      <c r="A1102" s="106"/>
    </row>
    <row r="1103" spans="1:1">
      <c r="A1103" s="106"/>
    </row>
    <row r="1104" spans="1:1">
      <c r="A1104" s="106"/>
    </row>
    <row r="1105" spans="1:1">
      <c r="A1105" s="106"/>
    </row>
    <row r="1106" spans="1:1">
      <c r="A1106" s="106"/>
    </row>
    <row r="1107" spans="1:1">
      <c r="A1107" s="106"/>
    </row>
    <row r="1108" spans="1:1">
      <c r="A1108" s="106"/>
    </row>
    <row r="1109" spans="1:1">
      <c r="A1109" s="106"/>
    </row>
    <row r="1110" spans="1:1">
      <c r="A1110" s="106"/>
    </row>
    <row r="1111" spans="1:1">
      <c r="A1111" s="106"/>
    </row>
    <row r="1112" spans="1:1">
      <c r="A1112" s="106"/>
    </row>
    <row r="1113" spans="1:1">
      <c r="A1113" s="106"/>
    </row>
    <row r="1114" spans="1:1">
      <c r="A1114" s="106"/>
    </row>
    <row r="1115" spans="1:1">
      <c r="A1115" s="106"/>
    </row>
    <row r="1116" spans="1:1">
      <c r="A1116" s="106"/>
    </row>
    <row r="1117" spans="1:1">
      <c r="A1117" s="106"/>
    </row>
    <row r="1118" spans="1:1">
      <c r="A1118" s="106"/>
    </row>
    <row r="1119" spans="1:1">
      <c r="A1119" s="106"/>
    </row>
    <row r="1120" spans="1:1">
      <c r="A1120" s="106"/>
    </row>
    <row r="1121" spans="1:1">
      <c r="A1121" s="106"/>
    </row>
    <row r="1122" spans="1:1">
      <c r="A1122" s="106"/>
    </row>
    <row r="1123" spans="1:1">
      <c r="A1123" s="106"/>
    </row>
    <row r="1124" spans="1:1">
      <c r="A1124" s="106"/>
    </row>
    <row r="1125" spans="1:1">
      <c r="A1125" s="106"/>
    </row>
    <row r="1126" spans="1:1">
      <c r="A1126" s="106"/>
    </row>
    <row r="1127" spans="1:1">
      <c r="A1127" s="106"/>
    </row>
    <row r="1128" spans="1:1">
      <c r="A1128" s="106"/>
    </row>
    <row r="1129" spans="1:1">
      <c r="A1129" s="106"/>
    </row>
    <row r="1130" spans="1:1">
      <c r="A1130" s="106"/>
    </row>
    <row r="1131" spans="1:1">
      <c r="A1131" s="106"/>
    </row>
    <row r="1132" spans="1:1">
      <c r="A1132" s="106"/>
    </row>
    <row r="1133" spans="1:1">
      <c r="A1133" s="106"/>
    </row>
    <row r="1134" spans="1:1">
      <c r="A1134" s="106"/>
    </row>
    <row r="1135" spans="1:1">
      <c r="A1135" s="106"/>
    </row>
    <row r="1136" spans="1:1">
      <c r="A1136" s="106"/>
    </row>
    <row r="1137" spans="1:1">
      <c r="A1137" s="106"/>
    </row>
    <row r="1138" spans="1:1">
      <c r="A1138" s="106"/>
    </row>
    <row r="1139" spans="1:1">
      <c r="A1139" s="106"/>
    </row>
    <row r="1140" spans="1:1">
      <c r="A1140" s="106"/>
    </row>
    <row r="1141" spans="1:1">
      <c r="A1141" s="106"/>
    </row>
    <row r="1142" spans="1:1">
      <c r="A1142" s="106"/>
    </row>
    <row r="1143" spans="1:1">
      <c r="A1143" s="106"/>
    </row>
    <row r="1144" spans="1:1">
      <c r="A1144" s="106"/>
    </row>
    <row r="1145" spans="1:1">
      <c r="A1145" s="106"/>
    </row>
    <row r="1146" spans="1:1">
      <c r="A1146" s="106"/>
    </row>
    <row r="1147" spans="1:1">
      <c r="A1147" s="106"/>
    </row>
    <row r="1148" spans="1:1">
      <c r="A1148" s="106"/>
    </row>
    <row r="1149" spans="1:1">
      <c r="A1149" s="106"/>
    </row>
    <row r="1150" spans="1:1">
      <c r="A1150" s="106"/>
    </row>
    <row r="1151" spans="1:1">
      <c r="A1151" s="106"/>
    </row>
    <row r="1152" spans="1:1">
      <c r="A1152" s="106"/>
    </row>
    <row r="1153" spans="1:1">
      <c r="A1153" s="106"/>
    </row>
    <row r="1154" spans="1:1">
      <c r="A1154" s="106"/>
    </row>
    <row r="1155" spans="1:1">
      <c r="A1155" s="106"/>
    </row>
    <row r="1156" spans="1:1">
      <c r="A1156" s="106"/>
    </row>
    <row r="1157" spans="1:1">
      <c r="A1157" s="106"/>
    </row>
    <row r="1158" spans="1:1">
      <c r="A1158" s="106"/>
    </row>
    <row r="1159" spans="1:1">
      <c r="A1159" s="106"/>
    </row>
    <row r="1160" spans="1:1">
      <c r="A1160" s="106"/>
    </row>
    <row r="1161" spans="1:1">
      <c r="A1161" s="106"/>
    </row>
    <row r="1162" spans="1:1">
      <c r="A1162" s="106"/>
    </row>
    <row r="1163" spans="1:1">
      <c r="A1163" s="106"/>
    </row>
    <row r="1164" spans="1:1">
      <c r="A1164" s="106"/>
    </row>
    <row r="1165" spans="1:1">
      <c r="A1165" s="106"/>
    </row>
    <row r="1166" spans="1:1">
      <c r="A1166" s="106"/>
    </row>
    <row r="1167" spans="1:1">
      <c r="A1167" s="106"/>
    </row>
    <row r="1168" spans="1:1">
      <c r="A1168" s="106"/>
    </row>
    <row r="1169" spans="1:1">
      <c r="A1169" s="106"/>
    </row>
    <row r="1170" spans="1:1">
      <c r="A1170" s="106"/>
    </row>
    <row r="1171" spans="1:1">
      <c r="A1171" s="106"/>
    </row>
    <row r="1172" spans="1:1">
      <c r="A1172" s="106"/>
    </row>
    <row r="1173" spans="1:1">
      <c r="A1173" s="106"/>
    </row>
    <row r="1174" spans="1:1">
      <c r="A1174" s="106"/>
    </row>
    <row r="1175" spans="1:1">
      <c r="A1175" s="106"/>
    </row>
    <row r="1176" spans="1:1">
      <c r="A1176" s="106"/>
    </row>
    <row r="1177" spans="1:1">
      <c r="A1177" s="106"/>
    </row>
    <row r="1178" spans="1:1">
      <c r="A1178" s="106"/>
    </row>
    <row r="1179" spans="1:1">
      <c r="A1179" s="106"/>
    </row>
    <row r="1180" spans="1:1">
      <c r="A1180" s="106"/>
    </row>
    <row r="1181" spans="1:1">
      <c r="A1181" s="106"/>
    </row>
    <row r="1182" spans="1:1">
      <c r="A1182" s="106"/>
    </row>
    <row r="1183" spans="1:1">
      <c r="A1183" s="106"/>
    </row>
    <row r="1184" spans="1:1">
      <c r="A1184" s="106"/>
    </row>
    <row r="1185" spans="1:1">
      <c r="A1185" s="106"/>
    </row>
    <row r="1186" spans="1:1">
      <c r="A1186" s="106"/>
    </row>
    <row r="1187" spans="1:1">
      <c r="A1187" s="106"/>
    </row>
    <row r="1188" spans="1:1">
      <c r="A1188" s="106"/>
    </row>
    <row r="1189" spans="1:1">
      <c r="A1189" s="106"/>
    </row>
    <row r="1190" spans="1:1">
      <c r="A1190" s="106"/>
    </row>
    <row r="1191" spans="1:1">
      <c r="A1191" s="106"/>
    </row>
    <row r="1192" spans="1:1">
      <c r="A1192" s="106"/>
    </row>
    <row r="1193" spans="1:1">
      <c r="A1193" s="106"/>
    </row>
    <row r="1194" spans="1:1">
      <c r="A1194" s="106"/>
    </row>
    <row r="1195" spans="1:1">
      <c r="A1195" s="106"/>
    </row>
    <row r="1196" spans="1:1">
      <c r="A1196" s="106"/>
    </row>
    <row r="1197" spans="1:1">
      <c r="A1197" s="106"/>
    </row>
    <row r="1198" spans="1:1">
      <c r="A1198" s="106"/>
    </row>
    <row r="1199" spans="1:1">
      <c r="A1199" s="106"/>
    </row>
    <row r="1200" spans="1:1">
      <c r="A1200" s="106"/>
    </row>
    <row r="1201" spans="1:1">
      <c r="A1201" s="106"/>
    </row>
    <row r="1202" spans="1:1">
      <c r="A1202" s="106"/>
    </row>
    <row r="1203" spans="1:1">
      <c r="A1203" s="106"/>
    </row>
    <row r="1204" spans="1:1">
      <c r="A1204" s="106"/>
    </row>
    <row r="1205" spans="1:1">
      <c r="A1205" s="106"/>
    </row>
    <row r="1206" spans="1:1">
      <c r="A1206" s="106"/>
    </row>
    <row r="1207" spans="1:1">
      <c r="A1207" s="106"/>
    </row>
    <row r="1208" spans="1:1">
      <c r="A1208" s="106"/>
    </row>
    <row r="1209" spans="1:1">
      <c r="A1209" s="106"/>
    </row>
    <row r="1210" spans="1:1">
      <c r="A1210" s="106"/>
    </row>
    <row r="1211" spans="1:1">
      <c r="A1211" s="106"/>
    </row>
    <row r="1212" spans="1:1">
      <c r="A1212" s="106"/>
    </row>
    <row r="1213" spans="1:1">
      <c r="A1213" s="106"/>
    </row>
    <row r="1214" spans="1:1">
      <c r="A1214" s="106"/>
    </row>
    <row r="1215" spans="1:1">
      <c r="A1215" s="106"/>
    </row>
    <row r="1216" spans="1:1">
      <c r="A1216" s="106"/>
    </row>
    <row r="1217" spans="1:1">
      <c r="A1217" s="106"/>
    </row>
    <row r="1218" spans="1:1">
      <c r="A1218" s="106"/>
    </row>
    <row r="1219" spans="1:1">
      <c r="A1219" s="106"/>
    </row>
    <row r="1220" spans="1:1">
      <c r="A1220" s="106"/>
    </row>
    <row r="1221" spans="1:1">
      <c r="A1221" s="106"/>
    </row>
    <row r="1222" spans="1:1">
      <c r="A1222" s="106"/>
    </row>
    <row r="1223" spans="1:1">
      <c r="A1223" s="106"/>
    </row>
    <row r="1224" spans="1:1">
      <c r="A1224" s="106"/>
    </row>
    <row r="1225" spans="1:1">
      <c r="A1225" s="106"/>
    </row>
    <row r="1226" spans="1:1">
      <c r="A1226" s="106"/>
    </row>
    <row r="1227" spans="1:1">
      <c r="A1227" s="106"/>
    </row>
    <row r="1228" spans="1:1">
      <c r="A1228" s="106"/>
    </row>
    <row r="1229" spans="1:1">
      <c r="A1229" s="106"/>
    </row>
    <row r="1230" spans="1:1">
      <c r="A1230" s="106"/>
    </row>
    <row r="1231" spans="1:1">
      <c r="A1231" s="106"/>
    </row>
    <row r="1232" spans="1:1">
      <c r="A1232" s="106"/>
    </row>
    <row r="1233" spans="1:1">
      <c r="A1233" s="106"/>
    </row>
    <row r="1234" spans="1:1">
      <c r="A1234" s="106"/>
    </row>
    <row r="1235" spans="1:1">
      <c r="A1235" s="106"/>
    </row>
    <row r="1236" spans="1:1">
      <c r="A1236" s="106"/>
    </row>
    <row r="1237" spans="1:1">
      <c r="A1237" s="106"/>
    </row>
    <row r="1238" spans="1:1">
      <c r="A1238" s="106"/>
    </row>
    <row r="1239" spans="1:1">
      <c r="A1239" s="106"/>
    </row>
    <row r="1240" spans="1:1">
      <c r="A1240" s="106"/>
    </row>
    <row r="1241" spans="1:1">
      <c r="A1241" s="106"/>
    </row>
    <row r="1242" spans="1:1">
      <c r="A1242" s="106"/>
    </row>
    <row r="1243" spans="1:1">
      <c r="A1243" s="106"/>
    </row>
    <row r="1244" spans="1:1">
      <c r="A1244" s="106"/>
    </row>
    <row r="1245" spans="1:1">
      <c r="A1245" s="106"/>
    </row>
    <row r="1246" spans="1:1">
      <c r="A1246" s="106"/>
    </row>
    <row r="1247" spans="1:1">
      <c r="A1247" s="106"/>
    </row>
    <row r="1248" spans="1:1">
      <c r="A1248" s="106"/>
    </row>
    <row r="1249" spans="1:1">
      <c r="A1249" s="106"/>
    </row>
    <row r="1250" spans="1:1">
      <c r="A1250" s="106"/>
    </row>
    <row r="1251" spans="1:1">
      <c r="A1251" s="106"/>
    </row>
    <row r="1252" spans="1:1">
      <c r="A1252" s="106"/>
    </row>
    <row r="1253" spans="1:1">
      <c r="A1253" s="106"/>
    </row>
    <row r="1254" spans="1:1">
      <c r="A1254" s="106"/>
    </row>
    <row r="1255" spans="1:1">
      <c r="A1255" s="106"/>
    </row>
    <row r="1256" spans="1:1">
      <c r="A1256" s="106"/>
    </row>
    <row r="1257" spans="1:1">
      <c r="A1257" s="106"/>
    </row>
    <row r="1258" spans="1:1">
      <c r="A1258" s="106"/>
    </row>
    <row r="1259" spans="1:1">
      <c r="A1259" s="106"/>
    </row>
    <row r="1260" spans="1:1">
      <c r="A1260" s="106"/>
    </row>
    <row r="1261" spans="1:1">
      <c r="A1261" s="106"/>
    </row>
    <row r="1262" spans="1:1">
      <c r="A1262" s="106"/>
    </row>
    <row r="1263" spans="1:1">
      <c r="A1263" s="106"/>
    </row>
    <row r="1264" spans="1:1">
      <c r="A1264" s="106"/>
    </row>
    <row r="1265" spans="1:1">
      <c r="A1265" s="106"/>
    </row>
    <row r="1266" spans="1:1">
      <c r="A1266" s="106"/>
    </row>
    <row r="1267" spans="1:1">
      <c r="A1267" s="106"/>
    </row>
    <row r="1268" spans="1:1">
      <c r="A1268" s="106"/>
    </row>
    <row r="1269" spans="1:1">
      <c r="A1269" s="106"/>
    </row>
    <row r="1270" spans="1:1">
      <c r="A1270" s="106"/>
    </row>
    <row r="1271" spans="1:1">
      <c r="A1271" s="106"/>
    </row>
    <row r="1272" spans="1:1">
      <c r="A1272" s="106"/>
    </row>
    <row r="1273" spans="1:1">
      <c r="A1273" s="106"/>
    </row>
    <row r="1274" spans="1:1">
      <c r="A1274" s="106"/>
    </row>
    <row r="1275" spans="1:1">
      <c r="A1275" s="106"/>
    </row>
    <row r="1276" spans="1:1">
      <c r="A1276" s="106"/>
    </row>
    <row r="1277" spans="1:1">
      <c r="A1277" s="106"/>
    </row>
    <row r="1278" spans="1:1">
      <c r="A1278" s="106"/>
    </row>
    <row r="1279" spans="1:1">
      <c r="A1279" s="106"/>
    </row>
    <row r="1280" spans="1:1">
      <c r="A1280" s="106"/>
    </row>
    <row r="1281" spans="1:1">
      <c r="A1281" s="106"/>
    </row>
    <row r="1282" spans="1:1">
      <c r="A1282" s="106"/>
    </row>
    <row r="1283" spans="1:1">
      <c r="A1283" s="106"/>
    </row>
    <row r="1284" spans="1:1">
      <c r="A1284" s="106"/>
    </row>
    <row r="1285" spans="1:1">
      <c r="A1285" s="106"/>
    </row>
    <row r="1286" spans="1:1">
      <c r="A1286" s="106"/>
    </row>
    <row r="1287" spans="1:1">
      <c r="A1287" s="106"/>
    </row>
    <row r="1288" spans="1:1">
      <c r="A1288" s="106"/>
    </row>
    <row r="1289" spans="1:1">
      <c r="A1289" s="106"/>
    </row>
    <row r="1290" spans="1:1">
      <c r="A1290" s="106"/>
    </row>
    <row r="1291" spans="1:1">
      <c r="A1291" s="106"/>
    </row>
    <row r="1292" spans="1:1">
      <c r="A1292" s="106"/>
    </row>
    <row r="1293" spans="1:1">
      <c r="A1293" s="106"/>
    </row>
    <row r="1294" spans="1:1">
      <c r="A1294" s="106"/>
    </row>
    <row r="1295" spans="1:1">
      <c r="A1295" s="106"/>
    </row>
    <row r="1296" spans="1:1">
      <c r="A1296" s="106"/>
    </row>
    <row r="1297" spans="1:1">
      <c r="A1297" s="106"/>
    </row>
    <row r="1298" spans="1:1">
      <c r="A1298" s="106"/>
    </row>
    <row r="1299" spans="1:1">
      <c r="A1299" s="106"/>
    </row>
    <row r="1300" spans="1:1">
      <c r="A1300" s="106"/>
    </row>
    <row r="1301" spans="1:1">
      <c r="A1301" s="106"/>
    </row>
    <row r="1302" spans="1:1">
      <c r="A1302" s="106"/>
    </row>
    <row r="1303" spans="1:1">
      <c r="A1303" s="106"/>
    </row>
    <row r="1304" spans="1:1">
      <c r="A1304" s="106"/>
    </row>
    <row r="1305" spans="1:1">
      <c r="A1305" s="106"/>
    </row>
    <row r="1306" spans="1:1">
      <c r="A1306" s="106"/>
    </row>
    <row r="1307" spans="1:1">
      <c r="A1307" s="106"/>
    </row>
    <row r="1308" spans="1:1">
      <c r="A1308" s="106"/>
    </row>
    <row r="1309" spans="1:1">
      <c r="A1309" s="106"/>
    </row>
    <row r="1310" spans="1:1">
      <c r="A1310" s="106"/>
    </row>
    <row r="1311" spans="1:1">
      <c r="A1311" s="106"/>
    </row>
    <row r="1312" spans="1:1">
      <c r="A1312" s="106"/>
    </row>
    <row r="1313" spans="1:1">
      <c r="A1313" s="106"/>
    </row>
    <row r="1314" spans="1:1">
      <c r="A1314" s="106"/>
    </row>
    <row r="1315" spans="1:1">
      <c r="A1315" s="106"/>
    </row>
    <row r="1316" spans="1:1">
      <c r="A1316" s="106"/>
    </row>
    <row r="1317" spans="1:1">
      <c r="A1317" s="106"/>
    </row>
    <row r="1318" spans="1:1">
      <c r="A1318" s="106"/>
    </row>
    <row r="1319" spans="1:1">
      <c r="A1319" s="106"/>
    </row>
    <row r="1320" spans="1:1">
      <c r="A1320" s="106"/>
    </row>
    <row r="1321" spans="1:1">
      <c r="A1321" s="106"/>
    </row>
    <row r="1322" spans="1:1">
      <c r="A1322" s="106"/>
    </row>
    <row r="1323" spans="1:1">
      <c r="A1323" s="106"/>
    </row>
    <row r="1324" spans="1:1">
      <c r="A1324" s="106"/>
    </row>
    <row r="1325" spans="1:1">
      <c r="A1325" s="106"/>
    </row>
    <row r="1326" spans="1:1">
      <c r="A1326" s="106"/>
    </row>
    <row r="1327" spans="1:1">
      <c r="A1327" s="106"/>
    </row>
    <row r="1328" spans="1:1">
      <c r="A1328" s="106"/>
    </row>
    <row r="1329" spans="1:1">
      <c r="A1329" s="106"/>
    </row>
    <row r="1330" spans="1:1">
      <c r="A1330" s="106"/>
    </row>
    <row r="1331" spans="1:1">
      <c r="A1331" s="106"/>
    </row>
    <row r="1332" spans="1:1">
      <c r="A1332" s="106"/>
    </row>
    <row r="1333" spans="1:1">
      <c r="A1333" s="106"/>
    </row>
    <row r="1334" spans="1:1">
      <c r="A1334" s="106"/>
    </row>
    <row r="1335" spans="1:1">
      <c r="A1335" s="106"/>
    </row>
    <row r="1336" spans="1:1">
      <c r="A1336" s="106"/>
    </row>
    <row r="1337" spans="1:1">
      <c r="A1337" s="106"/>
    </row>
    <row r="1338" spans="1:1">
      <c r="A1338" s="106"/>
    </row>
    <row r="1339" spans="1:1">
      <c r="A1339" s="106"/>
    </row>
    <row r="1340" spans="1:1">
      <c r="A1340" s="106"/>
    </row>
    <row r="1341" spans="1:1">
      <c r="A1341" s="106"/>
    </row>
    <row r="1342" spans="1:1">
      <c r="A1342" s="106"/>
    </row>
    <row r="1343" spans="1:1">
      <c r="A1343" s="106"/>
    </row>
    <row r="1344" spans="1:1">
      <c r="A1344" s="106"/>
    </row>
    <row r="1345" spans="1:1">
      <c r="A1345" s="106"/>
    </row>
    <row r="1346" spans="1:1">
      <c r="A1346" s="106"/>
    </row>
    <row r="1347" spans="1:1">
      <c r="A1347" s="106"/>
    </row>
    <row r="1348" spans="1:1">
      <c r="A1348" s="106"/>
    </row>
    <row r="1349" spans="1:1">
      <c r="A1349" s="106"/>
    </row>
    <row r="1350" spans="1:1">
      <c r="A1350" s="106"/>
    </row>
    <row r="1351" spans="1:1">
      <c r="A1351" s="106"/>
    </row>
    <row r="1352" spans="1:1">
      <c r="A1352" s="106"/>
    </row>
    <row r="1353" spans="1:1">
      <c r="A1353" s="106"/>
    </row>
    <row r="1354" spans="1:1">
      <c r="A1354" s="106"/>
    </row>
    <row r="1355" spans="1:1">
      <c r="A1355" s="106"/>
    </row>
    <row r="1356" spans="1:1">
      <c r="A1356" s="106"/>
    </row>
    <row r="1357" spans="1:1">
      <c r="A1357" s="106"/>
    </row>
    <row r="1358" spans="1:1">
      <c r="A1358" s="106"/>
    </row>
    <row r="1359" spans="1:1">
      <c r="A1359" s="106"/>
    </row>
    <row r="1360" spans="1:1">
      <c r="A1360" s="106"/>
    </row>
    <row r="1361" spans="1:1">
      <c r="A1361" s="106"/>
    </row>
    <row r="1362" spans="1:1">
      <c r="A1362" s="106"/>
    </row>
    <row r="1363" spans="1:1">
      <c r="A1363" s="106"/>
    </row>
    <row r="1364" spans="1:1">
      <c r="A1364" s="106"/>
    </row>
    <row r="1365" spans="1:1">
      <c r="A1365" s="106"/>
    </row>
    <row r="1366" spans="1:1">
      <c r="A1366" s="106"/>
    </row>
    <row r="1367" spans="1:1">
      <c r="A1367" s="106"/>
    </row>
    <row r="1368" spans="1:1">
      <c r="A1368" s="106"/>
    </row>
    <row r="1369" spans="1:1">
      <c r="A1369" s="106"/>
    </row>
    <row r="1370" spans="1:1">
      <c r="A1370" s="106"/>
    </row>
    <row r="1371" spans="1:1">
      <c r="A1371" s="106"/>
    </row>
    <row r="1372" spans="1:1">
      <c r="A1372" s="106"/>
    </row>
    <row r="1373" spans="1:1">
      <c r="A1373" s="106"/>
    </row>
    <row r="1374" spans="1:1">
      <c r="A1374" s="106"/>
    </row>
    <row r="1375" spans="1:1">
      <c r="A1375" s="106"/>
    </row>
    <row r="1376" spans="1:1">
      <c r="A1376" s="106"/>
    </row>
    <row r="1377" spans="1:1">
      <c r="A1377" s="106"/>
    </row>
    <row r="1378" spans="1:1">
      <c r="A1378" s="106"/>
    </row>
    <row r="1379" spans="1:1">
      <c r="A1379" s="106"/>
    </row>
    <row r="1380" spans="1:1">
      <c r="A1380" s="106"/>
    </row>
    <row r="1381" spans="1:1">
      <c r="A1381" s="106"/>
    </row>
    <row r="1382" spans="1:1">
      <c r="A1382" s="106"/>
    </row>
    <row r="1383" spans="1:1">
      <c r="A1383" s="106"/>
    </row>
    <row r="1384" spans="1:1">
      <c r="A1384" s="106"/>
    </row>
    <row r="1385" spans="1:1">
      <c r="A1385" s="106"/>
    </row>
    <row r="1386" spans="1:1">
      <c r="A1386" s="106"/>
    </row>
    <row r="1387" spans="1:1">
      <c r="A1387" s="106"/>
    </row>
    <row r="1388" spans="1:1">
      <c r="A1388" s="106"/>
    </row>
    <row r="1389" spans="1:1">
      <c r="A1389" s="106"/>
    </row>
    <row r="1390" spans="1:1">
      <c r="A1390" s="106"/>
    </row>
    <row r="1391" spans="1:1">
      <c r="A1391" s="106"/>
    </row>
    <row r="1392" spans="1:1">
      <c r="A1392" s="106"/>
    </row>
    <row r="1393" spans="1:1">
      <c r="A1393" s="106"/>
    </row>
    <row r="1394" spans="1:1">
      <c r="A1394" s="106"/>
    </row>
    <row r="1395" spans="1:1">
      <c r="A1395" s="106"/>
    </row>
    <row r="1396" spans="1:1">
      <c r="A1396" s="106"/>
    </row>
    <row r="1397" spans="1:1">
      <c r="A1397" s="106"/>
    </row>
    <row r="1398" spans="1:1">
      <c r="A1398" s="106"/>
    </row>
    <row r="1399" spans="1:1">
      <c r="A1399" s="106"/>
    </row>
    <row r="1400" spans="1:1">
      <c r="A1400" s="106"/>
    </row>
    <row r="1401" spans="1:1">
      <c r="A1401" s="106"/>
    </row>
    <row r="1402" spans="1:1">
      <c r="A1402" s="106"/>
    </row>
    <row r="1403" spans="1:1">
      <c r="A1403" s="106"/>
    </row>
    <row r="1404" spans="1:1">
      <c r="A1404" s="106"/>
    </row>
    <row r="1405" spans="1:1">
      <c r="A1405" s="106"/>
    </row>
    <row r="1406" spans="1:1">
      <c r="A1406" s="106"/>
    </row>
    <row r="1407" spans="1:1">
      <c r="A1407" s="106"/>
    </row>
    <row r="1408" spans="1:1">
      <c r="A1408" s="106"/>
    </row>
    <row r="1409" spans="1:1">
      <c r="A1409" s="106"/>
    </row>
    <row r="1410" spans="1:1">
      <c r="A1410" s="106"/>
    </row>
    <row r="1411" spans="1:1">
      <c r="A1411" s="106"/>
    </row>
    <row r="1412" spans="1:1">
      <c r="A1412" s="106"/>
    </row>
    <row r="1413" spans="1:1">
      <c r="A1413" s="106"/>
    </row>
    <row r="1414" spans="1:1">
      <c r="A1414" s="106"/>
    </row>
    <row r="1415" spans="1:1">
      <c r="A1415" s="106"/>
    </row>
    <row r="1416" spans="1:1">
      <c r="A1416" s="106"/>
    </row>
    <row r="1417" spans="1:1">
      <c r="A1417" s="106"/>
    </row>
    <row r="1418" spans="1:1">
      <c r="A1418" s="106"/>
    </row>
    <row r="1419" spans="1:1">
      <c r="A1419" s="106"/>
    </row>
    <row r="1420" spans="1:1">
      <c r="A1420" s="106"/>
    </row>
    <row r="1421" spans="1:1">
      <c r="A1421" s="106"/>
    </row>
    <row r="1422" spans="1:1">
      <c r="A1422" s="106"/>
    </row>
    <row r="1423" spans="1:1">
      <c r="A1423" s="106"/>
    </row>
    <row r="1424" spans="1:1">
      <c r="A1424" s="106"/>
    </row>
    <row r="1425" spans="1:1">
      <c r="A1425" s="106"/>
    </row>
    <row r="1426" spans="1:1">
      <c r="A1426" s="106"/>
    </row>
    <row r="1427" spans="1:1">
      <c r="A1427" s="106"/>
    </row>
    <row r="1428" spans="1:1">
      <c r="A1428" s="106"/>
    </row>
    <row r="1429" spans="1:1">
      <c r="A1429" s="106"/>
    </row>
    <row r="1430" spans="1:1">
      <c r="A1430" s="106"/>
    </row>
    <row r="1431" spans="1:1">
      <c r="A1431" s="106"/>
    </row>
    <row r="1432" spans="1:1">
      <c r="A1432" s="106"/>
    </row>
    <row r="1433" spans="1:1">
      <c r="A1433" s="106"/>
    </row>
    <row r="1434" spans="1:1">
      <c r="A1434" s="106"/>
    </row>
    <row r="1435" spans="1:1">
      <c r="A1435" s="106"/>
    </row>
    <row r="1436" spans="1:1">
      <c r="A1436" s="106"/>
    </row>
    <row r="1437" spans="1:1">
      <c r="A1437" s="106"/>
    </row>
    <row r="1438" spans="1:1">
      <c r="A1438" s="106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tabSelected="1" zoomScale="85" zoomScaleNormal="85" workbookViewId="0">
      <pane ySplit="5" topLeftCell="A42" activePane="bottomLeft" state="frozen"/>
      <selection sqref="A1:XFD1048576"/>
      <selection pane="bottomLeft" activeCell="B47" sqref="B47"/>
    </sheetView>
  </sheetViews>
  <sheetFormatPr defaultColWidth="9.140625" defaultRowHeight="12.75"/>
  <cols>
    <col min="1" max="1" width="9.140625" style="20"/>
    <col min="2" max="2" width="12.140625" style="20" customWidth="1"/>
    <col min="3" max="3" width="10.7109375" style="20" customWidth="1"/>
    <col min="4" max="4" width="11.140625" style="20" customWidth="1"/>
    <col min="5" max="5" width="13.42578125" style="20" customWidth="1"/>
    <col min="6" max="6" width="12.28515625" style="20" customWidth="1"/>
    <col min="7" max="8" width="15.85546875" style="20" customWidth="1"/>
    <col min="9" max="18" width="9.140625" style="20"/>
    <col min="19" max="19" width="13.28515625" style="27" customWidth="1"/>
    <col min="20" max="24" width="9.140625" style="27"/>
    <col min="25" max="16384" width="9.140625" style="20"/>
  </cols>
  <sheetData>
    <row r="1" spans="1:24" s="23" customFormat="1">
      <c r="B1" s="19"/>
      <c r="S1" s="24"/>
      <c r="T1" s="24"/>
      <c r="U1" s="24"/>
      <c r="V1" s="24"/>
      <c r="W1" s="24"/>
      <c r="X1" s="24"/>
    </row>
    <row r="2" spans="1:24" s="33" customFormat="1">
      <c r="B2" s="32" t="s">
        <v>47</v>
      </c>
      <c r="S2" s="34"/>
      <c r="T2" s="34"/>
      <c r="U2" s="34"/>
      <c r="V2" s="34"/>
      <c r="W2" s="34"/>
      <c r="X2" s="34"/>
    </row>
    <row r="3" spans="1:24" s="25" customFormat="1" ht="15.75">
      <c r="B3" s="95" t="s">
        <v>48</v>
      </c>
      <c r="C3" s="95"/>
      <c r="D3" s="95"/>
      <c r="E3" s="95"/>
      <c r="F3" s="95"/>
      <c r="G3" s="95"/>
      <c r="S3" s="26"/>
      <c r="T3" s="26"/>
      <c r="U3" s="26"/>
      <c r="V3" s="26"/>
      <c r="W3" s="26"/>
      <c r="X3" s="26"/>
    </row>
    <row r="4" spans="1:24" s="25" customFormat="1" ht="13.5" thickBot="1">
      <c r="B4" s="153" t="s">
        <v>25</v>
      </c>
      <c r="C4" s="153"/>
      <c r="D4" s="153"/>
      <c r="E4" s="153"/>
      <c r="F4" s="153"/>
      <c r="G4" s="153"/>
      <c r="S4" s="26"/>
      <c r="T4" s="26"/>
      <c r="U4" s="26"/>
      <c r="V4" s="26"/>
      <c r="W4" s="26"/>
      <c r="X4" s="26"/>
    </row>
    <row r="5" spans="1:24" ht="26.25" thickBot="1">
      <c r="A5" s="37"/>
      <c r="B5" s="86"/>
      <c r="C5" s="87" t="s">
        <v>49</v>
      </c>
      <c r="D5" s="88" t="s">
        <v>50</v>
      </c>
      <c r="E5" s="89" t="s">
        <v>51</v>
      </c>
      <c r="F5" s="89" t="s">
        <v>52</v>
      </c>
      <c r="G5" s="89" t="s">
        <v>53</v>
      </c>
      <c r="H5" s="90" t="s">
        <v>54</v>
      </c>
      <c r="T5" s="28"/>
      <c r="U5" s="28"/>
      <c r="V5" s="28"/>
      <c r="W5" s="28"/>
      <c r="X5" s="28"/>
    </row>
    <row r="6" spans="1:24">
      <c r="A6" s="37">
        <v>2013</v>
      </c>
      <c r="B6" s="93" t="s">
        <v>77</v>
      </c>
      <c r="C6" s="39">
        <v>1</v>
      </c>
      <c r="D6" s="91">
        <v>1</v>
      </c>
      <c r="E6" s="91">
        <v>1</v>
      </c>
      <c r="F6" s="91">
        <v>1</v>
      </c>
      <c r="G6" s="91">
        <v>1</v>
      </c>
      <c r="H6" s="92">
        <v>1</v>
      </c>
      <c r="S6" s="29"/>
      <c r="T6" s="30"/>
      <c r="U6" s="35"/>
      <c r="V6" s="30"/>
      <c r="W6" s="30"/>
      <c r="X6" s="30"/>
    </row>
    <row r="7" spans="1:24">
      <c r="A7" s="38"/>
      <c r="B7" s="94" t="s">
        <v>78</v>
      </c>
      <c r="C7" s="39">
        <v>1.0212084460237953</v>
      </c>
      <c r="D7" s="39">
        <v>0.99157540016849199</v>
      </c>
      <c r="E7" s="39">
        <v>1.0077781867255551</v>
      </c>
      <c r="F7" s="39">
        <v>1.0233911824943409</v>
      </c>
      <c r="G7" s="39">
        <v>1.012453856059522</v>
      </c>
      <c r="H7" s="40">
        <v>1.0275765831616717</v>
      </c>
      <c r="S7" s="29"/>
      <c r="T7" s="30"/>
      <c r="U7" s="35"/>
      <c r="V7" s="30"/>
      <c r="W7" s="30"/>
      <c r="X7" s="30"/>
    </row>
    <row r="8" spans="1:24">
      <c r="A8" s="38"/>
      <c r="B8" s="94" t="s">
        <v>79</v>
      </c>
      <c r="C8" s="39">
        <v>0.94978108740737155</v>
      </c>
      <c r="D8" s="39">
        <v>1</v>
      </c>
      <c r="E8" s="39">
        <v>0.93709728867623598</v>
      </c>
      <c r="F8" s="39">
        <v>0.98070496927886175</v>
      </c>
      <c r="G8" s="39">
        <v>0.95721447989698094</v>
      </c>
      <c r="H8" s="40">
        <v>0.92943052694531192</v>
      </c>
      <c r="S8" s="29"/>
      <c r="T8" s="30"/>
      <c r="U8" s="35"/>
      <c r="V8" s="30"/>
      <c r="W8" s="30"/>
      <c r="X8" s="30"/>
    </row>
    <row r="9" spans="1:24">
      <c r="A9" s="38"/>
      <c r="B9" s="94" t="s">
        <v>80</v>
      </c>
      <c r="C9" s="39">
        <v>0.90620515121746104</v>
      </c>
      <c r="D9" s="39">
        <v>1.085088458298231</v>
      </c>
      <c r="E9" s="39">
        <v>0.91359097043307569</v>
      </c>
      <c r="F9" s="39">
        <v>0.94599547267435602</v>
      </c>
      <c r="G9" s="39">
        <v>0.89700672485334099</v>
      </c>
      <c r="H9" s="40">
        <v>0.91295102664628869</v>
      </c>
      <c r="S9" s="29"/>
      <c r="T9" s="30"/>
      <c r="U9" s="35"/>
      <c r="V9" s="30"/>
      <c r="W9" s="30"/>
      <c r="X9" s="30"/>
    </row>
    <row r="10" spans="1:24">
      <c r="A10" s="38"/>
      <c r="B10" s="94" t="s">
        <v>81</v>
      </c>
      <c r="C10" s="39">
        <v>0.91016507913406752</v>
      </c>
      <c r="D10" s="39">
        <v>1.0353833192923336</v>
      </c>
      <c r="E10" s="39">
        <v>0.89904060851429268</v>
      </c>
      <c r="F10" s="39">
        <v>0.94545650533577663</v>
      </c>
      <c r="G10" s="39">
        <v>0.85551352124767488</v>
      </c>
      <c r="H10" s="40">
        <v>0.82404146454913951</v>
      </c>
      <c r="S10" s="29"/>
      <c r="T10" s="30"/>
      <c r="U10" s="35"/>
      <c r="V10" s="30"/>
      <c r="W10" s="30"/>
      <c r="X10" s="30"/>
    </row>
    <row r="11" spans="1:24">
      <c r="A11" s="38"/>
      <c r="B11" s="94" t="s">
        <v>82</v>
      </c>
      <c r="C11" s="39">
        <v>0.91328029301541491</v>
      </c>
      <c r="D11" s="39">
        <v>1.0042122999157541</v>
      </c>
      <c r="E11" s="39">
        <v>0.89046251993620418</v>
      </c>
      <c r="F11" s="39">
        <v>0.89199094534871193</v>
      </c>
      <c r="G11" s="39">
        <v>0.81730032908856776</v>
      </c>
      <c r="H11" s="40">
        <v>0.76297428400558165</v>
      </c>
      <c r="S11" s="29"/>
      <c r="T11" s="30"/>
      <c r="U11" s="35"/>
      <c r="V11" s="30"/>
      <c r="W11" s="30"/>
      <c r="X11" s="30"/>
    </row>
    <row r="12" spans="1:24">
      <c r="A12" s="38"/>
      <c r="B12" s="94" t="s">
        <v>83</v>
      </c>
      <c r="C12" s="39">
        <v>0.96606534034233305</v>
      </c>
      <c r="D12" s="39">
        <v>0.97725358045492838</v>
      </c>
      <c r="E12" s="39">
        <v>0.86841369157158621</v>
      </c>
      <c r="F12" s="39">
        <v>0.83281233157270673</v>
      </c>
      <c r="G12" s="39">
        <v>0.78696923737301472</v>
      </c>
      <c r="H12" s="40">
        <v>0.8451724367067579</v>
      </c>
      <c r="S12" s="29"/>
      <c r="T12" s="30"/>
      <c r="U12" s="35"/>
      <c r="V12" s="30"/>
      <c r="W12" s="30"/>
      <c r="X12" s="30"/>
    </row>
    <row r="13" spans="1:24">
      <c r="A13" s="38"/>
      <c r="B13" s="94" t="s">
        <v>84</v>
      </c>
      <c r="C13" s="39">
        <v>0.99446707397903866</v>
      </c>
      <c r="D13" s="39">
        <v>0.9806234203875317</v>
      </c>
      <c r="E13" s="39">
        <v>0.89197399092135932</v>
      </c>
      <c r="F13" s="39">
        <v>0.82957852754123096</v>
      </c>
      <c r="G13" s="39">
        <v>0.81928344541422238</v>
      </c>
      <c r="H13" s="40">
        <v>0.91075818991295099</v>
      </c>
      <c r="S13" s="29"/>
      <c r="T13" s="30"/>
      <c r="U13" s="35"/>
      <c r="V13" s="30"/>
      <c r="W13" s="30"/>
      <c r="X13" s="30"/>
    </row>
    <row r="14" spans="1:24">
      <c r="A14" s="38"/>
      <c r="B14" s="94" t="s">
        <v>85</v>
      </c>
      <c r="C14" s="39">
        <v>0.99072737734763361</v>
      </c>
      <c r="D14" s="39">
        <v>0.94776748104465047</v>
      </c>
      <c r="E14" s="39">
        <v>0.86433566433566433</v>
      </c>
      <c r="F14" s="39">
        <v>0.83658510294276167</v>
      </c>
      <c r="G14" s="39">
        <v>0.7898921161825726</v>
      </c>
      <c r="H14" s="40">
        <v>0.89168715529271037</v>
      </c>
      <c r="S14" s="29"/>
      <c r="T14" s="30"/>
      <c r="U14" s="35"/>
      <c r="V14" s="30"/>
      <c r="W14" s="30"/>
      <c r="X14" s="30"/>
    </row>
    <row r="15" spans="1:24">
      <c r="A15" s="38"/>
      <c r="B15" s="94" t="s">
        <v>88</v>
      </c>
      <c r="C15" s="39">
        <v>0.96198185457257412</v>
      </c>
      <c r="D15" s="39">
        <v>0.95787700084245997</v>
      </c>
      <c r="E15" s="39">
        <v>0.89048214942951787</v>
      </c>
      <c r="F15" s="39">
        <v>0.85598792713161587</v>
      </c>
      <c r="G15" s="39">
        <v>0.80799255973672912</v>
      </c>
      <c r="H15" s="40">
        <v>0.88092232041996132</v>
      </c>
      <c r="S15" s="29"/>
      <c r="T15" s="30"/>
      <c r="U15" s="35"/>
      <c r="V15" s="30"/>
      <c r="W15" s="30"/>
      <c r="X15" s="30"/>
    </row>
    <row r="16" spans="1:24">
      <c r="A16" s="38"/>
      <c r="B16" s="94" t="s">
        <v>89</v>
      </c>
      <c r="C16" s="39">
        <v>0.95981452829596614</v>
      </c>
      <c r="D16" s="39">
        <v>0.96208930075821408</v>
      </c>
      <c r="E16" s="39">
        <v>0.85778922831554416</v>
      </c>
      <c r="F16" s="39">
        <v>0.88660127196291905</v>
      </c>
      <c r="G16" s="39">
        <v>0.78317413077693521</v>
      </c>
      <c r="H16" s="40">
        <v>0.90584091966243596</v>
      </c>
      <c r="S16" s="29"/>
      <c r="T16" s="30"/>
      <c r="U16" s="35"/>
      <c r="V16" s="30"/>
      <c r="W16" s="30"/>
      <c r="X16" s="30"/>
    </row>
    <row r="17" spans="1:24">
      <c r="A17" s="38"/>
      <c r="B17" s="94" t="s">
        <v>90</v>
      </c>
      <c r="C17" s="39">
        <v>0.98386717281360292</v>
      </c>
      <c r="D17" s="39">
        <v>0.97304128053917449</v>
      </c>
      <c r="E17" s="39">
        <v>0.85378971905287693</v>
      </c>
      <c r="F17" s="39">
        <v>0.90913010671553307</v>
      </c>
      <c r="G17" s="39">
        <v>0.79694090713979104</v>
      </c>
      <c r="H17" s="40">
        <v>0.90231909096949958</v>
      </c>
      <c r="S17" s="29"/>
      <c r="T17" s="30"/>
      <c r="U17" s="35"/>
      <c r="V17" s="30"/>
      <c r="W17" s="30"/>
      <c r="X17" s="30"/>
    </row>
    <row r="18" spans="1:24">
      <c r="A18" s="38">
        <v>2014</v>
      </c>
      <c r="B18" s="94" t="s">
        <v>86</v>
      </c>
      <c r="C18" s="39">
        <v>0.95342397082782504</v>
      </c>
      <c r="D18" s="39">
        <v>0.97641112047177769</v>
      </c>
      <c r="E18" s="39">
        <v>0.84770457612562877</v>
      </c>
      <c r="F18" s="39">
        <v>0.87970249002910428</v>
      </c>
      <c r="G18" s="39">
        <v>0.80705394190871371</v>
      </c>
      <c r="H18" s="40">
        <v>0.85135224931889164</v>
      </c>
      <c r="S18" s="29"/>
      <c r="T18" s="30"/>
      <c r="U18" s="35"/>
      <c r="V18" s="30"/>
      <c r="W18" s="30"/>
      <c r="X18" s="30"/>
    </row>
    <row r="19" spans="1:24">
      <c r="A19" s="38"/>
      <c r="B19" s="94" t="s">
        <v>91</v>
      </c>
      <c r="C19" s="39">
        <v>0.96044049337198145</v>
      </c>
      <c r="D19" s="39">
        <v>0.95197978096040448</v>
      </c>
      <c r="E19" s="39">
        <v>0.83188320451478348</v>
      </c>
      <c r="F19" s="39">
        <v>0.82235636520426869</v>
      </c>
      <c r="G19" s="39">
        <v>0.81290885677493196</v>
      </c>
      <c r="H19" s="40">
        <v>0.80649877068243736</v>
      </c>
      <c r="S19" s="29"/>
      <c r="T19" s="30"/>
      <c r="U19" s="35"/>
      <c r="V19" s="30"/>
      <c r="W19" s="30"/>
      <c r="X19" s="30"/>
    </row>
    <row r="20" spans="1:24">
      <c r="A20" s="38"/>
      <c r="B20" s="94" t="s">
        <v>92</v>
      </c>
      <c r="C20" s="39">
        <v>0.95056481431749784</v>
      </c>
      <c r="D20" s="39">
        <v>0.91659646166807085</v>
      </c>
      <c r="E20" s="39">
        <v>0.83688872530977787</v>
      </c>
      <c r="F20" s="39">
        <v>0.79055729222809101</v>
      </c>
      <c r="G20" s="39">
        <v>0.89730147374445557</v>
      </c>
      <c r="H20" s="40">
        <v>0.74310585420958197</v>
      </c>
      <c r="S20" s="29"/>
      <c r="T20" s="30"/>
      <c r="U20" s="35"/>
      <c r="V20" s="30"/>
      <c r="W20" s="30"/>
      <c r="X20" s="30"/>
    </row>
    <row r="21" spans="1:24">
      <c r="A21" s="38"/>
      <c r="B21" s="94" t="s">
        <v>93</v>
      </c>
      <c r="C21" s="39">
        <v>0.95232920572932434</v>
      </c>
      <c r="D21" s="39">
        <v>0.90395956192080884</v>
      </c>
      <c r="E21" s="39">
        <v>0.8885633664581033</v>
      </c>
      <c r="F21" s="39">
        <v>0.78495203190686635</v>
      </c>
      <c r="G21" s="39">
        <v>0.99433967663471157</v>
      </c>
      <c r="H21" s="40">
        <v>0.76137949365406332</v>
      </c>
      <c r="S21" s="29"/>
      <c r="T21" s="30"/>
      <c r="U21" s="35"/>
      <c r="V21" s="30"/>
      <c r="W21" s="30"/>
      <c r="X21" s="30"/>
    </row>
    <row r="22" spans="1:24">
      <c r="A22" s="38"/>
      <c r="B22" s="94" t="s">
        <v>94</v>
      </c>
      <c r="C22" s="39">
        <v>0.9591508697884451</v>
      </c>
      <c r="D22" s="39">
        <v>0.8593091828138163</v>
      </c>
      <c r="E22" s="39">
        <v>0.85930560667402767</v>
      </c>
      <c r="F22" s="39">
        <v>0.79433006359814595</v>
      </c>
      <c r="G22" s="39">
        <v>1.110378022606954</v>
      </c>
      <c r="H22" s="40">
        <v>0.66821715728619835</v>
      </c>
      <c r="S22" s="29"/>
      <c r="T22" s="30"/>
      <c r="U22" s="35"/>
      <c r="V22" s="30"/>
      <c r="W22" s="30"/>
      <c r="X22" s="30"/>
    </row>
    <row r="23" spans="1:24">
      <c r="A23" s="38"/>
      <c r="B23" s="94" t="s">
        <v>95</v>
      </c>
      <c r="C23" s="39">
        <v>0.97520107174091863</v>
      </c>
      <c r="D23" s="39">
        <v>0.82308340353833198</v>
      </c>
      <c r="E23" s="39">
        <v>0.90244141823089197</v>
      </c>
      <c r="F23" s="39">
        <v>0.77050770723294171</v>
      </c>
      <c r="G23" s="39">
        <v>1.0661788524824725</v>
      </c>
      <c r="H23" s="40">
        <v>0.61625357166589134</v>
      </c>
      <c r="S23" s="29"/>
      <c r="T23" s="30"/>
      <c r="U23" s="35"/>
      <c r="V23" s="30"/>
      <c r="W23" s="30"/>
      <c r="X23" s="30"/>
    </row>
    <row r="24" spans="1:24">
      <c r="A24" s="38"/>
      <c r="B24" s="94" t="s">
        <v>96</v>
      </c>
      <c r="C24" s="39">
        <v>0.93954201752531141</v>
      </c>
      <c r="D24" s="39">
        <v>0.78096040438079195</v>
      </c>
      <c r="E24" s="39">
        <v>0.95610354557722976</v>
      </c>
      <c r="F24" s="39">
        <v>0.74108009054651292</v>
      </c>
      <c r="G24" s="39">
        <v>1.09415653169266</v>
      </c>
      <c r="H24" s="40">
        <v>0.63824838859724897</v>
      </c>
      <c r="S24" s="29"/>
      <c r="T24" s="30"/>
      <c r="U24" s="35"/>
      <c r="V24" s="30"/>
      <c r="W24" s="30"/>
      <c r="X24" s="30"/>
    </row>
    <row r="25" spans="1:24">
      <c r="A25" s="38"/>
      <c r="B25" s="94" t="s">
        <v>97</v>
      </c>
      <c r="C25" s="39">
        <v>0.90199386317053332</v>
      </c>
      <c r="D25" s="39">
        <v>0.77000842459983165</v>
      </c>
      <c r="E25" s="39">
        <v>0.99643724696356273</v>
      </c>
      <c r="F25" s="39">
        <v>0.74312816643311419</v>
      </c>
      <c r="G25" s="39">
        <v>1.0645414222349407</v>
      </c>
      <c r="H25" s="40">
        <v>0.61538972689215221</v>
      </c>
      <c r="S25" s="29"/>
      <c r="T25" s="30"/>
      <c r="U25" s="35"/>
      <c r="V25" s="30"/>
      <c r="W25" s="30"/>
      <c r="X25" s="30"/>
    </row>
    <row r="26" spans="1:24">
      <c r="A26" s="38"/>
      <c r="B26" s="94" t="s">
        <v>98</v>
      </c>
      <c r="C26" s="39">
        <v>0.85091304541172963</v>
      </c>
      <c r="D26" s="39">
        <v>0.77843302443133955</v>
      </c>
      <c r="E26" s="39">
        <v>0.97677830940988841</v>
      </c>
      <c r="F26" s="39">
        <v>0.71079012611835724</v>
      </c>
      <c r="G26" s="39">
        <v>1.0321820002861639</v>
      </c>
      <c r="H26" s="40">
        <v>0.54741178815868152</v>
      </c>
      <c r="S26" s="29"/>
      <c r="T26" s="30"/>
      <c r="U26" s="35"/>
      <c r="V26" s="30"/>
      <c r="W26" s="30"/>
      <c r="X26" s="30"/>
    </row>
    <row r="27" spans="1:24">
      <c r="A27" s="38"/>
      <c r="B27" s="94" t="s">
        <v>99</v>
      </c>
      <c r="C27" s="39">
        <v>0.77044471712211271</v>
      </c>
      <c r="D27" s="39">
        <v>0.82308340353833198</v>
      </c>
      <c r="E27" s="39">
        <v>0.95506808980493196</v>
      </c>
      <c r="F27" s="39">
        <v>0.68675218281772132</v>
      </c>
      <c r="G27" s="39">
        <v>0.9049861210473602</v>
      </c>
      <c r="H27" s="40">
        <v>0.53824174363745092</v>
      </c>
      <c r="S27" s="29"/>
      <c r="T27" s="30"/>
      <c r="U27" s="35"/>
      <c r="V27" s="30"/>
      <c r="W27" s="30"/>
      <c r="X27" s="30"/>
    </row>
    <row r="28" spans="1:24">
      <c r="A28" s="38"/>
      <c r="B28" s="94" t="s">
        <v>100</v>
      </c>
      <c r="C28" s="39">
        <v>0.7023245566160925</v>
      </c>
      <c r="D28" s="39">
        <v>0.74978938500421233</v>
      </c>
      <c r="E28" s="39">
        <v>1.0087351245245983</v>
      </c>
      <c r="F28" s="39">
        <v>0.6742481405626819</v>
      </c>
      <c r="G28" s="39">
        <v>0.90468164258119899</v>
      </c>
      <c r="H28" s="40">
        <v>0.4917270250514984</v>
      </c>
      <c r="S28" s="29"/>
      <c r="T28" s="30"/>
      <c r="U28" s="35"/>
      <c r="V28" s="30"/>
      <c r="W28" s="30"/>
      <c r="X28" s="30"/>
    </row>
    <row r="29" spans="1:24">
      <c r="A29" s="38"/>
      <c r="B29" s="94" t="s">
        <v>101</v>
      </c>
      <c r="C29" s="39">
        <v>0.54505125478892347</v>
      </c>
      <c r="D29" s="39">
        <v>0.82813816343723679</v>
      </c>
      <c r="E29" s="39">
        <v>0.9370433075696234</v>
      </c>
      <c r="F29" s="39">
        <v>0.67306241241780751</v>
      </c>
      <c r="G29" s="39">
        <v>0.91355272571183288</v>
      </c>
      <c r="H29" s="40">
        <v>0.45185726626353906</v>
      </c>
      <c r="S29" s="29"/>
      <c r="T29" s="30"/>
      <c r="U29" s="35"/>
      <c r="V29" s="30"/>
      <c r="W29" s="30"/>
      <c r="X29" s="30"/>
    </row>
    <row r="30" spans="1:24">
      <c r="A30" s="38">
        <v>2015</v>
      </c>
      <c r="B30" s="94" t="s">
        <v>87</v>
      </c>
      <c r="C30" s="39">
        <v>0.41215861503783108</v>
      </c>
      <c r="D30" s="39">
        <v>0.77927548441449035</v>
      </c>
      <c r="E30" s="39">
        <v>0.89055085265611578</v>
      </c>
      <c r="F30" s="39">
        <v>0.6693974345154684</v>
      </c>
      <c r="G30" s="39">
        <v>0.84986063814565749</v>
      </c>
      <c r="H30" s="40">
        <v>0.45185726626353906</v>
      </c>
      <c r="S30" s="29"/>
      <c r="T30" s="30"/>
      <c r="U30" s="35"/>
      <c r="V30" s="30"/>
      <c r="W30" s="30"/>
      <c r="X30" s="30"/>
    </row>
    <row r="31" spans="1:24">
      <c r="A31" s="38"/>
      <c r="B31" s="94" t="s">
        <v>102</v>
      </c>
      <c r="C31" s="39">
        <v>0.51463096147704346</v>
      </c>
      <c r="D31" s="39">
        <v>0.69671440606571189</v>
      </c>
      <c r="E31" s="39">
        <v>0.89207213838792787</v>
      </c>
      <c r="F31" s="39">
        <v>0.66185189177535841</v>
      </c>
      <c r="G31" s="39">
        <v>0.83410158821004432</v>
      </c>
      <c r="H31" s="40">
        <v>0.41863246727357295</v>
      </c>
      <c r="U31" s="36"/>
      <c r="V31" s="30"/>
    </row>
    <row r="32" spans="1:24">
      <c r="A32" s="38"/>
      <c r="B32" s="94" t="s">
        <v>103</v>
      </c>
      <c r="C32" s="39">
        <v>0.48598595563533148</v>
      </c>
      <c r="D32" s="39">
        <v>0.69671440606571189</v>
      </c>
      <c r="E32" s="39">
        <v>0.87049932523616724</v>
      </c>
      <c r="F32" s="39">
        <v>0.64800043117387096</v>
      </c>
      <c r="G32" s="39">
        <v>0.78726570324796108</v>
      </c>
      <c r="H32" s="40">
        <v>0.38540766828360684</v>
      </c>
      <c r="U32" s="36"/>
      <c r="V32" s="30"/>
    </row>
    <row r="33" spans="1:22">
      <c r="A33" s="38"/>
      <c r="B33" s="94" t="s">
        <v>104</v>
      </c>
      <c r="C33" s="39">
        <v>0.52589515643255347</v>
      </c>
      <c r="D33" s="39">
        <v>0.62510530749789384</v>
      </c>
      <c r="E33" s="39">
        <v>0.89274444853392221</v>
      </c>
      <c r="F33" s="39">
        <v>0.62320023406581548</v>
      </c>
      <c r="G33" s="39">
        <v>0.73434940620975819</v>
      </c>
      <c r="H33" s="40">
        <v>0.34553790949564755</v>
      </c>
      <c r="U33" s="36"/>
      <c r="V33" s="30"/>
    </row>
    <row r="34" spans="1:22">
      <c r="A34" s="38"/>
      <c r="B34" s="94" t="s">
        <v>105</v>
      </c>
      <c r="C34" s="39">
        <v>0.5636427429895734</v>
      </c>
      <c r="D34" s="39">
        <v>0.61246840775063183</v>
      </c>
      <c r="E34" s="39">
        <v>0.8853097779413569</v>
      </c>
      <c r="F34" s="39">
        <v>0.65104417830174199</v>
      </c>
      <c r="G34" s="39">
        <v>0.77329174416940905</v>
      </c>
      <c r="H34" s="40">
        <v>0.39869758787959331</v>
      </c>
      <c r="U34" s="36"/>
      <c r="V34" s="30"/>
    </row>
    <row r="35" spans="1:22">
      <c r="A35" s="38"/>
      <c r="B35" s="94" t="s">
        <v>106</v>
      </c>
      <c r="C35" s="39">
        <v>0.54618186522422885</v>
      </c>
      <c r="D35" s="39">
        <v>0.61415332771693354</v>
      </c>
      <c r="E35" s="39">
        <v>0.82823211875843461</v>
      </c>
      <c r="F35" s="39">
        <v>0.63426656344625532</v>
      </c>
      <c r="G35" s="39">
        <v>0.73402375160967237</v>
      </c>
      <c r="H35" s="40">
        <v>0.41863246727357295</v>
      </c>
      <c r="U35" s="36"/>
      <c r="V35" s="30"/>
    </row>
    <row r="36" spans="1:22">
      <c r="A36" s="38"/>
      <c r="B36" s="94" t="s">
        <v>107</v>
      </c>
      <c r="C36" s="39">
        <v>0.49713732390714643</v>
      </c>
      <c r="D36" s="39">
        <v>0.58382476832350461</v>
      </c>
      <c r="E36" s="39">
        <v>0.80456385719543611</v>
      </c>
      <c r="F36" s="39">
        <v>0.63738746127636847</v>
      </c>
      <c r="G36" s="39">
        <v>0.65320360566604663</v>
      </c>
      <c r="H36" s="40">
        <v>0.34553790949564755</v>
      </c>
    </row>
    <row r="37" spans="1:22">
      <c r="A37" s="38"/>
      <c r="B37" s="94" t="s">
        <v>108</v>
      </c>
      <c r="C37" s="39">
        <v>0.40540873790725218</v>
      </c>
      <c r="D37" s="39">
        <v>0.58550968828980632</v>
      </c>
      <c r="E37" s="39">
        <v>0.75972518709360815</v>
      </c>
      <c r="F37" s="39">
        <v>0.63137328877870003</v>
      </c>
      <c r="G37" s="39">
        <v>0.59441980254685933</v>
      </c>
      <c r="H37" s="40">
        <v>0.37211774868762043</v>
      </c>
    </row>
    <row r="38" spans="1:22">
      <c r="A38" s="38"/>
      <c r="B38" s="94" t="s">
        <v>109</v>
      </c>
      <c r="C38" s="39">
        <v>0.41812103056690875</v>
      </c>
      <c r="D38" s="39">
        <v>0.5652906486941871</v>
      </c>
      <c r="E38" s="39">
        <v>0.7800760642865906</v>
      </c>
      <c r="F38" s="39">
        <v>0.59012023871353347</v>
      </c>
      <c r="G38" s="39">
        <v>0.56875375590213184</v>
      </c>
      <c r="H38" s="40">
        <v>0.37876270848561366</v>
      </c>
    </row>
    <row r="39" spans="1:22">
      <c r="A39" s="38"/>
      <c r="B39" s="94" t="s">
        <v>110</v>
      </c>
      <c r="C39" s="39">
        <v>0.42107220679255664</v>
      </c>
      <c r="D39" s="39">
        <v>0.54170176916596458</v>
      </c>
      <c r="E39" s="39">
        <v>0.74419825788246841</v>
      </c>
      <c r="F39" s="39">
        <v>0.56390682724626928</v>
      </c>
      <c r="G39" s="39">
        <v>0.59046101015882102</v>
      </c>
      <c r="H39" s="40">
        <v>0.35218286929364073</v>
      </c>
      <c r="U39" s="36"/>
      <c r="V39" s="30"/>
    </row>
    <row r="40" spans="1:22">
      <c r="A40" s="38"/>
      <c r="B40" s="94" t="s">
        <v>111</v>
      </c>
      <c r="C40" s="39">
        <v>0.37706984200137877</v>
      </c>
      <c r="D40" s="39">
        <v>0.52569502948609947</v>
      </c>
      <c r="E40" s="39">
        <v>0.72034842350631834</v>
      </c>
      <c r="F40" s="39">
        <v>0.56668565884907407</v>
      </c>
      <c r="G40" s="39">
        <v>0.52907883817427381</v>
      </c>
      <c r="H40" s="40">
        <v>0.31231311050568145</v>
      </c>
      <c r="U40" s="36"/>
      <c r="V40" s="30"/>
    </row>
    <row r="41" spans="1:22">
      <c r="A41" s="38"/>
      <c r="B41" s="94" t="s">
        <v>112</v>
      </c>
      <c r="C41" s="39">
        <v>0.32712392764786252</v>
      </c>
      <c r="D41" s="39">
        <v>0.51390058972198815</v>
      </c>
      <c r="E41" s="39">
        <v>0.73473193473193477</v>
      </c>
      <c r="F41" s="39">
        <v>0.56190039883583054</v>
      </c>
      <c r="G41" s="39">
        <v>0.4983711546716269</v>
      </c>
      <c r="H41" s="40">
        <v>0.2724433517177221</v>
      </c>
      <c r="U41" s="36"/>
      <c r="V41" s="30"/>
    </row>
    <row r="42" spans="1:22">
      <c r="A42" s="38">
        <v>2016</v>
      </c>
      <c r="B42" s="94" t="s">
        <v>125</v>
      </c>
      <c r="C42" s="39">
        <v>0.25892528672900522</v>
      </c>
      <c r="D42" s="39">
        <v>0.45071609098567816</v>
      </c>
      <c r="E42" s="39">
        <v>0.72683106367316885</v>
      </c>
      <c r="F42" s="39">
        <v>0.53697989651827094</v>
      </c>
      <c r="G42" s="39">
        <v>0.48689597939619406</v>
      </c>
      <c r="H42" s="40">
        <v>0.27908831151571534</v>
      </c>
      <c r="U42" s="36"/>
      <c r="V42" s="30"/>
    </row>
    <row r="43" spans="1:22">
      <c r="A43" s="27"/>
      <c r="B43" s="94" t="s">
        <v>126</v>
      </c>
      <c r="C43" s="39">
        <v>0.27210422330066247</v>
      </c>
      <c r="D43" s="39">
        <v>0.41280539174389225</v>
      </c>
      <c r="E43" s="39">
        <v>0.75144644828855356</v>
      </c>
      <c r="F43" s="39">
        <v>0.546593726420179</v>
      </c>
      <c r="G43" s="39">
        <v>0.47494634425525828</v>
      </c>
      <c r="H43" s="40">
        <v>0.31231311050568145</v>
      </c>
      <c r="U43" s="36"/>
      <c r="V43" s="30"/>
    </row>
    <row r="44" spans="1:22">
      <c r="A44" s="27"/>
      <c r="B44" s="94" t="s">
        <v>127</v>
      </c>
      <c r="C44" s="39">
        <v>0.32567124820893634</v>
      </c>
      <c r="D44" s="39">
        <v>0.35888795282224095</v>
      </c>
      <c r="E44" s="39">
        <v>0.75132376395534295</v>
      </c>
      <c r="F44" s="39">
        <v>0.56257410800905461</v>
      </c>
      <c r="G44" s="39">
        <v>0.49891257690656748</v>
      </c>
      <c r="H44" s="40">
        <v>0.37211774868762043</v>
      </c>
      <c r="U44" s="36"/>
      <c r="V44" s="30"/>
    </row>
    <row r="45" spans="1:22">
      <c r="A45" s="27"/>
      <c r="B45" s="94" t="s">
        <v>128</v>
      </c>
      <c r="C45" s="39">
        <v>0.35554646908994225</v>
      </c>
      <c r="D45" s="39">
        <v>0.34793597304128054</v>
      </c>
      <c r="E45" s="39">
        <v>0.77106121948227213</v>
      </c>
      <c r="F45" s="39">
        <v>0.54733551567827643</v>
      </c>
      <c r="G45" s="39">
        <v>0.50816196880812714</v>
      </c>
      <c r="H45" s="40">
        <v>0.40534254767758654</v>
      </c>
      <c r="U45" s="36"/>
      <c r="V45" s="30"/>
    </row>
    <row r="46" spans="1:22">
      <c r="A46" s="27"/>
      <c r="B46" s="94" t="s">
        <v>129</v>
      </c>
      <c r="C46" s="39">
        <v>0.40039254686508274</v>
      </c>
      <c r="D46" s="39">
        <v>0.34035383319292334</v>
      </c>
      <c r="E46" s="39">
        <v>0.76095203042571469</v>
      </c>
      <c r="F46" s="39">
        <v>0.5515073119902264</v>
      </c>
      <c r="G46" s="39">
        <v>0.49565603090570898</v>
      </c>
      <c r="H46" s="40">
        <v>0.3654727888896272</v>
      </c>
      <c r="U46" s="36"/>
      <c r="V46" s="30"/>
    </row>
    <row r="47" spans="1:22">
      <c r="A47" s="27"/>
      <c r="B47" s="94"/>
      <c r="C47" s="39"/>
      <c r="D47" s="39"/>
      <c r="E47" s="39"/>
      <c r="F47" s="39"/>
      <c r="G47" s="39"/>
      <c r="H47" s="39"/>
      <c r="U47" s="36"/>
      <c r="V47" s="30"/>
    </row>
    <row r="48" spans="1:22">
      <c r="A48" s="27"/>
      <c r="B48" s="94"/>
      <c r="C48" s="39"/>
      <c r="D48" s="39"/>
      <c r="E48" s="39"/>
      <c r="F48" s="39"/>
      <c r="G48" s="39"/>
      <c r="H48" s="39"/>
      <c r="U48" s="36"/>
      <c r="V48" s="30"/>
    </row>
    <row r="49" spans="2:2">
      <c r="B49" s="20" t="s">
        <v>55</v>
      </c>
    </row>
  </sheetData>
  <mergeCells count="1">
    <mergeCell ref="B4:G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46" zoomScale="90" zoomScaleNormal="90" workbookViewId="0">
      <selection activeCell="S42" sqref="S42"/>
    </sheetView>
  </sheetViews>
  <sheetFormatPr defaultRowHeight="15.75"/>
  <cols>
    <col min="1" max="1" width="9.140625" style="110"/>
    <col min="2" max="3" width="9.140625" style="110" customWidth="1"/>
    <col min="4" max="13" width="10.42578125" style="110" customWidth="1"/>
    <col min="14" max="16384" width="9.140625" style="110"/>
  </cols>
  <sheetData>
    <row r="1" spans="1:13" s="21" customFormat="1" ht="12.75">
      <c r="A1" s="19"/>
      <c r="B1" s="19"/>
    </row>
    <row r="2" spans="1:13" s="22" customFormat="1" ht="12.75">
      <c r="B2" s="22" t="s">
        <v>56</v>
      </c>
      <c r="D2" s="32"/>
    </row>
    <row r="3" spans="1:13" s="22" customFormat="1">
      <c r="A3" s="154" t="s">
        <v>57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3">
      <c r="B4" s="111" t="s">
        <v>58</v>
      </c>
    </row>
    <row r="5" spans="1:13">
      <c r="A5" s="155"/>
      <c r="B5" s="155"/>
      <c r="C5" s="112"/>
      <c r="D5" s="113" t="s">
        <v>40</v>
      </c>
      <c r="E5" s="113" t="s">
        <v>37</v>
      </c>
      <c r="F5" s="113" t="s">
        <v>39</v>
      </c>
      <c r="G5" s="113" t="s">
        <v>35</v>
      </c>
      <c r="H5" s="113" t="s">
        <v>60</v>
      </c>
      <c r="I5" s="114" t="s">
        <v>61</v>
      </c>
      <c r="J5" s="113" t="s">
        <v>62</v>
      </c>
      <c r="K5" s="113" t="s">
        <v>63</v>
      </c>
      <c r="L5" s="113" t="s">
        <v>64</v>
      </c>
      <c r="M5" s="115" t="s">
        <v>60</v>
      </c>
    </row>
    <row r="6" spans="1:13">
      <c r="A6" s="116" t="s">
        <v>66</v>
      </c>
      <c r="B6" s="107">
        <v>2013</v>
      </c>
      <c r="C6" s="117" t="s">
        <v>21</v>
      </c>
      <c r="D6" s="118">
        <v>1.1000000000000001</v>
      </c>
      <c r="E6" s="118">
        <v>-1.2</v>
      </c>
      <c r="F6" s="118">
        <v>-0.5</v>
      </c>
      <c r="G6" s="118">
        <v>0.3</v>
      </c>
      <c r="H6" s="118">
        <v>0.6</v>
      </c>
      <c r="I6" s="119"/>
      <c r="J6" s="119"/>
      <c r="K6" s="119"/>
      <c r="L6" s="119"/>
      <c r="M6" s="120"/>
    </row>
    <row r="7" spans="1:13">
      <c r="A7" s="121"/>
      <c r="B7" s="108"/>
      <c r="C7" s="117" t="s">
        <v>22</v>
      </c>
      <c r="D7" s="118">
        <v>0.9</v>
      </c>
      <c r="E7" s="118">
        <v>-0.4</v>
      </c>
      <c r="F7" s="118">
        <v>0.3</v>
      </c>
      <c r="G7" s="118">
        <v>1.1000000000000001</v>
      </c>
      <c r="H7" s="118">
        <v>1.1000000000000001</v>
      </c>
      <c r="I7" s="122"/>
      <c r="J7" s="122"/>
      <c r="K7" s="122"/>
      <c r="L7" s="122"/>
      <c r="M7" s="123"/>
    </row>
    <row r="8" spans="1:13">
      <c r="A8" s="121"/>
      <c r="B8" s="108"/>
      <c r="C8" s="117" t="s">
        <v>23</v>
      </c>
      <c r="D8" s="118">
        <v>1.5</v>
      </c>
      <c r="E8" s="118">
        <v>0</v>
      </c>
      <c r="F8" s="118">
        <v>0.5</v>
      </c>
      <c r="G8" s="118">
        <v>2</v>
      </c>
      <c r="H8" s="118">
        <v>1.2</v>
      </c>
      <c r="I8" s="122"/>
      <c r="J8" s="122"/>
      <c r="K8" s="122"/>
      <c r="L8" s="122"/>
      <c r="M8" s="123"/>
    </row>
    <row r="9" spans="1:13">
      <c r="A9" s="121"/>
      <c r="B9" s="109"/>
      <c r="C9" s="117" t="s">
        <v>24</v>
      </c>
      <c r="D9" s="118">
        <v>2.5</v>
      </c>
      <c r="E9" s="118">
        <v>0.6</v>
      </c>
      <c r="F9" s="118">
        <v>1.3</v>
      </c>
      <c r="G9" s="118">
        <v>2.1</v>
      </c>
      <c r="H9" s="118">
        <v>2.1</v>
      </c>
      <c r="I9" s="122"/>
      <c r="J9" s="122"/>
      <c r="K9" s="122"/>
      <c r="L9" s="122"/>
      <c r="M9" s="123"/>
    </row>
    <row r="10" spans="1:13">
      <c r="A10" s="121"/>
      <c r="B10" s="107">
        <v>2014</v>
      </c>
      <c r="C10" s="117" t="s">
        <v>21</v>
      </c>
      <c r="D10" s="118">
        <v>1.7</v>
      </c>
      <c r="E10" s="118">
        <v>1.1000000000000001</v>
      </c>
      <c r="F10" s="118">
        <v>2.2999999999999998</v>
      </c>
      <c r="G10" s="118">
        <v>2.7</v>
      </c>
      <c r="H10" s="118">
        <v>0.6</v>
      </c>
      <c r="I10" s="124"/>
      <c r="J10" s="124"/>
      <c r="K10" s="124"/>
      <c r="L10" s="124"/>
      <c r="M10" s="125"/>
    </row>
    <row r="11" spans="1:13">
      <c r="A11" s="121"/>
      <c r="B11" s="108"/>
      <c r="C11" s="117" t="s">
        <v>22</v>
      </c>
      <c r="D11" s="118">
        <v>2.6</v>
      </c>
      <c r="E11" s="118">
        <v>0.8</v>
      </c>
      <c r="F11" s="118">
        <v>1.4</v>
      </c>
      <c r="G11" s="118">
        <v>-0.3</v>
      </c>
      <c r="H11" s="118">
        <v>1.1000000000000001</v>
      </c>
      <c r="I11" s="124"/>
      <c r="J11" s="124"/>
      <c r="K11" s="124"/>
      <c r="L11" s="124"/>
      <c r="M11" s="125"/>
    </row>
    <row r="12" spans="1:13">
      <c r="A12" s="121"/>
      <c r="B12" s="108"/>
      <c r="C12" s="117" t="s">
        <v>23</v>
      </c>
      <c r="D12" s="118">
        <v>2.9</v>
      </c>
      <c r="E12" s="118">
        <v>0.8</v>
      </c>
      <c r="F12" s="118">
        <v>1.2</v>
      </c>
      <c r="G12" s="118">
        <v>-1.5</v>
      </c>
      <c r="H12" s="118">
        <v>0.9</v>
      </c>
      <c r="I12" s="124"/>
      <c r="J12" s="124"/>
      <c r="K12" s="124"/>
      <c r="L12" s="124"/>
      <c r="M12" s="125"/>
    </row>
    <row r="13" spans="1:13">
      <c r="A13" s="121"/>
      <c r="B13" s="109"/>
      <c r="C13" s="117" t="s">
        <v>24</v>
      </c>
      <c r="D13" s="118">
        <v>2.5</v>
      </c>
      <c r="E13" s="118">
        <v>1</v>
      </c>
      <c r="F13" s="118">
        <v>1.5</v>
      </c>
      <c r="G13" s="118">
        <v>-1</v>
      </c>
      <c r="H13" s="118">
        <v>0.2</v>
      </c>
      <c r="I13" s="124"/>
      <c r="J13" s="124"/>
      <c r="K13" s="124"/>
      <c r="L13" s="124"/>
      <c r="M13" s="125"/>
    </row>
    <row r="14" spans="1:13">
      <c r="A14" s="121"/>
      <c r="B14" s="107">
        <v>2015</v>
      </c>
      <c r="C14" s="117" t="s">
        <v>21</v>
      </c>
      <c r="D14" s="118">
        <v>2.9</v>
      </c>
      <c r="E14" s="118">
        <v>1.3</v>
      </c>
      <c r="F14" s="118">
        <v>1.1000000000000001</v>
      </c>
      <c r="G14" s="118">
        <v>-1</v>
      </c>
      <c r="H14" s="118">
        <v>-2.8</v>
      </c>
      <c r="I14" s="124"/>
      <c r="J14" s="124"/>
      <c r="K14" s="124"/>
      <c r="L14" s="124"/>
      <c r="M14" s="125"/>
    </row>
    <row r="15" spans="1:13">
      <c r="A15" s="121"/>
      <c r="B15" s="108"/>
      <c r="C15" s="117" t="s">
        <v>22</v>
      </c>
      <c r="D15" s="118">
        <v>2.7</v>
      </c>
      <c r="E15" s="118">
        <v>1.6</v>
      </c>
      <c r="F15" s="118">
        <v>1.6</v>
      </c>
      <c r="G15" s="118">
        <v>0.7</v>
      </c>
      <c r="H15" s="118">
        <v>-4.5</v>
      </c>
      <c r="I15" s="124"/>
      <c r="J15" s="124"/>
      <c r="K15" s="124"/>
      <c r="L15" s="124"/>
      <c r="M15" s="125"/>
    </row>
    <row r="16" spans="1:13">
      <c r="A16" s="121"/>
      <c r="B16" s="108"/>
      <c r="C16" s="117" t="s">
        <v>23</v>
      </c>
      <c r="D16" s="118">
        <v>2.1</v>
      </c>
      <c r="E16" s="118">
        <v>1.6</v>
      </c>
      <c r="F16" s="118">
        <v>1.7</v>
      </c>
      <c r="G16" s="118">
        <v>1.8</v>
      </c>
      <c r="H16" s="118">
        <v>-3.7</v>
      </c>
      <c r="I16" s="124"/>
      <c r="J16" s="124"/>
      <c r="K16" s="124"/>
      <c r="L16" s="124"/>
      <c r="M16" s="125"/>
    </row>
    <row r="17" spans="1:13">
      <c r="A17" s="121"/>
      <c r="B17" s="109"/>
      <c r="C17" s="117" t="s">
        <v>24</v>
      </c>
      <c r="D17" s="118">
        <v>2</v>
      </c>
      <c r="E17" s="118">
        <v>1.6</v>
      </c>
      <c r="F17" s="118">
        <v>1.3</v>
      </c>
      <c r="G17" s="118">
        <v>0.7</v>
      </c>
      <c r="H17" s="118">
        <v>-3.8</v>
      </c>
      <c r="I17" s="124"/>
      <c r="J17" s="124"/>
      <c r="K17" s="124"/>
      <c r="L17" s="124"/>
      <c r="M17" s="125"/>
    </row>
    <row r="18" spans="1:13">
      <c r="A18" s="126"/>
      <c r="B18" s="117">
        <v>2016</v>
      </c>
      <c r="C18" s="117" t="s">
        <v>21</v>
      </c>
      <c r="D18" s="118">
        <v>2</v>
      </c>
      <c r="E18" s="118">
        <v>1.5</v>
      </c>
      <c r="F18" s="118">
        <v>1.6</v>
      </c>
      <c r="G18" s="118">
        <v>0</v>
      </c>
      <c r="H18" s="118">
        <v>-1.2</v>
      </c>
      <c r="I18" s="124"/>
      <c r="J18" s="124"/>
      <c r="K18" s="124"/>
      <c r="L18" s="124"/>
      <c r="M18" s="125"/>
    </row>
    <row r="19" spans="1:13">
      <c r="A19" s="116" t="s">
        <v>59</v>
      </c>
      <c r="B19" s="107">
        <v>2013</v>
      </c>
      <c r="C19" s="117" t="s">
        <v>21</v>
      </c>
      <c r="D19" s="127"/>
      <c r="E19" s="127"/>
      <c r="F19" s="127"/>
      <c r="G19" s="127"/>
      <c r="H19" s="127"/>
      <c r="I19" s="118">
        <v>7.8</v>
      </c>
      <c r="J19" s="118">
        <v>4.5</v>
      </c>
      <c r="K19" s="118">
        <v>2.81</v>
      </c>
      <c r="L19" s="118">
        <v>1.8</v>
      </c>
      <c r="M19" s="118">
        <f t="shared" ref="M19:M29" si="0">H6</f>
        <v>0.6</v>
      </c>
    </row>
    <row r="20" spans="1:13">
      <c r="A20" s="121"/>
      <c r="B20" s="108"/>
      <c r="C20" s="117" t="s">
        <v>22</v>
      </c>
      <c r="D20" s="127"/>
      <c r="E20" s="127"/>
      <c r="F20" s="127"/>
      <c r="G20" s="127"/>
      <c r="H20" s="127"/>
      <c r="I20" s="118">
        <v>7.5</v>
      </c>
      <c r="J20" s="118">
        <v>6.7</v>
      </c>
      <c r="K20" s="118">
        <v>4.09</v>
      </c>
      <c r="L20" s="118">
        <v>2.2000000000000002</v>
      </c>
      <c r="M20" s="118">
        <f t="shared" si="0"/>
        <v>1.1000000000000001</v>
      </c>
    </row>
    <row r="21" spans="1:13">
      <c r="A21" s="121"/>
      <c r="B21" s="108"/>
      <c r="C21" s="117" t="s">
        <v>23</v>
      </c>
      <c r="D21" s="127"/>
      <c r="E21" s="127"/>
      <c r="F21" s="127"/>
      <c r="G21" s="127"/>
      <c r="H21" s="127"/>
      <c r="I21" s="118">
        <v>7.9</v>
      </c>
      <c r="J21" s="118">
        <v>7.8</v>
      </c>
      <c r="K21" s="118">
        <v>2.76</v>
      </c>
      <c r="L21" s="118">
        <v>1.8</v>
      </c>
      <c r="M21" s="118">
        <f t="shared" si="0"/>
        <v>1.2</v>
      </c>
    </row>
    <row r="22" spans="1:13">
      <c r="A22" s="121"/>
      <c r="B22" s="109"/>
      <c r="C22" s="117" t="s">
        <v>24</v>
      </c>
      <c r="D22" s="127"/>
      <c r="E22" s="127"/>
      <c r="F22" s="127"/>
      <c r="G22" s="127"/>
      <c r="H22" s="127"/>
      <c r="I22" s="118">
        <v>7.6</v>
      </c>
      <c r="J22" s="118">
        <v>6.4</v>
      </c>
      <c r="K22" s="118">
        <v>2.42</v>
      </c>
      <c r="L22" s="118">
        <v>2.9</v>
      </c>
      <c r="M22" s="118">
        <f t="shared" si="0"/>
        <v>2.1</v>
      </c>
    </row>
    <row r="23" spans="1:13">
      <c r="A23" s="121"/>
      <c r="B23" s="107">
        <v>2014</v>
      </c>
      <c r="C23" s="117" t="s">
        <v>21</v>
      </c>
      <c r="D23" s="127"/>
      <c r="E23" s="127"/>
      <c r="F23" s="127"/>
      <c r="G23" s="127"/>
      <c r="H23" s="127"/>
      <c r="I23" s="118">
        <v>7.3</v>
      </c>
      <c r="J23" s="118">
        <v>5.8</v>
      </c>
      <c r="K23" s="118">
        <v>3.17</v>
      </c>
      <c r="L23" s="118">
        <v>1.9</v>
      </c>
      <c r="M23" s="118">
        <f t="shared" si="0"/>
        <v>0.6</v>
      </c>
    </row>
    <row r="24" spans="1:13">
      <c r="A24" s="121"/>
      <c r="B24" s="108"/>
      <c r="C24" s="117" t="s">
        <v>22</v>
      </c>
      <c r="D24" s="127"/>
      <c r="E24" s="127"/>
      <c r="F24" s="127"/>
      <c r="G24" s="127"/>
      <c r="H24" s="127"/>
      <c r="I24" s="118">
        <v>7.4</v>
      </c>
      <c r="J24" s="118">
        <v>7.5</v>
      </c>
      <c r="K24" s="118">
        <v>-0.84</v>
      </c>
      <c r="L24" s="118">
        <v>1.3</v>
      </c>
      <c r="M24" s="118">
        <f t="shared" si="0"/>
        <v>1.1000000000000001</v>
      </c>
    </row>
    <row r="25" spans="1:13">
      <c r="A25" s="121"/>
      <c r="B25" s="108"/>
      <c r="C25" s="117" t="s">
        <v>23</v>
      </c>
      <c r="D25" s="128"/>
      <c r="E25" s="128"/>
      <c r="F25" s="128"/>
      <c r="G25" s="128"/>
      <c r="H25" s="128"/>
      <c r="I25" s="118">
        <v>7.1</v>
      </c>
      <c r="J25" s="118">
        <v>8.3000000000000007</v>
      </c>
      <c r="K25" s="118">
        <v>-1.08</v>
      </c>
      <c r="L25" s="118">
        <v>1.6</v>
      </c>
      <c r="M25" s="118">
        <f t="shared" si="0"/>
        <v>0.9</v>
      </c>
    </row>
    <row r="26" spans="1:13">
      <c r="A26" s="121"/>
      <c r="B26" s="109"/>
      <c r="C26" s="117" t="s">
        <v>24</v>
      </c>
      <c r="D26" s="129"/>
      <c r="E26" s="129"/>
      <c r="F26" s="129"/>
      <c r="G26" s="129"/>
      <c r="H26" s="129"/>
      <c r="I26" s="118">
        <v>7.2</v>
      </c>
      <c r="J26" s="118">
        <v>6.6</v>
      </c>
      <c r="K26" s="118">
        <v>-0.68</v>
      </c>
      <c r="L26" s="118">
        <v>1.4</v>
      </c>
      <c r="M26" s="118">
        <f t="shared" si="0"/>
        <v>0.2</v>
      </c>
    </row>
    <row r="27" spans="1:13">
      <c r="A27" s="121"/>
      <c r="B27" s="107">
        <v>2015</v>
      </c>
      <c r="C27" s="117" t="s">
        <v>21</v>
      </c>
      <c r="D27" s="129"/>
      <c r="E27" s="129"/>
      <c r="F27" s="129"/>
      <c r="G27" s="129"/>
      <c r="H27" s="129"/>
      <c r="I27" s="118">
        <v>7</v>
      </c>
      <c r="J27" s="118">
        <v>6.7</v>
      </c>
      <c r="K27" s="118">
        <v>-2.02</v>
      </c>
      <c r="L27" s="118">
        <v>2.2000000000000002</v>
      </c>
      <c r="M27" s="118">
        <f t="shared" si="0"/>
        <v>-2.8</v>
      </c>
    </row>
    <row r="28" spans="1:13">
      <c r="A28" s="121"/>
      <c r="B28" s="108"/>
      <c r="C28" s="117" t="s">
        <v>22</v>
      </c>
      <c r="D28" s="129"/>
      <c r="E28" s="129"/>
      <c r="F28" s="129"/>
      <c r="G28" s="129"/>
      <c r="H28" s="129"/>
      <c r="I28" s="118">
        <v>7</v>
      </c>
      <c r="J28" s="118">
        <v>7.6</v>
      </c>
      <c r="K28" s="118">
        <v>-3</v>
      </c>
      <c r="L28" s="118">
        <v>1.3</v>
      </c>
      <c r="M28" s="118">
        <f t="shared" si="0"/>
        <v>-4.5</v>
      </c>
    </row>
    <row r="29" spans="1:13">
      <c r="A29" s="121"/>
      <c r="B29" s="108"/>
      <c r="C29" s="117" t="s">
        <v>23</v>
      </c>
      <c r="D29" s="129"/>
      <c r="E29" s="129"/>
      <c r="F29" s="129"/>
      <c r="G29" s="129"/>
      <c r="H29" s="129"/>
      <c r="I29" s="118">
        <v>6.9</v>
      </c>
      <c r="J29" s="118">
        <v>7.7</v>
      </c>
      <c r="K29" s="118">
        <v>-4.45</v>
      </c>
      <c r="L29" s="118">
        <v>1</v>
      </c>
      <c r="M29" s="118">
        <f t="shared" si="0"/>
        <v>-3.7</v>
      </c>
    </row>
    <row r="30" spans="1:13">
      <c r="A30" s="121"/>
      <c r="B30" s="109"/>
      <c r="C30" s="117" t="s">
        <v>24</v>
      </c>
      <c r="D30" s="129"/>
      <c r="E30" s="129"/>
      <c r="F30" s="129"/>
      <c r="G30" s="129"/>
      <c r="H30" s="129"/>
      <c r="I30" s="118">
        <v>6.8</v>
      </c>
      <c r="J30" s="118">
        <v>7.3</v>
      </c>
      <c r="K30" s="118">
        <v>-5.89</v>
      </c>
      <c r="L30" s="118">
        <v>0.6</v>
      </c>
      <c r="M30" s="118">
        <f>H17</f>
        <v>-3.8</v>
      </c>
    </row>
    <row r="31" spans="1:13">
      <c r="A31" s="126"/>
      <c r="B31" s="117">
        <v>2016</v>
      </c>
      <c r="C31" s="117" t="s">
        <v>21</v>
      </c>
      <c r="D31" s="130"/>
      <c r="E31" s="130"/>
      <c r="F31" s="130"/>
      <c r="G31" s="130"/>
      <c r="H31" s="130"/>
      <c r="I31" s="118">
        <v>6.7</v>
      </c>
      <c r="J31" s="118"/>
      <c r="K31" s="118"/>
      <c r="L31" s="118"/>
      <c r="M31" s="118">
        <f>H18</f>
        <v>-1.2</v>
      </c>
    </row>
    <row r="32" spans="1:13">
      <c r="H32" s="128"/>
      <c r="I32" s="128"/>
      <c r="J32" s="128"/>
      <c r="K32" s="128"/>
      <c r="L32" s="128"/>
      <c r="M32" s="128"/>
    </row>
    <row r="33" spans="2:2">
      <c r="B33" s="111" t="s">
        <v>65</v>
      </c>
    </row>
  </sheetData>
  <mergeCells count="2">
    <mergeCell ref="A3:M3"/>
    <mergeCell ref="A5:B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zoomScale="90" zoomScaleNormal="90" workbookViewId="0">
      <pane xSplit="3" ySplit="5" topLeftCell="D6" activePane="bottomRight" state="frozen"/>
      <selection sqref="A1:XFD1048576"/>
      <selection pane="topRight" sqref="A1:XFD1048576"/>
      <selection pane="bottomLeft" sqref="A1:XFD1048576"/>
      <selection pane="bottomRight" activeCell="C6" sqref="C6:C45"/>
    </sheetView>
  </sheetViews>
  <sheetFormatPr defaultColWidth="9.140625" defaultRowHeight="15.75"/>
  <cols>
    <col min="1" max="2" width="10" style="131" customWidth="1"/>
    <col min="3" max="3" width="10.5703125" style="131" customWidth="1"/>
    <col min="4" max="4" width="11.85546875" style="131" customWidth="1"/>
    <col min="5" max="13" width="10.42578125" style="131" customWidth="1"/>
    <col min="14" max="16384" width="9.140625" style="131"/>
  </cols>
  <sheetData>
    <row r="1" spans="1:17" s="21" customFormat="1" ht="12.75">
      <c r="A1" s="19"/>
      <c r="B1" s="19"/>
      <c r="C1" s="19"/>
    </row>
    <row r="2" spans="1:17" s="22" customFormat="1" ht="12.75">
      <c r="B2" s="22" t="s">
        <v>67</v>
      </c>
      <c r="E2" s="32"/>
    </row>
    <row r="3" spans="1:17">
      <c r="A3" s="156" t="s">
        <v>68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7">
      <c r="A4" s="132"/>
      <c r="B4" s="133"/>
      <c r="C4" s="111" t="s">
        <v>58</v>
      </c>
      <c r="D4" s="132"/>
      <c r="E4" s="132"/>
      <c r="F4" s="132"/>
      <c r="G4" s="132"/>
      <c r="H4" s="132"/>
      <c r="I4" s="133"/>
      <c r="J4" s="133"/>
      <c r="K4" s="133"/>
      <c r="L4" s="133"/>
      <c r="M4" s="133"/>
    </row>
    <row r="5" spans="1:17">
      <c r="A5" s="157"/>
      <c r="B5" s="157"/>
      <c r="C5" s="157"/>
      <c r="D5" s="134" t="s">
        <v>40</v>
      </c>
      <c r="E5" s="134" t="s">
        <v>37</v>
      </c>
      <c r="F5" s="134" t="s">
        <v>39</v>
      </c>
      <c r="G5" s="134" t="s">
        <v>35</v>
      </c>
      <c r="H5" s="134" t="s">
        <v>60</v>
      </c>
      <c r="I5" s="135" t="s">
        <v>61</v>
      </c>
      <c r="J5" s="135" t="s">
        <v>62</v>
      </c>
      <c r="K5" s="135" t="s">
        <v>63</v>
      </c>
      <c r="L5" s="136" t="s">
        <v>64</v>
      </c>
      <c r="M5" s="137" t="s">
        <v>60</v>
      </c>
    </row>
    <row r="6" spans="1:17" ht="53.25" customHeight="1">
      <c r="A6" s="158" t="s">
        <v>69</v>
      </c>
      <c r="B6" s="138">
        <v>2013</v>
      </c>
      <c r="C6" s="139" t="str">
        <f>O6</f>
        <v>jan.13</v>
      </c>
      <c r="D6" s="140">
        <v>1.5948646681225531</v>
      </c>
      <c r="E6" s="140">
        <v>1.981855016295242</v>
      </c>
      <c r="F6" s="140">
        <v>1.8711018711018657</v>
      </c>
      <c r="G6" s="140">
        <v>-0.30120481927710108</v>
      </c>
      <c r="H6" s="140">
        <v>7.0653685674547884</v>
      </c>
      <c r="I6" s="141"/>
      <c r="J6" s="141"/>
      <c r="K6" s="141"/>
      <c r="L6" s="141"/>
      <c r="M6" s="141"/>
      <c r="O6" s="131" t="str">
        <f>CONCATENATE(P6,Q6)</f>
        <v>jan.13</v>
      </c>
      <c r="P6" s="131" t="s">
        <v>130</v>
      </c>
      <c r="Q6" s="131">
        <v>13</v>
      </c>
    </row>
    <row r="7" spans="1:17">
      <c r="A7" s="159"/>
      <c r="B7" s="142"/>
      <c r="C7" s="139" t="str">
        <f t="shared" ref="C7:C70" si="0">O7</f>
        <v>feb.13</v>
      </c>
      <c r="D7" s="140">
        <v>1.9779235097490577</v>
      </c>
      <c r="E7" s="140">
        <v>1.8492550394390905</v>
      </c>
      <c r="F7" s="140">
        <v>1.7525773195876226</v>
      </c>
      <c r="G7" s="140">
        <v>-0.60120240480960874</v>
      </c>
      <c r="H7" s="140">
        <v>7.2596287060127551</v>
      </c>
      <c r="I7" s="141"/>
      <c r="J7" s="141"/>
      <c r="K7" s="141"/>
      <c r="L7" s="141"/>
      <c r="M7" s="141"/>
      <c r="O7" s="131" t="str">
        <f t="shared" ref="O7:O45" si="1">CONCATENATE(P7,Q7)</f>
        <v>feb.13</v>
      </c>
      <c r="P7" s="131" t="s">
        <v>131</v>
      </c>
      <c r="Q7" s="131">
        <v>13</v>
      </c>
    </row>
    <row r="8" spans="1:17">
      <c r="A8" s="159"/>
      <c r="B8" s="142"/>
      <c r="C8" s="139" t="str">
        <f t="shared" si="0"/>
        <v>mar.13</v>
      </c>
      <c r="D8" s="140">
        <v>1.4738962125967703</v>
      </c>
      <c r="E8" s="140">
        <v>1.7304031839418643</v>
      </c>
      <c r="F8" s="140">
        <v>1.848049281314168</v>
      </c>
      <c r="G8" s="140">
        <v>-0.89730807577267369</v>
      </c>
      <c r="H8" s="140">
        <v>7.024793388429762</v>
      </c>
      <c r="I8" s="141"/>
      <c r="J8" s="141"/>
      <c r="K8" s="141"/>
      <c r="L8" s="141"/>
      <c r="M8" s="141"/>
      <c r="O8" s="131" t="str">
        <f t="shared" si="1"/>
        <v>mar.13</v>
      </c>
      <c r="P8" s="131" t="s">
        <v>132</v>
      </c>
      <c r="Q8" s="131">
        <v>13</v>
      </c>
    </row>
    <row r="9" spans="1:17">
      <c r="A9" s="159"/>
      <c r="B9" s="142"/>
      <c r="C9" s="139" t="str">
        <f t="shared" si="0"/>
        <v>apr.13</v>
      </c>
      <c r="D9" s="140">
        <v>1.0630853814894481</v>
      </c>
      <c r="E9" s="140">
        <v>1.171303074670571</v>
      </c>
      <c r="F9" s="140">
        <v>1.0245901639344357</v>
      </c>
      <c r="G9" s="140">
        <v>-0.69721115537848544</v>
      </c>
      <c r="H9" s="140">
        <v>7.2232903048612851</v>
      </c>
      <c r="I9" s="141"/>
      <c r="J9" s="141"/>
      <c r="K9" s="141"/>
      <c r="L9" s="141"/>
      <c r="M9" s="141"/>
      <c r="O9" s="131" t="str">
        <f t="shared" si="1"/>
        <v>apr.13</v>
      </c>
      <c r="P9" s="131" t="s">
        <v>133</v>
      </c>
      <c r="Q9" s="131">
        <v>13</v>
      </c>
    </row>
    <row r="10" spans="1:17">
      <c r="A10" s="159"/>
      <c r="B10" s="142"/>
      <c r="C10" s="139" t="str">
        <f t="shared" si="0"/>
        <v>may.13</v>
      </c>
      <c r="D10" s="140">
        <v>1.3619650588516885</v>
      </c>
      <c r="E10" s="140">
        <v>1.4142807864780949</v>
      </c>
      <c r="F10" s="140">
        <v>1.6443987667009274</v>
      </c>
      <c r="G10" s="140">
        <v>-0.29970029970030065</v>
      </c>
      <c r="H10" s="140">
        <v>7.3770491803278659</v>
      </c>
      <c r="I10" s="141"/>
      <c r="J10" s="141"/>
      <c r="K10" s="141"/>
      <c r="L10" s="141"/>
      <c r="M10" s="141"/>
      <c r="O10" s="131" t="str">
        <f t="shared" si="1"/>
        <v>may.13</v>
      </c>
      <c r="P10" s="131" t="s">
        <v>134</v>
      </c>
      <c r="Q10" s="131">
        <v>13</v>
      </c>
    </row>
    <row r="11" spans="1:17">
      <c r="A11" s="159"/>
      <c r="B11" s="142"/>
      <c r="C11" s="139" t="str">
        <f t="shared" si="0"/>
        <v>jun.13</v>
      </c>
      <c r="D11" s="140">
        <v>1.7544165453768912</v>
      </c>
      <c r="E11" s="140">
        <v>1.6052472598601986</v>
      </c>
      <c r="F11" s="140">
        <v>1.8518518518518379</v>
      </c>
      <c r="G11" s="140">
        <v>0.20080321285140812</v>
      </c>
      <c r="H11" s="140">
        <v>6.9068255687974034</v>
      </c>
      <c r="I11" s="141"/>
      <c r="J11" s="141"/>
      <c r="K11" s="141"/>
      <c r="L11" s="141"/>
      <c r="M11" s="141"/>
      <c r="O11" s="131" t="str">
        <f t="shared" si="1"/>
        <v>jun.13</v>
      </c>
      <c r="P11" s="131" t="s">
        <v>135</v>
      </c>
      <c r="Q11" s="131">
        <v>13</v>
      </c>
    </row>
    <row r="12" spans="1:17">
      <c r="A12" s="159"/>
      <c r="B12" s="142"/>
      <c r="C12" s="139" t="str">
        <f t="shared" si="0"/>
        <v>jul.13</v>
      </c>
      <c r="D12" s="140">
        <v>1.9606816118443948</v>
      </c>
      <c r="E12" s="140">
        <v>1.5963907686968426</v>
      </c>
      <c r="F12" s="140">
        <v>1.9467213114754189</v>
      </c>
      <c r="G12" s="140">
        <v>0.70493454179254567</v>
      </c>
      <c r="H12" s="140">
        <v>6.4472980203317265</v>
      </c>
      <c r="I12" s="141"/>
      <c r="J12" s="141"/>
      <c r="K12" s="141"/>
      <c r="L12" s="141"/>
      <c r="M12" s="141"/>
      <c r="O12" s="131" t="str">
        <f t="shared" si="1"/>
        <v>jul.13</v>
      </c>
      <c r="P12" s="131" t="s">
        <v>136</v>
      </c>
      <c r="Q12" s="131">
        <v>13</v>
      </c>
    </row>
    <row r="13" spans="1:17">
      <c r="A13" s="159"/>
      <c r="B13" s="142"/>
      <c r="C13" s="139" t="str">
        <f t="shared" si="0"/>
        <v>aug.13</v>
      </c>
      <c r="D13" s="140">
        <v>1.5183675595431989</v>
      </c>
      <c r="E13" s="140">
        <v>1.3396715643906543</v>
      </c>
      <c r="F13" s="140">
        <v>1.5321756894790539</v>
      </c>
      <c r="G13" s="140">
        <v>0.90543259557342992</v>
      </c>
      <c r="H13" s="140">
        <v>6.5223202352312049</v>
      </c>
      <c r="I13" s="141"/>
      <c r="J13" s="141"/>
      <c r="K13" s="141"/>
      <c r="L13" s="141"/>
      <c r="M13" s="141"/>
      <c r="O13" s="131" t="str">
        <f t="shared" si="1"/>
        <v>aug.13</v>
      </c>
      <c r="P13" s="131" t="s">
        <v>137</v>
      </c>
      <c r="Q13" s="131">
        <v>13</v>
      </c>
    </row>
    <row r="14" spans="1:17">
      <c r="A14" s="159"/>
      <c r="B14" s="142"/>
      <c r="C14" s="139" t="str">
        <f t="shared" si="0"/>
        <v>sep.13</v>
      </c>
      <c r="D14" s="140">
        <v>1.184925261552161</v>
      </c>
      <c r="E14" s="140">
        <v>1.0983353355071168</v>
      </c>
      <c r="F14" s="140">
        <v>1.5321756894790539</v>
      </c>
      <c r="G14" s="140">
        <v>1.0040160642570184</v>
      </c>
      <c r="H14" s="140">
        <v>6.1403508771929793</v>
      </c>
      <c r="I14" s="141"/>
      <c r="J14" s="141"/>
      <c r="K14" s="141"/>
      <c r="L14" s="141"/>
      <c r="M14" s="141"/>
      <c r="O14" s="131" t="str">
        <f t="shared" si="1"/>
        <v>sep.13</v>
      </c>
      <c r="P14" s="131" t="s">
        <v>138</v>
      </c>
      <c r="Q14" s="131">
        <v>13</v>
      </c>
    </row>
    <row r="15" spans="1:17">
      <c r="A15" s="159"/>
      <c r="B15" s="142"/>
      <c r="C15" s="139" t="str">
        <f t="shared" si="0"/>
        <v>oct.13</v>
      </c>
      <c r="D15" s="140">
        <v>0.96361270464340176</v>
      </c>
      <c r="E15" s="140">
        <v>0.72761513439481007</v>
      </c>
      <c r="F15" s="140">
        <v>1.2257405515832431</v>
      </c>
      <c r="G15" s="140">
        <v>1.1044176706827447</v>
      </c>
      <c r="H15" s="140">
        <v>6.2715003969304073</v>
      </c>
      <c r="I15" s="141"/>
      <c r="J15" s="141"/>
      <c r="K15" s="141"/>
      <c r="L15" s="141"/>
      <c r="M15" s="141"/>
      <c r="O15" s="131" t="str">
        <f t="shared" si="1"/>
        <v>oct.13</v>
      </c>
      <c r="P15" s="131" t="s">
        <v>139</v>
      </c>
      <c r="Q15" s="131">
        <v>13</v>
      </c>
    </row>
    <row r="16" spans="1:17">
      <c r="A16" s="159"/>
      <c r="B16" s="142"/>
      <c r="C16" s="139" t="str">
        <f t="shared" si="0"/>
        <v>nov.13</v>
      </c>
      <c r="D16" s="140">
        <v>1.2370722045339066</v>
      </c>
      <c r="E16" s="140">
        <v>0.84920226453937264</v>
      </c>
      <c r="F16" s="140">
        <v>1.6359918200409052</v>
      </c>
      <c r="G16" s="140">
        <v>1.6129032258064502</v>
      </c>
      <c r="H16" s="140">
        <v>6.5137130801687704</v>
      </c>
      <c r="I16" s="141"/>
      <c r="J16" s="141"/>
      <c r="K16" s="141"/>
      <c r="L16" s="141"/>
      <c r="M16" s="141"/>
      <c r="O16" s="131" t="str">
        <f t="shared" si="1"/>
        <v>nov.13</v>
      </c>
      <c r="P16" s="131" t="s">
        <v>140</v>
      </c>
      <c r="Q16" s="131">
        <v>13</v>
      </c>
    </row>
    <row r="17" spans="1:17">
      <c r="A17" s="159"/>
      <c r="B17" s="142"/>
      <c r="C17" s="139" t="str">
        <f t="shared" si="0"/>
        <v>dec.13</v>
      </c>
      <c r="D17" s="140">
        <v>1.501735619618394</v>
      </c>
      <c r="E17" s="140">
        <v>0.84615384615385203</v>
      </c>
      <c r="F17" s="140">
        <v>1.3184584178498993</v>
      </c>
      <c r="G17" s="140">
        <v>1.6112789526686822</v>
      </c>
      <c r="H17" s="140">
        <v>6.4795383001049256</v>
      </c>
      <c r="I17" s="141"/>
      <c r="J17" s="141"/>
      <c r="K17" s="141"/>
      <c r="L17" s="141"/>
      <c r="M17" s="141"/>
      <c r="O17" s="131" t="str">
        <f t="shared" si="1"/>
        <v>dec.13</v>
      </c>
      <c r="P17" s="131" t="s">
        <v>141</v>
      </c>
      <c r="Q17" s="131">
        <v>13</v>
      </c>
    </row>
    <row r="18" spans="1:17" ht="29.25">
      <c r="A18" s="159"/>
      <c r="B18" s="142">
        <v>2014</v>
      </c>
      <c r="C18" s="139" t="str">
        <f t="shared" si="0"/>
        <v>jan.14</v>
      </c>
      <c r="D18" s="140">
        <v>1.5789473684210575</v>
      </c>
      <c r="E18" s="140">
        <v>0.76869925721194665</v>
      </c>
      <c r="F18" s="140">
        <v>1.1224489795918391</v>
      </c>
      <c r="G18" s="140">
        <v>1.4098690835850913</v>
      </c>
      <c r="H18" s="140">
        <v>6.0795011691348488</v>
      </c>
      <c r="I18" s="141"/>
      <c r="J18" s="141"/>
      <c r="K18" s="141"/>
      <c r="L18" s="141"/>
      <c r="M18" s="141"/>
      <c r="O18" s="131" t="str">
        <f t="shared" si="1"/>
        <v>jan.14</v>
      </c>
      <c r="P18" s="131" t="str">
        <f>P6</f>
        <v>jan.</v>
      </c>
      <c r="Q18" s="131">
        <f>Q6+1</f>
        <v>14</v>
      </c>
    </row>
    <row r="19" spans="1:17">
      <c r="A19" s="159"/>
      <c r="B19" s="142"/>
      <c r="C19" s="139" t="str">
        <f t="shared" si="0"/>
        <v>feb.14</v>
      </c>
      <c r="D19" s="140">
        <v>1.1263492501055294</v>
      </c>
      <c r="E19" s="140">
        <v>0.70561913776783225</v>
      </c>
      <c r="F19" s="140">
        <v>1.0131712259371817</v>
      </c>
      <c r="G19" s="140">
        <v>1.5120967741935498</v>
      </c>
      <c r="H19" s="140">
        <v>6.2257814518212218</v>
      </c>
      <c r="I19" s="143"/>
      <c r="J19" s="143"/>
      <c r="K19" s="143"/>
      <c r="L19" s="143"/>
      <c r="M19" s="143"/>
      <c r="O19" s="131" t="str">
        <f t="shared" si="1"/>
        <v>feb.14</v>
      </c>
      <c r="P19" s="131" t="str">
        <f t="shared" ref="P19:P45" si="2">P7</f>
        <v>feb.</v>
      </c>
      <c r="Q19" s="131">
        <f t="shared" ref="Q19:Q45" si="3">Q7+1</f>
        <v>14</v>
      </c>
    </row>
    <row r="20" spans="1:17" ht="15.75" customHeight="1">
      <c r="A20" s="159"/>
      <c r="B20" s="142"/>
      <c r="C20" s="139" t="str">
        <f t="shared" si="0"/>
        <v>mar.14</v>
      </c>
      <c r="D20" s="140">
        <v>1.5122028757630801</v>
      </c>
      <c r="E20" s="140">
        <v>0.46776662697738391</v>
      </c>
      <c r="F20" s="140">
        <v>0.80645161290322509</v>
      </c>
      <c r="G20" s="140">
        <v>1.609657947686105</v>
      </c>
      <c r="H20" s="140">
        <v>6.8983268983269008</v>
      </c>
      <c r="I20" s="143"/>
      <c r="J20" s="143"/>
      <c r="K20" s="143"/>
      <c r="L20" s="143"/>
      <c r="M20" s="143"/>
      <c r="O20" s="131" t="str">
        <f t="shared" si="1"/>
        <v>mar.14</v>
      </c>
      <c r="P20" s="131" t="str">
        <f t="shared" si="2"/>
        <v>mar.</v>
      </c>
      <c r="Q20" s="131">
        <f t="shared" si="3"/>
        <v>14</v>
      </c>
    </row>
    <row r="21" spans="1:17" ht="15.75" customHeight="1">
      <c r="A21" s="159"/>
      <c r="B21" s="142"/>
      <c r="C21" s="139" t="str">
        <f t="shared" si="0"/>
        <v>apr.14</v>
      </c>
      <c r="D21" s="140">
        <v>1.9528578985167577</v>
      </c>
      <c r="E21" s="140">
        <v>0.71507618966544229</v>
      </c>
      <c r="F21" s="140">
        <v>1.2170385395537497</v>
      </c>
      <c r="G21" s="140">
        <v>3.4102306920762215</v>
      </c>
      <c r="H21" s="140">
        <v>7.3514344262295195</v>
      </c>
      <c r="I21" s="143"/>
      <c r="J21" s="143"/>
      <c r="K21" s="143"/>
      <c r="L21" s="143"/>
      <c r="M21" s="143"/>
      <c r="O21" s="131" t="str">
        <f t="shared" si="1"/>
        <v>apr.14</v>
      </c>
      <c r="P21" s="131" t="str">
        <f t="shared" si="2"/>
        <v>apr.</v>
      </c>
      <c r="Q21" s="131">
        <f t="shared" si="3"/>
        <v>14</v>
      </c>
    </row>
    <row r="22" spans="1:17" ht="15.75" customHeight="1">
      <c r="A22" s="159"/>
      <c r="B22" s="142"/>
      <c r="C22" s="139" t="str">
        <f t="shared" si="0"/>
        <v>may.14</v>
      </c>
      <c r="D22" s="140">
        <v>2.1271115499366777</v>
      </c>
      <c r="E22" s="140">
        <v>0.49319727891157239</v>
      </c>
      <c r="F22" s="140">
        <v>0.70778564206268602</v>
      </c>
      <c r="G22" s="140">
        <v>3.7074148296593279</v>
      </c>
      <c r="H22" s="140">
        <v>7.5826972010178073</v>
      </c>
      <c r="I22" s="143"/>
      <c r="J22" s="143"/>
      <c r="K22" s="143"/>
      <c r="L22" s="143"/>
      <c r="M22" s="143"/>
      <c r="O22" s="131" t="str">
        <f t="shared" si="1"/>
        <v>may.14</v>
      </c>
      <c r="P22" s="131" t="str">
        <f t="shared" si="2"/>
        <v>may.</v>
      </c>
      <c r="Q22" s="131">
        <f t="shared" si="3"/>
        <v>14</v>
      </c>
    </row>
    <row r="23" spans="1:17" ht="15.75" customHeight="1">
      <c r="A23" s="159"/>
      <c r="B23" s="142"/>
      <c r="C23" s="139" t="str">
        <f t="shared" si="0"/>
        <v>jun.14</v>
      </c>
      <c r="D23" s="140">
        <v>2.0723413731670526</v>
      </c>
      <c r="E23" s="140">
        <v>0.4926526798606945</v>
      </c>
      <c r="F23" s="140">
        <v>0.90909090909090384</v>
      </c>
      <c r="G23" s="140">
        <v>3.607214428857719</v>
      </c>
      <c r="H23" s="140">
        <v>7.8033949835317973</v>
      </c>
      <c r="I23" s="143"/>
      <c r="J23" s="143"/>
      <c r="K23" s="143"/>
      <c r="L23" s="143"/>
      <c r="M23" s="143"/>
      <c r="O23" s="131" t="str">
        <f t="shared" si="1"/>
        <v>jun.14</v>
      </c>
      <c r="P23" s="131" t="str">
        <f t="shared" si="2"/>
        <v>jun.</v>
      </c>
      <c r="Q23" s="131">
        <f t="shared" si="3"/>
        <v>14</v>
      </c>
    </row>
    <row r="24" spans="1:17" ht="15.75" customHeight="1">
      <c r="A24" s="159"/>
      <c r="B24" s="142"/>
      <c r="C24" s="139" t="str">
        <f t="shared" si="0"/>
        <v>jul.14</v>
      </c>
      <c r="D24" s="140">
        <v>1.9923286357643066</v>
      </c>
      <c r="E24" s="140">
        <v>0.37574722459436938</v>
      </c>
      <c r="F24" s="140">
        <v>0.70351758793969488</v>
      </c>
      <c r="G24" s="140">
        <v>3.400000000000003</v>
      </c>
      <c r="H24" s="140">
        <v>7.4499999999999993</v>
      </c>
      <c r="I24" s="143"/>
      <c r="J24" s="143"/>
      <c r="K24" s="143"/>
      <c r="L24" s="143"/>
      <c r="M24" s="143"/>
      <c r="O24" s="131" t="str">
        <f t="shared" si="1"/>
        <v>jul.14</v>
      </c>
      <c r="P24" s="131" t="str">
        <f t="shared" si="2"/>
        <v>jul.</v>
      </c>
      <c r="Q24" s="131">
        <f t="shared" si="3"/>
        <v>14</v>
      </c>
    </row>
    <row r="25" spans="1:17" ht="15.75" customHeight="1">
      <c r="A25" s="159"/>
      <c r="B25" s="142"/>
      <c r="C25" s="139" t="str">
        <f t="shared" si="0"/>
        <v>aug.14</v>
      </c>
      <c r="D25" s="140">
        <v>1.6996113341628316</v>
      </c>
      <c r="E25" s="140">
        <v>0.36673773987208058</v>
      </c>
      <c r="F25" s="140">
        <v>0.80482897384306362</v>
      </c>
      <c r="G25" s="140">
        <v>3.3898305084745894</v>
      </c>
      <c r="H25" s="140">
        <v>7.5533249686323689</v>
      </c>
      <c r="I25" s="143"/>
      <c r="J25" s="143"/>
      <c r="K25" s="143"/>
      <c r="L25" s="143"/>
      <c r="M25" s="143"/>
      <c r="O25" s="131" t="str">
        <f t="shared" si="1"/>
        <v>aug.14</v>
      </c>
      <c r="P25" s="131" t="str">
        <f t="shared" si="2"/>
        <v>aug.</v>
      </c>
      <c r="Q25" s="131">
        <f t="shared" si="3"/>
        <v>14</v>
      </c>
    </row>
    <row r="26" spans="1:17" ht="15.75" customHeight="1">
      <c r="A26" s="159"/>
      <c r="B26" s="142"/>
      <c r="C26" s="139" t="str">
        <f t="shared" si="0"/>
        <v>sep.14</v>
      </c>
      <c r="D26" s="140">
        <v>1.657918675715031</v>
      </c>
      <c r="E26" s="140">
        <v>0.31403836360550663</v>
      </c>
      <c r="F26" s="140">
        <v>0.80482897384306362</v>
      </c>
      <c r="G26" s="140">
        <v>3.2803180914513064</v>
      </c>
      <c r="H26" s="140">
        <v>8.0390683696468734</v>
      </c>
      <c r="I26" s="143"/>
      <c r="J26" s="143"/>
      <c r="K26" s="143"/>
      <c r="L26" s="143"/>
      <c r="M26" s="143"/>
      <c r="O26" s="131" t="str">
        <f t="shared" si="1"/>
        <v>sep.14</v>
      </c>
      <c r="P26" s="131" t="str">
        <f t="shared" si="2"/>
        <v>sep.</v>
      </c>
      <c r="Q26" s="131">
        <f t="shared" si="3"/>
        <v>14</v>
      </c>
    </row>
    <row r="27" spans="1:17" ht="15.75" customHeight="1">
      <c r="A27" s="159"/>
      <c r="B27" s="142"/>
      <c r="C27" s="139" t="str">
        <f t="shared" si="0"/>
        <v>oct.14</v>
      </c>
      <c r="D27" s="140">
        <v>1.664340215632043</v>
      </c>
      <c r="E27" s="140">
        <v>0.38242542704172156</v>
      </c>
      <c r="F27" s="140">
        <v>0.80726538849646978</v>
      </c>
      <c r="G27" s="140">
        <v>2.9000000000000004</v>
      </c>
      <c r="H27" s="140">
        <v>8.3000000000000007</v>
      </c>
      <c r="I27" s="143"/>
      <c r="J27" s="143"/>
      <c r="K27" s="143"/>
      <c r="L27" s="143"/>
      <c r="M27" s="143"/>
      <c r="O27" s="131" t="str">
        <f t="shared" si="1"/>
        <v>oct.14</v>
      </c>
      <c r="P27" s="131" t="str">
        <f t="shared" si="2"/>
        <v>oct.</v>
      </c>
      <c r="Q27" s="131">
        <f t="shared" si="3"/>
        <v>14</v>
      </c>
    </row>
    <row r="28" spans="1:17" ht="15.75" customHeight="1">
      <c r="A28" s="159"/>
      <c r="B28" s="142"/>
      <c r="C28" s="139" t="str">
        <f t="shared" si="0"/>
        <v>nov.14</v>
      </c>
      <c r="D28" s="140">
        <v>1.3223551823708934</v>
      </c>
      <c r="E28" s="140">
        <v>0.28918941906950213</v>
      </c>
      <c r="F28" s="140">
        <v>0.50301810865192031</v>
      </c>
      <c r="G28" s="140">
        <v>2.3809523809523947</v>
      </c>
      <c r="H28" s="140">
        <v>9.0616489230007424</v>
      </c>
      <c r="I28" s="143"/>
      <c r="J28" s="143"/>
      <c r="K28" s="143"/>
      <c r="L28" s="143"/>
      <c r="M28" s="143"/>
      <c r="O28" s="131" t="str">
        <f t="shared" si="1"/>
        <v>nov.14</v>
      </c>
      <c r="P28" s="131" t="str">
        <f t="shared" si="2"/>
        <v>nov.</v>
      </c>
      <c r="Q28" s="131">
        <f t="shared" si="3"/>
        <v>14</v>
      </c>
    </row>
    <row r="29" spans="1:17" ht="15.75" customHeight="1">
      <c r="A29" s="159"/>
      <c r="B29" s="142"/>
      <c r="C29" s="139" t="str">
        <f t="shared" si="0"/>
        <v>dec.14</v>
      </c>
      <c r="D29" s="140">
        <v>0.7564932696557447</v>
      </c>
      <c r="E29" s="140">
        <v>-0.16950589032967978</v>
      </c>
      <c r="F29" s="140">
        <v>0</v>
      </c>
      <c r="G29" s="140">
        <v>2.3785926660059298</v>
      </c>
      <c r="H29" s="140">
        <v>11.357477211135759</v>
      </c>
      <c r="I29" s="143"/>
      <c r="J29" s="143"/>
      <c r="K29" s="143"/>
      <c r="L29" s="143"/>
      <c r="M29" s="143"/>
      <c r="N29" s="144"/>
      <c r="O29" s="131" t="str">
        <f t="shared" si="1"/>
        <v>dec.14</v>
      </c>
      <c r="P29" s="131" t="str">
        <f t="shared" si="2"/>
        <v>dec.</v>
      </c>
      <c r="Q29" s="131">
        <f t="shared" si="3"/>
        <v>14</v>
      </c>
    </row>
    <row r="30" spans="1:17" ht="15.75" customHeight="1">
      <c r="A30" s="159"/>
      <c r="B30" s="142">
        <v>2015</v>
      </c>
      <c r="C30" s="139" t="str">
        <f t="shared" si="0"/>
        <v>jan.15</v>
      </c>
      <c r="D30" s="140">
        <v>-8.9348313069648189E-2</v>
      </c>
      <c r="E30" s="140">
        <v>-0.59998285763264159</v>
      </c>
      <c r="F30" s="140">
        <v>-0.40363269424822379</v>
      </c>
      <c r="G30" s="140">
        <v>2.3833167825223267</v>
      </c>
      <c r="H30" s="140">
        <v>14.964486896889539</v>
      </c>
      <c r="I30" s="143"/>
      <c r="J30" s="143"/>
      <c r="K30" s="143"/>
      <c r="L30" s="143"/>
      <c r="M30" s="143"/>
      <c r="O30" s="131" t="str">
        <f t="shared" si="1"/>
        <v>jan.15</v>
      </c>
      <c r="P30" s="131" t="str">
        <f t="shared" si="2"/>
        <v>jan.</v>
      </c>
      <c r="Q30" s="131">
        <f t="shared" si="3"/>
        <v>15</v>
      </c>
    </row>
    <row r="31" spans="1:17" ht="15.75" customHeight="1">
      <c r="A31" s="159"/>
      <c r="B31" s="142"/>
      <c r="C31" s="139" t="str">
        <f t="shared" si="0"/>
        <v>feb.15</v>
      </c>
      <c r="D31" s="140">
        <v>-2.5129801815304553E-2</v>
      </c>
      <c r="E31" s="140">
        <v>-0.26488934461249558</v>
      </c>
      <c r="F31" s="140">
        <v>0</v>
      </c>
      <c r="G31" s="140">
        <v>2.1847070506454846</v>
      </c>
      <c r="H31" s="140">
        <v>16.682879377431913</v>
      </c>
      <c r="I31" s="143"/>
      <c r="J31" s="143"/>
      <c r="K31" s="143"/>
      <c r="L31" s="143"/>
      <c r="M31" s="143"/>
      <c r="O31" s="131" t="str">
        <f t="shared" si="1"/>
        <v>feb.15</v>
      </c>
      <c r="P31" s="131" t="str">
        <f t="shared" si="2"/>
        <v>feb.</v>
      </c>
      <c r="Q31" s="131">
        <f t="shared" si="3"/>
        <v>15</v>
      </c>
    </row>
    <row r="32" spans="1:17" ht="15.75" customHeight="1">
      <c r="A32" s="159"/>
      <c r="B32" s="142"/>
      <c r="C32" s="139" t="str">
        <f t="shared" si="0"/>
        <v>mar.15</v>
      </c>
      <c r="D32" s="140">
        <v>-7.3637390866432284E-2</v>
      </c>
      <c r="E32" s="140">
        <v>-7.6187251333270645E-2</v>
      </c>
      <c r="F32" s="140">
        <v>0.20000000000000018</v>
      </c>
      <c r="G32" s="140">
        <v>2.2772277227722793</v>
      </c>
      <c r="H32" s="140">
        <v>16.927522273055629</v>
      </c>
      <c r="I32" s="143"/>
      <c r="J32" s="143"/>
      <c r="K32" s="143"/>
      <c r="L32" s="143"/>
      <c r="M32" s="143"/>
      <c r="O32" s="131" t="str">
        <f t="shared" si="1"/>
        <v>mar.15</v>
      </c>
      <c r="P32" s="131" t="str">
        <f t="shared" si="2"/>
        <v>mar.</v>
      </c>
      <c r="Q32" s="131">
        <f t="shared" si="3"/>
        <v>15</v>
      </c>
    </row>
    <row r="33" spans="1:17" ht="15.75" customHeight="1">
      <c r="A33" s="159"/>
      <c r="B33" s="142"/>
      <c r="C33" s="139" t="str">
        <f t="shared" si="0"/>
        <v>apr.15</v>
      </c>
      <c r="D33" s="140">
        <v>-0.19951744617668909</v>
      </c>
      <c r="E33" s="140">
        <v>8.4523708900219319E-3</v>
      </c>
      <c r="F33" s="140">
        <v>0.30060120240480437</v>
      </c>
      <c r="G33" s="140">
        <v>0.58195926285160571</v>
      </c>
      <c r="H33" s="140">
        <v>16.392269148174666</v>
      </c>
      <c r="I33" s="143"/>
      <c r="J33" s="143"/>
      <c r="K33" s="143"/>
      <c r="L33" s="143"/>
      <c r="M33" s="143"/>
      <c r="O33" s="131" t="str">
        <f t="shared" si="1"/>
        <v>apr.15</v>
      </c>
      <c r="P33" s="131" t="str">
        <f t="shared" si="2"/>
        <v>apr.</v>
      </c>
      <c r="Q33" s="131">
        <f t="shared" si="3"/>
        <v>15</v>
      </c>
    </row>
    <row r="34" spans="1:17" ht="15.75" customHeight="1">
      <c r="A34" s="159"/>
      <c r="B34" s="142"/>
      <c r="C34" s="139" t="str">
        <f t="shared" si="0"/>
        <v>may.15</v>
      </c>
      <c r="D34" s="140">
        <v>-3.9932744850779134E-2</v>
      </c>
      <c r="E34" s="140">
        <v>0.34692841428329846</v>
      </c>
      <c r="F34" s="140">
        <v>0.60240963855422436</v>
      </c>
      <c r="G34" s="140">
        <v>0.48309178743961567</v>
      </c>
      <c r="H34" s="140">
        <v>15.775780510879844</v>
      </c>
      <c r="I34" s="143"/>
      <c r="J34" s="143"/>
      <c r="K34" s="143"/>
      <c r="L34" s="143"/>
      <c r="M34" s="143"/>
      <c r="O34" s="131" t="str">
        <f t="shared" si="1"/>
        <v>may.15</v>
      </c>
      <c r="P34" s="131" t="str">
        <f t="shared" si="2"/>
        <v>may.</v>
      </c>
      <c r="Q34" s="131">
        <f t="shared" si="3"/>
        <v>15</v>
      </c>
    </row>
    <row r="35" spans="1:17" ht="15.75" customHeight="1">
      <c r="A35" s="159"/>
      <c r="B35" s="142"/>
      <c r="C35" s="139" t="str">
        <f t="shared" si="0"/>
        <v>jun.15</v>
      </c>
      <c r="D35" s="140">
        <v>0.12377120368545214</v>
      </c>
      <c r="E35" s="140">
        <v>0.2197616431409033</v>
      </c>
      <c r="F35" s="140">
        <v>0.20020020020019569</v>
      </c>
      <c r="G35" s="140">
        <v>0.38684719535782008</v>
      </c>
      <c r="H35" s="140">
        <v>15.276145710928324</v>
      </c>
      <c r="I35" s="143"/>
      <c r="J35" s="143"/>
      <c r="K35" s="143"/>
      <c r="L35" s="143"/>
      <c r="M35" s="143"/>
      <c r="O35" s="131" t="str">
        <f t="shared" si="1"/>
        <v>jun.15</v>
      </c>
      <c r="P35" s="131" t="str">
        <f t="shared" si="2"/>
        <v>jun.</v>
      </c>
      <c r="Q35" s="131">
        <f t="shared" si="3"/>
        <v>15</v>
      </c>
    </row>
    <row r="36" spans="1:17" ht="15.75" customHeight="1">
      <c r="A36" s="159"/>
      <c r="B36" s="142"/>
      <c r="C36" s="139" t="str">
        <f t="shared" si="0"/>
        <v>jul.15</v>
      </c>
      <c r="D36" s="140">
        <v>0.1695697796432194</v>
      </c>
      <c r="E36" s="140">
        <v>0.23821677726729718</v>
      </c>
      <c r="F36" s="140">
        <v>9.9800399201588341E-2</v>
      </c>
      <c r="G36" s="140">
        <v>0.29013539651836506</v>
      </c>
      <c r="H36" s="140">
        <v>15.649122807017534</v>
      </c>
      <c r="I36" s="143"/>
      <c r="J36" s="143"/>
      <c r="K36" s="143"/>
      <c r="L36" s="143"/>
      <c r="M36" s="143"/>
      <c r="O36" s="131" t="str">
        <f t="shared" si="1"/>
        <v>jul.15</v>
      </c>
      <c r="P36" s="131" t="str">
        <f t="shared" si="2"/>
        <v>jul.</v>
      </c>
      <c r="Q36" s="131">
        <f t="shared" si="3"/>
        <v>15</v>
      </c>
    </row>
    <row r="37" spans="1:17" ht="15.75" customHeight="1">
      <c r="A37" s="159"/>
      <c r="B37" s="142"/>
      <c r="C37" s="139" t="str">
        <f t="shared" si="0"/>
        <v>aug.15</v>
      </c>
      <c r="D37" s="140">
        <v>0.19507929300572879</v>
      </c>
      <c r="E37" s="140">
        <v>0.12746430999319713</v>
      </c>
      <c r="F37" s="140">
        <v>9.9800399201588341E-2</v>
      </c>
      <c r="G37" s="140">
        <v>0.19286403085825299</v>
      </c>
      <c r="H37" s="140">
        <v>15.748950069995328</v>
      </c>
      <c r="I37" s="143"/>
      <c r="J37" s="143"/>
      <c r="K37" s="143"/>
      <c r="L37" s="143"/>
      <c r="M37" s="143"/>
      <c r="O37" s="131" t="str">
        <f t="shared" si="1"/>
        <v>aug.15</v>
      </c>
      <c r="P37" s="131" t="str">
        <f t="shared" si="2"/>
        <v>aug.</v>
      </c>
      <c r="Q37" s="131">
        <f t="shared" si="3"/>
        <v>15</v>
      </c>
    </row>
    <row r="38" spans="1:17" ht="15.75" customHeight="1">
      <c r="A38" s="159"/>
      <c r="B38" s="142"/>
      <c r="C38" s="139" t="str">
        <f t="shared" si="0"/>
        <v>sep.15</v>
      </c>
      <c r="D38" s="140">
        <v>-3.612974780596856E-2</v>
      </c>
      <c r="E38" s="140">
        <v>-8.4609527032741827E-2</v>
      </c>
      <c r="F38" s="140">
        <v>-9.9800399201610546E-2</v>
      </c>
      <c r="G38" s="140">
        <v>0</v>
      </c>
      <c r="H38" s="140">
        <v>15.669911914696332</v>
      </c>
      <c r="I38" s="143"/>
      <c r="J38" s="143"/>
      <c r="K38" s="143"/>
      <c r="L38" s="143"/>
      <c r="M38" s="143"/>
      <c r="O38" s="131" t="str">
        <f t="shared" si="1"/>
        <v>sep.15</v>
      </c>
      <c r="P38" s="131" t="str">
        <f t="shared" si="2"/>
        <v>sep.</v>
      </c>
      <c r="Q38" s="131">
        <f t="shared" si="3"/>
        <v>15</v>
      </c>
    </row>
    <row r="39" spans="1:17" ht="15.75" customHeight="1">
      <c r="A39" s="159"/>
      <c r="B39" s="142"/>
      <c r="C39" s="139" t="str">
        <f t="shared" si="0"/>
        <v>oct.15</v>
      </c>
      <c r="D39" s="140">
        <v>0.17057443573555986</v>
      </c>
      <c r="E39" s="140">
        <v>0.11852353538774896</v>
      </c>
      <c r="F39" s="140">
        <v>0.20020020020019569</v>
      </c>
      <c r="G39" s="140">
        <v>0.28957528957529455</v>
      </c>
      <c r="H39" s="140">
        <v>15.589790756495759</v>
      </c>
      <c r="I39" s="143"/>
      <c r="J39" s="143"/>
      <c r="K39" s="143"/>
      <c r="L39" s="143"/>
      <c r="M39" s="143"/>
      <c r="O39" s="131" t="str">
        <f t="shared" si="1"/>
        <v>oct.15</v>
      </c>
      <c r="P39" s="131" t="str">
        <f t="shared" si="2"/>
        <v>oct.</v>
      </c>
      <c r="Q39" s="131">
        <f t="shared" si="3"/>
        <v>15</v>
      </c>
    </row>
    <row r="40" spans="1:17" ht="15.75" customHeight="1">
      <c r="A40" s="159"/>
      <c r="B40" s="142"/>
      <c r="C40" s="139" t="str">
        <f t="shared" si="0"/>
        <v>nov.15</v>
      </c>
      <c r="D40" s="140">
        <v>0.5017975786678841</v>
      </c>
      <c r="E40" s="140">
        <v>0.14417776270037042</v>
      </c>
      <c r="F40" s="140">
        <v>0.20020020020019569</v>
      </c>
      <c r="G40" s="140">
        <v>0.29069767441860517</v>
      </c>
      <c r="H40" s="140">
        <v>14.960272417707143</v>
      </c>
      <c r="I40" s="143"/>
      <c r="J40" s="143"/>
      <c r="K40" s="143"/>
      <c r="L40" s="143"/>
      <c r="M40" s="143"/>
      <c r="O40" s="131" t="str">
        <f t="shared" si="1"/>
        <v>nov.15</v>
      </c>
      <c r="P40" s="131" t="str">
        <f t="shared" si="2"/>
        <v>nov.</v>
      </c>
      <c r="Q40" s="131">
        <f t="shared" si="3"/>
        <v>15</v>
      </c>
    </row>
    <row r="41" spans="1:17" ht="15.75" customHeight="1">
      <c r="A41" s="159"/>
      <c r="B41" s="142"/>
      <c r="C41" s="139" t="str">
        <f t="shared" si="0"/>
        <v>dec.15</v>
      </c>
      <c r="D41" s="140">
        <v>0.72951978604158807</v>
      </c>
      <c r="E41" s="140">
        <v>0.2292214958824923</v>
      </c>
      <c r="F41" s="140">
        <v>0.20020020020019569</v>
      </c>
      <c r="G41" s="140">
        <v>0.19361084220717029</v>
      </c>
      <c r="H41" s="140">
        <v>12.898230088495577</v>
      </c>
      <c r="I41" s="143"/>
      <c r="J41" s="143"/>
      <c r="K41" s="143"/>
      <c r="L41" s="143"/>
      <c r="M41" s="143"/>
      <c r="O41" s="131" t="str">
        <f t="shared" si="1"/>
        <v>dec.15</v>
      </c>
      <c r="P41" s="131" t="str">
        <f t="shared" si="2"/>
        <v>dec.</v>
      </c>
      <c r="Q41" s="131">
        <f t="shared" si="3"/>
        <v>15</v>
      </c>
    </row>
    <row r="42" spans="1:17" ht="30.75" customHeight="1">
      <c r="A42" s="159"/>
      <c r="B42" s="145">
        <v>2016</v>
      </c>
      <c r="C42" s="139" t="str">
        <f t="shared" si="0"/>
        <v>jan.16</v>
      </c>
      <c r="D42" s="140">
        <v>1.3730868138309926</v>
      </c>
      <c r="E42" s="140">
        <v>0.32767094938346286</v>
      </c>
      <c r="F42" s="140">
        <v>0.40526849037485491</v>
      </c>
      <c r="G42" s="140">
        <v>-9.6993210475260216E-2</v>
      </c>
      <c r="H42" s="140">
        <v>9.7571367703451308</v>
      </c>
      <c r="I42" s="143"/>
      <c r="J42" s="143"/>
      <c r="K42" s="143"/>
      <c r="L42" s="143"/>
      <c r="M42" s="143"/>
      <c r="O42" s="131" t="str">
        <f t="shared" si="1"/>
        <v>jan.16</v>
      </c>
      <c r="P42" s="131" t="str">
        <f t="shared" si="2"/>
        <v>jan.</v>
      </c>
      <c r="Q42" s="131">
        <f t="shared" si="3"/>
        <v>16</v>
      </c>
    </row>
    <row r="43" spans="1:17" ht="15.75" customHeight="1">
      <c r="A43" s="160"/>
      <c r="C43" s="139" t="str">
        <f t="shared" si="0"/>
        <v>feb.16</v>
      </c>
      <c r="D43" s="140">
        <v>1.0177997801654737</v>
      </c>
      <c r="E43" s="140">
        <v>-0.15421521590129883</v>
      </c>
      <c r="F43" s="140">
        <v>-0.20060180541625616</v>
      </c>
      <c r="G43" s="140">
        <v>0.29154518950436081</v>
      </c>
      <c r="H43" s="140">
        <v>8.0658607753230527</v>
      </c>
      <c r="I43" s="143"/>
      <c r="J43" s="143"/>
      <c r="K43" s="143"/>
      <c r="L43" s="143"/>
      <c r="M43" s="143"/>
      <c r="O43" s="131" t="str">
        <f t="shared" si="1"/>
        <v>feb.16</v>
      </c>
      <c r="P43" s="131" t="str">
        <f t="shared" si="2"/>
        <v>feb.</v>
      </c>
      <c r="Q43" s="131">
        <f t="shared" si="3"/>
        <v>16</v>
      </c>
    </row>
    <row r="44" spans="1:17" ht="15.75" customHeight="1">
      <c r="A44" s="146"/>
      <c r="C44" s="139" t="str">
        <f t="shared" si="0"/>
        <v>mar.16</v>
      </c>
      <c r="D44" s="140">
        <v>0.85253622114274119</v>
      </c>
      <c r="E44" s="140">
        <v>-5.930193154863872E-2</v>
      </c>
      <c r="F44" s="140">
        <v>9.9800399201588341E-2</v>
      </c>
      <c r="G44" s="140">
        <v>0</v>
      </c>
      <c r="H44" s="140">
        <v>7.2693574958813789</v>
      </c>
      <c r="I44" s="143"/>
      <c r="J44" s="143"/>
      <c r="K44" s="143"/>
      <c r="L44" s="143"/>
      <c r="M44" s="143"/>
      <c r="O44" s="131" t="str">
        <f t="shared" si="1"/>
        <v>mar.16</v>
      </c>
      <c r="P44" s="131" t="str">
        <f t="shared" si="2"/>
        <v>mar.</v>
      </c>
      <c r="Q44" s="131">
        <f t="shared" si="3"/>
        <v>16</v>
      </c>
    </row>
    <row r="45" spans="1:17" ht="15.75" customHeight="1">
      <c r="A45" s="146"/>
      <c r="C45" s="139" t="str">
        <f t="shared" si="0"/>
        <v>apr.16</v>
      </c>
      <c r="D45" s="140">
        <v>1.1251104188944261</v>
      </c>
      <c r="E45" s="140">
        <v>-0.25354969574036268</v>
      </c>
      <c r="F45" s="140">
        <v>-0.29970029970030065</v>
      </c>
      <c r="G45" s="140">
        <v>-0.28929604628736838</v>
      </c>
      <c r="H45" s="140">
        <v>7.3</v>
      </c>
      <c r="I45" s="143"/>
      <c r="J45" s="143"/>
      <c r="K45" s="143"/>
      <c r="L45" s="143"/>
      <c r="M45" s="143"/>
      <c r="O45" s="131" t="str">
        <f t="shared" si="1"/>
        <v>apr.16</v>
      </c>
      <c r="P45" s="131" t="str">
        <f t="shared" si="2"/>
        <v>apr.</v>
      </c>
      <c r="Q45" s="131">
        <f t="shared" si="3"/>
        <v>16</v>
      </c>
    </row>
    <row r="46" spans="1:17" ht="28.5" customHeight="1">
      <c r="A46" s="161" t="s">
        <v>59</v>
      </c>
      <c r="B46" s="138">
        <v>2013</v>
      </c>
      <c r="C46" s="139" t="str">
        <f t="shared" si="0"/>
        <v>jan.13</v>
      </c>
      <c r="D46" s="147"/>
      <c r="E46" s="147"/>
      <c r="F46" s="147"/>
      <c r="G46" s="147"/>
      <c r="H46" s="147"/>
      <c r="I46" s="140">
        <v>2</v>
      </c>
      <c r="J46" s="140">
        <v>11.616161616161612</v>
      </c>
      <c r="K46" s="140">
        <v>6.1543360825525362</v>
      </c>
      <c r="L46" s="140">
        <v>5.3571428571428603</v>
      </c>
      <c r="M46" s="148">
        <v>7.0653685674547884</v>
      </c>
      <c r="O46" s="131" t="str">
        <f>O6</f>
        <v>jan.13</v>
      </c>
    </row>
    <row r="47" spans="1:17">
      <c r="A47" s="162"/>
      <c r="B47" s="142"/>
      <c r="C47" s="139" t="str">
        <f t="shared" si="0"/>
        <v>feb.13</v>
      </c>
      <c r="D47" s="147"/>
      <c r="E47" s="147"/>
      <c r="F47" s="147"/>
      <c r="G47" s="147"/>
      <c r="H47" s="147"/>
      <c r="I47" s="140">
        <v>3.2</v>
      </c>
      <c r="J47" s="140">
        <v>12.060301507537696</v>
      </c>
      <c r="K47" s="140">
        <v>6.3129146440423556</v>
      </c>
      <c r="L47" s="140">
        <v>5.8516196447230939</v>
      </c>
      <c r="M47" s="148">
        <v>7.2596287060127551</v>
      </c>
      <c r="O47" s="131" t="str">
        <f t="shared" ref="O47:O85" si="4">O7</f>
        <v>feb.13</v>
      </c>
    </row>
    <row r="48" spans="1:17">
      <c r="A48" s="162"/>
      <c r="B48" s="142"/>
      <c r="C48" s="139" t="str">
        <f t="shared" si="0"/>
        <v>mar.13</v>
      </c>
      <c r="D48" s="147"/>
      <c r="E48" s="147"/>
      <c r="F48" s="147"/>
      <c r="G48" s="147"/>
      <c r="H48" s="147"/>
      <c r="I48" s="140">
        <v>2.1</v>
      </c>
      <c r="J48" s="140">
        <v>11.442786069651746</v>
      </c>
      <c r="K48" s="140">
        <v>6.588765923358908</v>
      </c>
      <c r="L48" s="140">
        <v>5.8884297520661155</v>
      </c>
      <c r="M48" s="148">
        <v>7.024793388429762</v>
      </c>
      <c r="O48" s="131" t="str">
        <f t="shared" si="4"/>
        <v>mar.13</v>
      </c>
    </row>
    <row r="49" spans="1:15">
      <c r="A49" s="162"/>
      <c r="B49" s="142"/>
      <c r="C49" s="139" t="str">
        <f t="shared" si="0"/>
        <v>apr.13</v>
      </c>
      <c r="D49" s="147"/>
      <c r="E49" s="147"/>
      <c r="F49" s="147"/>
      <c r="G49" s="147"/>
      <c r="H49" s="147"/>
      <c r="I49" s="140">
        <v>2.4</v>
      </c>
      <c r="J49" s="140">
        <v>10.243902439024399</v>
      </c>
      <c r="K49" s="140">
        <v>6.4935139842997369</v>
      </c>
      <c r="L49" s="140">
        <v>5.8641975308642014</v>
      </c>
      <c r="M49" s="148">
        <v>7.2232903048612851</v>
      </c>
      <c r="O49" s="131" t="str">
        <f t="shared" si="4"/>
        <v>apr.13</v>
      </c>
    </row>
    <row r="50" spans="1:15">
      <c r="A50" s="162"/>
      <c r="B50" s="142"/>
      <c r="C50" s="139" t="str">
        <f t="shared" si="0"/>
        <v>may.13</v>
      </c>
      <c r="D50" s="147"/>
      <c r="E50" s="147"/>
      <c r="F50" s="147"/>
      <c r="G50" s="147"/>
      <c r="H50" s="147"/>
      <c r="I50" s="140">
        <v>2.1</v>
      </c>
      <c r="J50" s="140">
        <v>10.679611650485432</v>
      </c>
      <c r="K50" s="140">
        <v>6.5041351287665972</v>
      </c>
      <c r="L50" s="140">
        <v>5.5555555555555358</v>
      </c>
      <c r="M50" s="148">
        <v>7.3770491803278659</v>
      </c>
      <c r="O50" s="131" t="str">
        <f t="shared" si="4"/>
        <v>may.13</v>
      </c>
    </row>
    <row r="51" spans="1:15">
      <c r="A51" s="162"/>
      <c r="B51" s="142"/>
      <c r="C51" s="139" t="str">
        <f t="shared" si="0"/>
        <v>jun.13</v>
      </c>
      <c r="D51" s="147"/>
      <c r="E51" s="147"/>
      <c r="F51" s="147"/>
      <c r="G51" s="147"/>
      <c r="H51" s="147"/>
      <c r="I51" s="140">
        <v>2.7</v>
      </c>
      <c r="J51" s="140">
        <v>11.057692307692314</v>
      </c>
      <c r="K51" s="140">
        <v>6.6959158358983917</v>
      </c>
      <c r="L51" s="140">
        <v>5.5384615384615365</v>
      </c>
      <c r="M51" s="148">
        <v>6.9068255687974034</v>
      </c>
      <c r="O51" s="131" t="str">
        <f t="shared" si="4"/>
        <v>jun.13</v>
      </c>
    </row>
    <row r="52" spans="1:15">
      <c r="A52" s="162"/>
      <c r="B52" s="142"/>
      <c r="C52" s="139" t="str">
        <f t="shared" si="0"/>
        <v>jul.13</v>
      </c>
      <c r="D52" s="147"/>
      <c r="E52" s="147"/>
      <c r="F52" s="147"/>
      <c r="G52" s="147"/>
      <c r="H52" s="147"/>
      <c r="I52" s="140">
        <v>2.7</v>
      </c>
      <c r="J52" s="140">
        <v>10.849056603773576</v>
      </c>
      <c r="K52" s="140">
        <v>6.2706921691397355</v>
      </c>
      <c r="L52" s="140">
        <v>6.3394683026584797</v>
      </c>
      <c r="M52" s="148">
        <v>6.4472980203317265</v>
      </c>
      <c r="O52" s="131" t="str">
        <f t="shared" si="4"/>
        <v>jul.13</v>
      </c>
    </row>
    <row r="53" spans="1:15">
      <c r="A53" s="162"/>
      <c r="B53" s="142"/>
      <c r="C53" s="139" t="str">
        <f t="shared" si="0"/>
        <v>aug.13</v>
      </c>
      <c r="D53" s="147"/>
      <c r="E53" s="147"/>
      <c r="F53" s="147"/>
      <c r="G53" s="147"/>
      <c r="H53" s="147"/>
      <c r="I53" s="140">
        <v>2.6</v>
      </c>
      <c r="J53" s="140">
        <v>10.747663551401864</v>
      </c>
      <c r="K53" s="140">
        <v>6.0907620642133953</v>
      </c>
      <c r="L53" s="140">
        <v>6.4285714285714279</v>
      </c>
      <c r="M53" s="148">
        <v>6.5223202352312049</v>
      </c>
      <c r="O53" s="131" t="str">
        <f t="shared" si="4"/>
        <v>aug.13</v>
      </c>
    </row>
    <row r="54" spans="1:15">
      <c r="A54" s="162"/>
      <c r="B54" s="142"/>
      <c r="C54" s="139" t="str">
        <f t="shared" si="0"/>
        <v>sep.13</v>
      </c>
      <c r="D54" s="147"/>
      <c r="E54" s="147"/>
      <c r="F54" s="147"/>
      <c r="G54" s="147"/>
      <c r="H54" s="147"/>
      <c r="I54" s="140">
        <v>3.1</v>
      </c>
      <c r="J54" s="140">
        <v>10.697674418604652</v>
      </c>
      <c r="K54" s="140">
        <v>5.858620748231913</v>
      </c>
      <c r="L54" s="140">
        <v>5.965621840242652</v>
      </c>
      <c r="M54" s="148">
        <v>6.1403508771929793</v>
      </c>
      <c r="O54" s="131" t="str">
        <f t="shared" si="4"/>
        <v>sep.13</v>
      </c>
    </row>
    <row r="55" spans="1:15">
      <c r="A55" s="162"/>
      <c r="B55" s="142"/>
      <c r="C55" s="139" t="str">
        <f t="shared" si="0"/>
        <v>oct.13</v>
      </c>
      <c r="D55" s="147"/>
      <c r="E55" s="147"/>
      <c r="F55" s="147"/>
      <c r="G55" s="147"/>
      <c r="H55" s="147"/>
      <c r="I55" s="140">
        <v>3.2</v>
      </c>
      <c r="J55" s="140">
        <v>11.059907834101379</v>
      </c>
      <c r="K55" s="140">
        <v>5.8374848715134098</v>
      </c>
      <c r="L55" s="140">
        <v>5.5276381909547645</v>
      </c>
      <c r="M55" s="148">
        <v>6.2715003969304073</v>
      </c>
      <c r="O55" s="131" t="str">
        <f t="shared" si="4"/>
        <v>oct.13</v>
      </c>
    </row>
    <row r="56" spans="1:15">
      <c r="A56" s="162"/>
      <c r="B56" s="142"/>
      <c r="C56" s="139" t="str">
        <f t="shared" si="0"/>
        <v>nov.13</v>
      </c>
      <c r="D56" s="147"/>
      <c r="E56" s="147"/>
      <c r="F56" s="147"/>
      <c r="G56" s="147"/>
      <c r="H56" s="147"/>
      <c r="I56" s="140">
        <v>3</v>
      </c>
      <c r="J56" s="140">
        <v>11.46788990825689</v>
      </c>
      <c r="K56" s="140">
        <v>5.7744067237047725</v>
      </c>
      <c r="L56" s="140">
        <v>5.3106212424849586</v>
      </c>
      <c r="M56" s="148">
        <v>6.5137130801687704</v>
      </c>
      <c r="O56" s="131" t="str">
        <f t="shared" si="4"/>
        <v>nov.13</v>
      </c>
    </row>
    <row r="57" spans="1:15">
      <c r="A57" s="162"/>
      <c r="B57" s="142"/>
      <c r="C57" s="139" t="str">
        <f t="shared" si="0"/>
        <v>dec.13</v>
      </c>
      <c r="D57" s="147"/>
      <c r="E57" s="147"/>
      <c r="F57" s="147"/>
      <c r="G57" s="147"/>
      <c r="H57" s="147"/>
      <c r="I57" s="140">
        <v>2.5</v>
      </c>
      <c r="J57" s="140">
        <v>9.1324200913241995</v>
      </c>
      <c r="K57" s="140">
        <v>5.910683255331084</v>
      </c>
      <c r="L57" s="140">
        <v>5.4000000000000048</v>
      </c>
      <c r="M57" s="148">
        <v>6.4795383001049256</v>
      </c>
      <c r="O57" s="131" t="str">
        <f t="shared" si="4"/>
        <v>dec.13</v>
      </c>
    </row>
    <row r="58" spans="1:15" ht="29.25">
      <c r="A58" s="162"/>
      <c r="B58" s="142">
        <v>2014</v>
      </c>
      <c r="C58" s="139" t="str">
        <f t="shared" si="0"/>
        <v>jan.14</v>
      </c>
      <c r="D58" s="147"/>
      <c r="E58" s="147"/>
      <c r="F58" s="147"/>
      <c r="G58" s="147"/>
      <c r="H58" s="147"/>
      <c r="I58" s="140">
        <v>2.5</v>
      </c>
      <c r="J58" s="140">
        <v>7.2398190045248834</v>
      </c>
      <c r="K58" s="140">
        <v>5.5850653925756166</v>
      </c>
      <c r="L58" s="140">
        <v>5.7826520438683859</v>
      </c>
      <c r="M58" s="148">
        <v>6.0795011691348488</v>
      </c>
      <c r="O58" s="131" t="str">
        <f t="shared" si="4"/>
        <v>jan.14</v>
      </c>
    </row>
    <row r="59" spans="1:15">
      <c r="A59" s="162"/>
      <c r="B59" s="142"/>
      <c r="C59" s="139" t="str">
        <f t="shared" si="0"/>
        <v>feb.14</v>
      </c>
      <c r="D59" s="134"/>
      <c r="E59" s="134"/>
      <c r="F59" s="134"/>
      <c r="G59" s="134"/>
      <c r="H59" s="134"/>
      <c r="I59" s="140">
        <v>2</v>
      </c>
      <c r="J59" s="140">
        <v>6.7264573991031362</v>
      </c>
      <c r="K59" s="140">
        <v>5.6795176240137524</v>
      </c>
      <c r="L59" s="140">
        <v>5.9230009871668265</v>
      </c>
      <c r="M59" s="148">
        <v>6.2257814518212218</v>
      </c>
      <c r="O59" s="131" t="str">
        <f t="shared" si="4"/>
        <v>feb.14</v>
      </c>
    </row>
    <row r="60" spans="1:15">
      <c r="A60" s="162"/>
      <c r="B60" s="142"/>
      <c r="C60" s="139" t="str">
        <f t="shared" si="0"/>
        <v>mar.14</v>
      </c>
      <c r="D60" s="134"/>
      <c r="E60" s="134"/>
      <c r="F60" s="134"/>
      <c r="G60" s="134"/>
      <c r="H60" s="134"/>
      <c r="I60" s="140">
        <v>2.4</v>
      </c>
      <c r="J60" s="140">
        <v>6.6964285714285809</v>
      </c>
      <c r="K60" s="140">
        <v>6.1528910091982913</v>
      </c>
      <c r="L60" s="140">
        <v>6.0487804878048834</v>
      </c>
      <c r="M60" s="148">
        <v>6.8983268983269008</v>
      </c>
      <c r="O60" s="131" t="str">
        <f t="shared" si="4"/>
        <v>mar.14</v>
      </c>
    </row>
    <row r="61" spans="1:15">
      <c r="A61" s="162"/>
      <c r="B61" s="142"/>
      <c r="C61" s="139" t="str">
        <f t="shared" si="0"/>
        <v>apr.14</v>
      </c>
      <c r="D61" s="134"/>
      <c r="E61" s="134"/>
      <c r="F61" s="134"/>
      <c r="G61" s="134"/>
      <c r="H61" s="134"/>
      <c r="I61" s="140">
        <v>1.8</v>
      </c>
      <c r="J61" s="140">
        <v>7.079646017699126</v>
      </c>
      <c r="K61" s="140">
        <v>6.2795521878774352</v>
      </c>
      <c r="L61" s="140">
        <v>6.1224489795918435</v>
      </c>
      <c r="M61" s="148">
        <v>7.3514344262295195</v>
      </c>
      <c r="O61" s="131" t="str">
        <f t="shared" si="4"/>
        <v>apr.14</v>
      </c>
    </row>
    <row r="62" spans="1:15">
      <c r="A62" s="162"/>
      <c r="B62" s="142"/>
      <c r="C62" s="139" t="str">
        <f t="shared" si="0"/>
        <v>may.14</v>
      </c>
      <c r="D62" s="134"/>
      <c r="E62" s="134"/>
      <c r="F62" s="134"/>
      <c r="G62" s="134"/>
      <c r="H62" s="134"/>
      <c r="I62" s="140">
        <v>2.5</v>
      </c>
      <c r="J62" s="140">
        <v>7.0175438596491224</v>
      </c>
      <c r="K62" s="140">
        <v>6.3748556504095832</v>
      </c>
      <c r="L62" s="140">
        <v>6.6276803118908489</v>
      </c>
      <c r="M62" s="148">
        <v>7.5826972010178073</v>
      </c>
      <c r="O62" s="131" t="str">
        <f t="shared" si="4"/>
        <v>may.14</v>
      </c>
    </row>
    <row r="63" spans="1:15">
      <c r="A63" s="162"/>
      <c r="B63" s="142"/>
      <c r="C63" s="139" t="str">
        <f t="shared" si="0"/>
        <v>jun.14</v>
      </c>
      <c r="D63" s="134"/>
      <c r="E63" s="134"/>
      <c r="F63" s="134"/>
      <c r="G63" s="134"/>
      <c r="H63" s="134"/>
      <c r="I63" s="140">
        <v>2.2999999999999998</v>
      </c>
      <c r="J63" s="140">
        <v>6.4935064935064846</v>
      </c>
      <c r="K63" s="140">
        <v>6.5232836013692452</v>
      </c>
      <c r="L63" s="140">
        <v>6.608357628765793</v>
      </c>
      <c r="M63" s="148">
        <v>7.8033949835317973</v>
      </c>
      <c r="O63" s="131" t="str">
        <f t="shared" si="4"/>
        <v>jun.14</v>
      </c>
    </row>
    <row r="64" spans="1:15">
      <c r="A64" s="162"/>
      <c r="B64" s="142"/>
      <c r="C64" s="139" t="str">
        <f t="shared" si="0"/>
        <v>jul.14</v>
      </c>
      <c r="D64" s="134"/>
      <c r="E64" s="134"/>
      <c r="F64" s="134"/>
      <c r="G64" s="134"/>
      <c r="H64" s="134"/>
      <c r="I64" s="140">
        <v>2.2999999999999998</v>
      </c>
      <c r="J64" s="140">
        <v>7.2340425531914887</v>
      </c>
      <c r="K64" s="140">
        <v>6.5022343107265623</v>
      </c>
      <c r="L64" s="140">
        <v>6.3461538461538458</v>
      </c>
      <c r="M64" s="148">
        <v>7.4499999999999993</v>
      </c>
      <c r="O64" s="131" t="str">
        <f t="shared" si="4"/>
        <v>jul.14</v>
      </c>
    </row>
    <row r="65" spans="1:15">
      <c r="A65" s="162"/>
      <c r="B65" s="142"/>
      <c r="C65" s="139" t="str">
        <f t="shared" si="0"/>
        <v>aug.14</v>
      </c>
      <c r="D65" s="134"/>
      <c r="E65" s="134"/>
      <c r="F65" s="134"/>
      <c r="G65" s="134"/>
      <c r="H65" s="134"/>
      <c r="I65" s="140">
        <v>2</v>
      </c>
      <c r="J65" s="140">
        <v>6.7510548523206815</v>
      </c>
      <c r="K65" s="140">
        <v>6.5129698466163122</v>
      </c>
      <c r="L65" s="140">
        <v>6.4237775647171702</v>
      </c>
      <c r="M65" s="148">
        <v>7.5533249686323689</v>
      </c>
      <c r="O65" s="131" t="str">
        <f t="shared" si="4"/>
        <v>aug.14</v>
      </c>
    </row>
    <row r="66" spans="1:15">
      <c r="A66" s="162"/>
      <c r="B66" s="142"/>
      <c r="C66" s="139" t="str">
        <f t="shared" si="0"/>
        <v>sep.14</v>
      </c>
      <c r="D66" s="134"/>
      <c r="E66" s="134"/>
      <c r="F66" s="134"/>
      <c r="G66" s="134"/>
      <c r="H66" s="134"/>
      <c r="I66" s="140">
        <v>1.6</v>
      </c>
      <c r="J66" s="140">
        <v>6.3025210084033612</v>
      </c>
      <c r="K66" s="140">
        <v>6.7464743152562567</v>
      </c>
      <c r="L66" s="140">
        <v>5.9160305343511466</v>
      </c>
      <c r="M66" s="148">
        <v>8.0390683696468734</v>
      </c>
      <c r="O66" s="131" t="str">
        <f t="shared" si="4"/>
        <v>sep.14</v>
      </c>
    </row>
    <row r="67" spans="1:15">
      <c r="A67" s="162"/>
      <c r="B67" s="142"/>
      <c r="C67" s="139" t="str">
        <f t="shared" si="0"/>
        <v>oct.14</v>
      </c>
      <c r="D67" s="134"/>
      <c r="E67" s="134"/>
      <c r="F67" s="134"/>
      <c r="G67" s="134"/>
      <c r="H67" s="134"/>
      <c r="I67" s="140">
        <v>1.6</v>
      </c>
      <c r="J67" s="140">
        <v>4.9792531120331995</v>
      </c>
      <c r="K67" s="140">
        <v>6.5872403797569312</v>
      </c>
      <c r="L67" s="140">
        <v>5.9047619047619015</v>
      </c>
      <c r="M67" s="148">
        <v>8.3000000000000007</v>
      </c>
      <c r="O67" s="131" t="str">
        <f t="shared" si="4"/>
        <v>oct.14</v>
      </c>
    </row>
    <row r="68" spans="1:15">
      <c r="A68" s="162"/>
      <c r="B68" s="142"/>
      <c r="C68" s="139" t="str">
        <f t="shared" si="0"/>
        <v>nov.14</v>
      </c>
      <c r="D68" s="134"/>
      <c r="E68" s="134"/>
      <c r="F68" s="134"/>
      <c r="G68" s="134"/>
      <c r="H68" s="134"/>
      <c r="I68" s="140">
        <v>1.4</v>
      </c>
      <c r="J68" s="140">
        <v>4.1152263374485631</v>
      </c>
      <c r="K68" s="140">
        <v>6.5552913418734038</v>
      </c>
      <c r="L68" s="140">
        <v>5.8039961941008578</v>
      </c>
      <c r="M68" s="148">
        <v>9.0616489230007424</v>
      </c>
      <c r="O68" s="131" t="str">
        <f t="shared" si="4"/>
        <v>nov.14</v>
      </c>
    </row>
    <row r="69" spans="1:15">
      <c r="A69" s="162"/>
      <c r="B69" s="142"/>
      <c r="C69" s="139" t="str">
        <f t="shared" si="0"/>
        <v>dec.14</v>
      </c>
      <c r="D69" s="134"/>
      <c r="E69" s="134"/>
      <c r="F69" s="134"/>
      <c r="G69" s="134"/>
      <c r="H69" s="134"/>
      <c r="I69" s="140">
        <v>1.5</v>
      </c>
      <c r="J69" s="140">
        <v>5.8577405857740628</v>
      </c>
      <c r="K69" s="140">
        <v>6.4074707959081545</v>
      </c>
      <c r="L69" s="140">
        <v>5.3130929791271209</v>
      </c>
      <c r="M69" s="148">
        <v>11.357477211135759</v>
      </c>
      <c r="O69" s="131" t="str">
        <f t="shared" si="4"/>
        <v>dec.14</v>
      </c>
    </row>
    <row r="70" spans="1:15" ht="29.25">
      <c r="A70" s="162"/>
      <c r="B70" s="142">
        <v>2015</v>
      </c>
      <c r="C70" s="139" t="str">
        <f t="shared" si="0"/>
        <v>jan.15</v>
      </c>
      <c r="D70" s="134"/>
      <c r="E70" s="134"/>
      <c r="F70" s="134"/>
      <c r="G70" s="134"/>
      <c r="H70" s="134"/>
      <c r="I70" s="140">
        <v>0.8</v>
      </c>
      <c r="J70" s="140">
        <v>7.1729957805907185</v>
      </c>
      <c r="K70" s="140">
        <v>7.1377369753178099</v>
      </c>
      <c r="L70" s="140">
        <v>4.429783223374173</v>
      </c>
      <c r="M70" s="148">
        <v>14.964486896889539</v>
      </c>
      <c r="O70" s="131" t="str">
        <f t="shared" si="4"/>
        <v>jan.15</v>
      </c>
    </row>
    <row r="71" spans="1:15">
      <c r="A71" s="162"/>
      <c r="B71" s="142"/>
      <c r="C71" s="139" t="str">
        <f t="shared" ref="C71:C85" si="5">O71</f>
        <v>feb.15</v>
      </c>
      <c r="D71" s="134"/>
      <c r="E71" s="134"/>
      <c r="F71" s="134"/>
      <c r="G71" s="134"/>
      <c r="H71" s="134"/>
      <c r="I71" s="140">
        <v>1.4</v>
      </c>
      <c r="J71" s="140">
        <v>6.3025210084033612</v>
      </c>
      <c r="K71" s="140">
        <v>7.7015874330803147</v>
      </c>
      <c r="L71" s="140">
        <v>3.9142590866728888</v>
      </c>
      <c r="M71" s="148">
        <v>16.682879377431913</v>
      </c>
      <c r="O71" s="131" t="str">
        <f t="shared" si="4"/>
        <v>feb.15</v>
      </c>
    </row>
    <row r="72" spans="1:15">
      <c r="A72" s="162"/>
      <c r="B72" s="142"/>
      <c r="C72" s="139" t="str">
        <f t="shared" si="5"/>
        <v>mar.15</v>
      </c>
      <c r="D72" s="134"/>
      <c r="E72" s="134"/>
      <c r="F72" s="134"/>
      <c r="G72" s="134"/>
      <c r="H72" s="134"/>
      <c r="I72" s="140">
        <v>1.4</v>
      </c>
      <c r="J72" s="140">
        <v>6.2761506276150625</v>
      </c>
      <c r="K72" s="140">
        <v>8.1285046609104405</v>
      </c>
      <c r="L72" s="140">
        <v>4.0478380864765295</v>
      </c>
      <c r="M72" s="148">
        <v>16.927522273055629</v>
      </c>
      <c r="O72" s="131" t="str">
        <f t="shared" si="4"/>
        <v>mar.15</v>
      </c>
    </row>
    <row r="73" spans="1:15">
      <c r="A73" s="162"/>
      <c r="B73" s="142"/>
      <c r="C73" s="139" t="str">
        <f t="shared" si="5"/>
        <v>apr.15</v>
      </c>
      <c r="D73" s="134"/>
      <c r="E73" s="134"/>
      <c r="F73" s="134"/>
      <c r="G73" s="134"/>
      <c r="H73" s="134"/>
      <c r="I73" s="140">
        <v>1.5</v>
      </c>
      <c r="J73" s="140">
        <v>5.7851239669421517</v>
      </c>
      <c r="K73" s="140">
        <v>8.1714868136068208</v>
      </c>
      <c r="L73" s="140">
        <v>4.4871794871794712</v>
      </c>
      <c r="M73" s="148">
        <v>16.392269148174666</v>
      </c>
      <c r="O73" s="131" t="str">
        <f t="shared" si="4"/>
        <v>apr.15</v>
      </c>
    </row>
    <row r="74" spans="1:15">
      <c r="A74" s="162"/>
      <c r="B74" s="142"/>
      <c r="C74" s="139" t="str">
        <f t="shared" si="5"/>
        <v>may.15</v>
      </c>
      <c r="D74" s="134"/>
      <c r="E74" s="134"/>
      <c r="F74" s="134"/>
      <c r="G74" s="134"/>
      <c r="H74" s="134"/>
      <c r="I74" s="140">
        <v>1.2</v>
      </c>
      <c r="J74" s="140">
        <v>5.7377049180327822</v>
      </c>
      <c r="K74" s="140">
        <v>8.4729426386475737</v>
      </c>
      <c r="L74" s="140">
        <v>4.5703839122486212</v>
      </c>
      <c r="M74" s="148">
        <v>15.775780510879844</v>
      </c>
      <c r="O74" s="131" t="str">
        <f t="shared" si="4"/>
        <v>may.15</v>
      </c>
    </row>
    <row r="75" spans="1:15">
      <c r="A75" s="162"/>
      <c r="B75" s="142"/>
      <c r="C75" s="139" t="str">
        <f t="shared" si="5"/>
        <v>jun.15</v>
      </c>
      <c r="D75" s="134"/>
      <c r="E75" s="134"/>
      <c r="F75" s="134"/>
      <c r="G75" s="134"/>
      <c r="H75" s="134"/>
      <c r="I75" s="140">
        <v>1.4</v>
      </c>
      <c r="J75" s="140">
        <v>6.0975609756097615</v>
      </c>
      <c r="K75" s="140">
        <v>8.8944299601851249</v>
      </c>
      <c r="L75" s="140">
        <v>4.7402005469462161</v>
      </c>
      <c r="M75" s="148">
        <v>15.276145710928324</v>
      </c>
      <c r="O75" s="131" t="str">
        <f t="shared" si="4"/>
        <v>jun.15</v>
      </c>
    </row>
    <row r="76" spans="1:15">
      <c r="A76" s="162"/>
      <c r="B76" s="142"/>
      <c r="C76" s="139" t="str">
        <f t="shared" si="5"/>
        <v>jul.15</v>
      </c>
      <c r="D76" s="134"/>
      <c r="E76" s="134"/>
      <c r="F76" s="134"/>
      <c r="G76" s="134"/>
      <c r="H76" s="134"/>
      <c r="I76" s="140">
        <v>1.6</v>
      </c>
      <c r="J76" s="140">
        <v>4.3650793650793718</v>
      </c>
      <c r="K76" s="140">
        <v>9.5583926117532858</v>
      </c>
      <c r="L76" s="140">
        <v>4.9728752260397746</v>
      </c>
      <c r="M76" s="148">
        <v>15.649122807017534</v>
      </c>
      <c r="O76" s="131" t="str">
        <f t="shared" si="4"/>
        <v>jul.15</v>
      </c>
    </row>
    <row r="77" spans="1:15">
      <c r="A77" s="162"/>
      <c r="B77" s="142"/>
      <c r="C77" s="139" t="str">
        <f t="shared" si="5"/>
        <v>aug.15</v>
      </c>
      <c r="D77" s="134"/>
      <c r="E77" s="134"/>
      <c r="F77" s="134"/>
      <c r="G77" s="134"/>
      <c r="H77" s="134"/>
      <c r="I77" s="140">
        <v>2</v>
      </c>
      <c r="J77" s="140">
        <v>4.3478260869565188</v>
      </c>
      <c r="K77" s="140">
        <v>9.5254773699673834</v>
      </c>
      <c r="L77" s="140">
        <v>4.5945945945945921</v>
      </c>
      <c r="M77" s="148">
        <v>15.748950069995328</v>
      </c>
      <c r="O77" s="131" t="str">
        <f t="shared" si="4"/>
        <v>aug.15</v>
      </c>
    </row>
    <row r="78" spans="1:15">
      <c r="A78" s="162"/>
      <c r="B78" s="142"/>
      <c r="C78" s="139" t="str">
        <f t="shared" si="5"/>
        <v>sep.15</v>
      </c>
      <c r="D78" s="134"/>
      <c r="E78" s="134"/>
      <c r="F78" s="134"/>
      <c r="G78" s="134"/>
      <c r="H78" s="134"/>
      <c r="I78" s="140">
        <v>1.6</v>
      </c>
      <c r="J78" s="140">
        <v>5.1383399209486091</v>
      </c>
      <c r="K78" s="140">
        <v>9.4927892083663146</v>
      </c>
      <c r="L78" s="140">
        <v>4.5945945945945921</v>
      </c>
      <c r="M78" s="148">
        <v>15.669911914696332</v>
      </c>
      <c r="O78" s="131" t="str">
        <f t="shared" si="4"/>
        <v>sep.15</v>
      </c>
    </row>
    <row r="79" spans="1:15">
      <c r="A79" s="162"/>
      <c r="B79" s="142"/>
      <c r="C79" s="139" t="str">
        <f t="shared" si="5"/>
        <v>oct.15</v>
      </c>
      <c r="D79" s="134"/>
      <c r="E79" s="134"/>
      <c r="F79" s="134"/>
      <c r="G79" s="134"/>
      <c r="H79" s="134"/>
      <c r="I79" s="140">
        <v>1.3</v>
      </c>
      <c r="J79" s="140">
        <v>6.3241106719367668</v>
      </c>
      <c r="K79" s="140">
        <v>9.928892215568851</v>
      </c>
      <c r="L79" s="140">
        <v>4.6762589928057485</v>
      </c>
      <c r="M79" s="148">
        <v>15.589790756495759</v>
      </c>
      <c r="O79" s="131" t="str">
        <f t="shared" si="4"/>
        <v>oct.15</v>
      </c>
    </row>
    <row r="80" spans="1:15">
      <c r="A80" s="162"/>
      <c r="B80" s="142"/>
      <c r="C80" s="139" t="str">
        <f t="shared" si="5"/>
        <v>nov.15</v>
      </c>
      <c r="D80" s="134"/>
      <c r="E80" s="134"/>
      <c r="F80" s="134"/>
      <c r="G80" s="134"/>
      <c r="H80" s="134"/>
      <c r="I80" s="140">
        <v>1.5</v>
      </c>
      <c r="J80" s="140">
        <v>6.7193675889328119</v>
      </c>
      <c r="K80" s="140">
        <v>10.475767294535853</v>
      </c>
      <c r="L80" s="140">
        <v>4.7661870503597159</v>
      </c>
      <c r="M80" s="148">
        <v>14.960272417707143</v>
      </c>
      <c r="O80" s="131" t="str">
        <f t="shared" si="4"/>
        <v>nov.15</v>
      </c>
    </row>
    <row r="81" spans="1:15">
      <c r="A81" s="162"/>
      <c r="B81" s="142"/>
      <c r="C81" s="139" t="str">
        <f t="shared" si="5"/>
        <v>dec.15</v>
      </c>
      <c r="D81" s="134"/>
      <c r="E81" s="134"/>
      <c r="F81" s="134"/>
      <c r="G81" s="134"/>
      <c r="H81" s="134"/>
      <c r="I81" s="140">
        <v>1.6</v>
      </c>
      <c r="J81" s="140">
        <v>6.3241106719367668</v>
      </c>
      <c r="K81" s="140">
        <v>10.673028133975059</v>
      </c>
      <c r="L81" s="140">
        <v>5.2252252252252163</v>
      </c>
      <c r="M81" s="148">
        <v>12.898230088495577</v>
      </c>
      <c r="O81" s="131" t="str">
        <f t="shared" si="4"/>
        <v>dec.15</v>
      </c>
    </row>
    <row r="82" spans="1:15" ht="29.25">
      <c r="A82" s="162"/>
      <c r="B82" s="142">
        <v>2016</v>
      </c>
      <c r="C82" s="139" t="str">
        <f t="shared" si="5"/>
        <v>jan.16</v>
      </c>
      <c r="D82" s="134"/>
      <c r="E82" s="134"/>
      <c r="F82" s="134"/>
      <c r="G82" s="134"/>
      <c r="H82" s="134"/>
      <c r="I82" s="140">
        <v>1.8</v>
      </c>
      <c r="J82" s="140">
        <v>5.9055118110236116</v>
      </c>
      <c r="K82" s="140">
        <v>10.705805070312868</v>
      </c>
      <c r="L82" s="140">
        <v>6.2274368231046928</v>
      </c>
      <c r="M82" s="148">
        <v>9.7571367703451308</v>
      </c>
      <c r="O82" s="131" t="str">
        <f t="shared" si="4"/>
        <v>jan.16</v>
      </c>
    </row>
    <row r="83" spans="1:15">
      <c r="A83" s="162"/>
      <c r="C83" s="139" t="str">
        <f t="shared" si="5"/>
        <v>feb.16</v>
      </c>
      <c r="D83" s="149"/>
      <c r="E83" s="149"/>
      <c r="F83" s="149"/>
      <c r="G83" s="149"/>
      <c r="H83" s="149"/>
      <c r="I83" s="140">
        <v>2.2999999999999998</v>
      </c>
      <c r="J83" s="140">
        <v>5.5335968379446543</v>
      </c>
      <c r="K83" s="140">
        <v>10.355884374834744</v>
      </c>
      <c r="L83" s="140">
        <v>6.995515695067267</v>
      </c>
      <c r="M83" s="148">
        <v>8.0658607753230527</v>
      </c>
      <c r="O83" s="131" t="str">
        <f t="shared" si="4"/>
        <v>feb.16</v>
      </c>
    </row>
    <row r="84" spans="1:15">
      <c r="A84" s="146"/>
      <c r="C84" s="139" t="str">
        <f t="shared" si="5"/>
        <v>mar.16</v>
      </c>
      <c r="D84" s="149"/>
      <c r="E84" s="149"/>
      <c r="F84" s="149"/>
      <c r="G84" s="149"/>
      <c r="H84" s="149"/>
      <c r="I84" s="140">
        <v>2.2999999999999998</v>
      </c>
      <c r="J84" s="140">
        <v>5.5118110236220375</v>
      </c>
      <c r="K84" s="140">
        <v>9.3863723708620626</v>
      </c>
      <c r="L84" s="140">
        <v>6.2776304155614637</v>
      </c>
      <c r="M84" s="148">
        <v>7.2693574958813789</v>
      </c>
      <c r="O84" s="131" t="str">
        <f t="shared" si="4"/>
        <v>mar.16</v>
      </c>
    </row>
    <row r="85" spans="1:15">
      <c r="A85" s="146"/>
      <c r="C85" s="139" t="str">
        <f t="shared" si="5"/>
        <v>apr.16</v>
      </c>
      <c r="D85" s="149"/>
      <c r="E85" s="149"/>
      <c r="F85" s="149"/>
      <c r="G85" s="149"/>
      <c r="H85" s="149"/>
      <c r="I85" s="140">
        <v>2.2999999999999998</v>
      </c>
      <c r="J85" s="140"/>
      <c r="K85" s="140">
        <v>9.277794397895045</v>
      </c>
      <c r="L85" s="140">
        <v>6.2226117440841389</v>
      </c>
      <c r="M85" s="148">
        <v>7.3</v>
      </c>
      <c r="O85" s="131" t="str">
        <f t="shared" si="4"/>
        <v>apr.16</v>
      </c>
    </row>
    <row r="87" spans="1:15">
      <c r="B87" s="111" t="s">
        <v>65</v>
      </c>
    </row>
  </sheetData>
  <mergeCells count="4">
    <mergeCell ref="A3:M3"/>
    <mergeCell ref="A5:C5"/>
    <mergeCell ref="A6:A43"/>
    <mergeCell ref="A46:A83"/>
  </mergeCells>
  <pageMargins left="0.7" right="0.7" top="0.75" bottom="0.75" header="0.3" footer="0.3"/>
  <pageSetup paperSize="9" scale="6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32"/>
  <sheetViews>
    <sheetView zoomScale="85" zoomScaleNormal="85" workbookViewId="0">
      <pane xSplit="3" ySplit="4" topLeftCell="D855" activePane="bottomRight" state="frozen"/>
      <selection pane="topRight" activeCell="B1" sqref="B1"/>
      <selection pane="bottomLeft" activeCell="A5" sqref="A5"/>
      <selection pane="bottomRight" activeCell="B866" sqref="B866"/>
    </sheetView>
  </sheetViews>
  <sheetFormatPr defaultColWidth="9.140625" defaultRowHeight="12.75"/>
  <cols>
    <col min="2" max="2" width="10.140625" style="75" bestFit="1" customWidth="1"/>
    <col min="3" max="3" width="13.5703125" style="72" customWidth="1"/>
    <col min="4" max="6" width="12.140625" style="48" customWidth="1"/>
    <col min="7" max="13" width="9.140625" style="48"/>
    <col min="14" max="14" width="13.140625" style="48" customWidth="1"/>
    <col min="15" max="16384" width="9.140625" style="48"/>
  </cols>
  <sheetData>
    <row r="1" spans="1:14" s="42" customFormat="1">
      <c r="A1" s="19"/>
      <c r="B1" s="74"/>
      <c r="C1" s="45"/>
    </row>
    <row r="2" spans="1:14" s="43" customFormat="1">
      <c r="B2" s="44" t="s">
        <v>70</v>
      </c>
      <c r="C2" s="46"/>
    </row>
    <row r="3" spans="1:14" s="47" customFormat="1" ht="16.5" thickBot="1">
      <c r="A3" s="151"/>
      <c r="B3" s="152" t="s">
        <v>71</v>
      </c>
      <c r="E3" s="48"/>
      <c r="F3" s="48"/>
      <c r="G3" s="48"/>
      <c r="H3" s="48"/>
      <c r="I3" s="48"/>
    </row>
    <row r="4" spans="1:14" ht="90" thickBot="1">
      <c r="C4" s="49"/>
      <c r="D4" s="50" t="s">
        <v>72</v>
      </c>
      <c r="E4" s="50" t="s">
        <v>73</v>
      </c>
      <c r="F4" s="51" t="s">
        <v>74</v>
      </c>
    </row>
    <row r="5" spans="1:14">
      <c r="A5" s="73">
        <v>2013</v>
      </c>
      <c r="B5" s="77" t="s">
        <v>113</v>
      </c>
      <c r="C5" s="52">
        <v>41275</v>
      </c>
      <c r="D5" s="53">
        <v>0</v>
      </c>
      <c r="E5" s="53">
        <v>0</v>
      </c>
      <c r="F5" s="54">
        <v>0</v>
      </c>
      <c r="I5" s="48" t="s">
        <v>77</v>
      </c>
      <c r="N5" s="55"/>
    </row>
    <row r="6" spans="1:14">
      <c r="A6" s="73"/>
      <c r="B6" s="76"/>
      <c r="C6" s="52">
        <v>41276</v>
      </c>
      <c r="D6" s="53">
        <v>-3.5686000000000009</v>
      </c>
      <c r="E6" s="53">
        <v>-6.4309999999999974</v>
      </c>
      <c r="F6" s="54">
        <v>-2.8623999999999965</v>
      </c>
      <c r="I6" s="48" t="s">
        <v>77</v>
      </c>
      <c r="N6" s="55"/>
    </row>
    <row r="7" spans="1:14">
      <c r="A7" s="73"/>
      <c r="B7" s="76"/>
      <c r="C7" s="52">
        <v>41277</v>
      </c>
      <c r="D7" s="53">
        <v>-7.0082999999999984</v>
      </c>
      <c r="E7" s="53">
        <v>-12.820999999999998</v>
      </c>
      <c r="F7" s="54">
        <v>-5.8126999999999995</v>
      </c>
      <c r="I7" s="48" t="s">
        <v>77</v>
      </c>
      <c r="N7" s="55"/>
    </row>
    <row r="8" spans="1:14">
      <c r="A8" s="73"/>
      <c r="B8" s="76"/>
      <c r="C8" s="52">
        <v>41278</v>
      </c>
      <c r="D8" s="53">
        <v>-6.4396999999999975</v>
      </c>
      <c r="E8" s="53">
        <v>-11.570999999999998</v>
      </c>
      <c r="F8" s="54">
        <v>-5.1313000000000004</v>
      </c>
      <c r="I8" s="48" t="s">
        <v>77</v>
      </c>
      <c r="N8" s="55"/>
    </row>
    <row r="9" spans="1:14">
      <c r="A9" s="73"/>
      <c r="B9" s="76"/>
      <c r="C9" s="52">
        <v>41281</v>
      </c>
      <c r="D9" s="53">
        <v>-6.3565999999999958</v>
      </c>
      <c r="E9" s="53">
        <v>-12.195999999999998</v>
      </c>
      <c r="F9" s="54">
        <v>-5.8394000000000021</v>
      </c>
      <c r="I9" s="48" t="s">
        <v>77</v>
      </c>
      <c r="N9" s="55"/>
    </row>
    <row r="10" spans="1:14">
      <c r="A10" s="73"/>
      <c r="B10" s="76"/>
      <c r="C10" s="52">
        <v>41282</v>
      </c>
      <c r="D10" s="53">
        <v>-4.7040999999999951</v>
      </c>
      <c r="E10" s="53">
        <v>-11.75</v>
      </c>
      <c r="F10" s="54">
        <v>-7.0459000000000049</v>
      </c>
      <c r="I10" s="48" t="s">
        <v>77</v>
      </c>
      <c r="N10" s="55"/>
    </row>
    <row r="11" spans="1:14">
      <c r="A11" s="73"/>
      <c r="B11" s="76"/>
      <c r="C11" s="52">
        <v>41283</v>
      </c>
      <c r="D11" s="53">
        <v>-5.5095999999999963</v>
      </c>
      <c r="E11" s="53">
        <v>-11.778999999999996</v>
      </c>
      <c r="F11" s="54">
        <v>-6.2694000000000001</v>
      </c>
      <c r="I11" s="48" t="s">
        <v>77</v>
      </c>
      <c r="N11" s="55"/>
    </row>
    <row r="12" spans="1:14">
      <c r="A12" s="73"/>
      <c r="B12" s="76"/>
      <c r="C12" s="52">
        <v>41284</v>
      </c>
      <c r="D12" s="53">
        <v>-4.7645999999999962</v>
      </c>
      <c r="E12" s="53">
        <v>-13.070999999999998</v>
      </c>
      <c r="F12" s="54">
        <v>-8.3064000000000018</v>
      </c>
      <c r="I12" s="48" t="s">
        <v>77</v>
      </c>
      <c r="N12" s="55"/>
    </row>
    <row r="13" spans="1:14">
      <c r="A13" s="73"/>
      <c r="B13" s="76"/>
      <c r="C13" s="52">
        <v>41285</v>
      </c>
      <c r="D13" s="53">
        <v>-2.8124999999999964</v>
      </c>
      <c r="E13" s="53">
        <v>-6.820999999999998</v>
      </c>
      <c r="F13" s="54">
        <v>-4.0085000000000015</v>
      </c>
      <c r="I13" s="48" t="s">
        <v>77</v>
      </c>
      <c r="N13" s="55"/>
    </row>
    <row r="14" spans="1:14">
      <c r="A14" s="73"/>
      <c r="B14" s="76"/>
      <c r="C14" s="52">
        <v>41288</v>
      </c>
      <c r="D14" s="53">
        <v>-2.0643999999999982</v>
      </c>
      <c r="E14" s="53">
        <v>-7.695999999999998</v>
      </c>
      <c r="F14" s="54">
        <v>-5.6315999999999997</v>
      </c>
      <c r="I14" s="48" t="s">
        <v>77</v>
      </c>
      <c r="N14" s="55"/>
    </row>
    <row r="15" spans="1:14">
      <c r="A15" s="73"/>
      <c r="B15" s="76"/>
      <c r="C15" s="52">
        <v>41289</v>
      </c>
      <c r="D15" s="53">
        <v>-0.92649999999999366</v>
      </c>
      <c r="E15" s="53">
        <v>-5.445999999999998</v>
      </c>
      <c r="F15" s="54">
        <v>-4.5195000000000043</v>
      </c>
      <c r="I15" s="48" t="s">
        <v>77</v>
      </c>
      <c r="N15" s="55"/>
    </row>
    <row r="16" spans="1:14">
      <c r="A16" s="73"/>
      <c r="B16" s="76"/>
      <c r="C16" s="52">
        <v>41290</v>
      </c>
      <c r="D16" s="53">
        <v>-0.18919999999999604</v>
      </c>
      <c r="E16" s="53">
        <v>-4.1210000000000093</v>
      </c>
      <c r="F16" s="54">
        <v>-3.9318000000000133</v>
      </c>
      <c r="I16" s="48" t="s">
        <v>77</v>
      </c>
      <c r="N16" s="55"/>
    </row>
    <row r="17" spans="1:14">
      <c r="A17" s="73"/>
      <c r="B17" s="76"/>
      <c r="C17" s="52">
        <v>41291</v>
      </c>
      <c r="D17" s="53">
        <v>-1.2898999999999994</v>
      </c>
      <c r="E17" s="53">
        <v>-4.320999999999998</v>
      </c>
      <c r="F17" s="54">
        <v>-3.0310999999999986</v>
      </c>
      <c r="I17" s="48" t="s">
        <v>77</v>
      </c>
      <c r="N17" s="55"/>
    </row>
    <row r="18" spans="1:14">
      <c r="A18" s="73"/>
      <c r="B18" s="76"/>
      <c r="C18" s="52">
        <v>41292</v>
      </c>
      <c r="D18" s="53">
        <v>-1.3197999999999943</v>
      </c>
      <c r="E18" s="53">
        <v>-1.445999999999998</v>
      </c>
      <c r="F18" s="54">
        <v>-0.12620000000000364</v>
      </c>
      <c r="I18" s="48" t="s">
        <v>77</v>
      </c>
      <c r="N18" s="55"/>
    </row>
    <row r="19" spans="1:14">
      <c r="A19" s="73"/>
      <c r="B19" s="76"/>
      <c r="C19" s="52">
        <v>41295</v>
      </c>
      <c r="D19" s="53">
        <v>-1.5688999999999944</v>
      </c>
      <c r="E19" s="53">
        <v>-1.445999999999998</v>
      </c>
      <c r="F19" s="54">
        <v>0.12289999999999646</v>
      </c>
      <c r="I19" s="48" t="s">
        <v>77</v>
      </c>
      <c r="N19" s="55"/>
    </row>
    <row r="20" spans="1:14">
      <c r="A20" s="73"/>
      <c r="B20" s="76"/>
      <c r="C20" s="52">
        <v>41296</v>
      </c>
      <c r="D20" s="53">
        <v>-1.5313999999999992</v>
      </c>
      <c r="E20" s="53">
        <v>2.304000000000002</v>
      </c>
      <c r="F20" s="54">
        <v>3.8354000000000013</v>
      </c>
      <c r="I20" s="48" t="s">
        <v>77</v>
      </c>
      <c r="N20" s="55"/>
    </row>
    <row r="21" spans="1:14">
      <c r="A21" s="73"/>
      <c r="B21" s="76"/>
      <c r="C21" s="52">
        <v>41297</v>
      </c>
      <c r="D21" s="53">
        <v>-1.8963999999999992</v>
      </c>
      <c r="E21" s="53">
        <v>1.179000000000002</v>
      </c>
      <c r="F21" s="54">
        <v>3.075400000000001</v>
      </c>
      <c r="I21" s="48" t="s">
        <v>77</v>
      </c>
      <c r="N21" s="55"/>
    </row>
    <row r="22" spans="1:14">
      <c r="A22" s="73"/>
      <c r="B22" s="76"/>
      <c r="C22" s="52">
        <v>41298</v>
      </c>
      <c r="D22" s="53">
        <v>-2.549199999999999</v>
      </c>
      <c r="E22" s="53">
        <v>-0.94700000000000273</v>
      </c>
      <c r="F22" s="54">
        <v>1.6021999999999963</v>
      </c>
      <c r="I22" s="48" t="s">
        <v>77</v>
      </c>
      <c r="N22" s="55"/>
    </row>
    <row r="23" spans="1:14">
      <c r="A23" s="73"/>
      <c r="B23" s="76"/>
      <c r="C23" s="52">
        <v>41299</v>
      </c>
      <c r="D23" s="53">
        <v>-2.459399999999996</v>
      </c>
      <c r="E23" s="53">
        <v>-0.77899999999999636</v>
      </c>
      <c r="F23" s="54">
        <v>1.6803999999999997</v>
      </c>
      <c r="I23" s="48" t="s">
        <v>77</v>
      </c>
      <c r="N23" s="55"/>
    </row>
    <row r="24" spans="1:14">
      <c r="A24" s="73"/>
      <c r="B24" s="76"/>
      <c r="C24" s="52">
        <v>41302</v>
      </c>
      <c r="D24" s="53">
        <v>-2.0446999999999953</v>
      </c>
      <c r="E24" s="53">
        <v>1.679000000000002</v>
      </c>
      <c r="F24" s="54">
        <v>3.7236999999999973</v>
      </c>
      <c r="I24" s="48" t="s">
        <v>77</v>
      </c>
      <c r="N24" s="55"/>
    </row>
    <row r="25" spans="1:14">
      <c r="A25" s="73"/>
      <c r="B25" s="76"/>
      <c r="C25" s="52">
        <v>41303</v>
      </c>
      <c r="D25" s="53">
        <v>1.8642000000000025</v>
      </c>
      <c r="E25" s="53">
        <v>5.2210000000000036</v>
      </c>
      <c r="F25" s="54">
        <v>3.3568000000000011</v>
      </c>
      <c r="I25" s="48" t="s">
        <v>77</v>
      </c>
      <c r="N25" s="55"/>
    </row>
    <row r="26" spans="1:14">
      <c r="A26" s="73"/>
      <c r="B26" s="76"/>
      <c r="C26" s="52">
        <v>41304</v>
      </c>
      <c r="D26" s="53">
        <v>4.3696000000000046</v>
      </c>
      <c r="E26" s="53">
        <v>11.929000000000002</v>
      </c>
      <c r="F26" s="54">
        <v>7.5593999999999975</v>
      </c>
      <c r="I26" s="48" t="s">
        <v>77</v>
      </c>
      <c r="N26" s="55"/>
    </row>
    <row r="27" spans="1:14">
      <c r="A27" s="73"/>
      <c r="B27" s="76"/>
      <c r="C27" s="52">
        <v>41305</v>
      </c>
      <c r="D27" s="53">
        <v>6.368300000000005</v>
      </c>
      <c r="E27" s="53">
        <v>14.179000000000002</v>
      </c>
      <c r="F27" s="54">
        <v>7.8106999999999971</v>
      </c>
      <c r="I27" s="48" t="s">
        <v>77</v>
      </c>
      <c r="N27" s="55"/>
    </row>
    <row r="28" spans="1:14">
      <c r="A28" s="73"/>
      <c r="B28" s="77" t="s">
        <v>114</v>
      </c>
      <c r="C28" s="52">
        <v>41306</v>
      </c>
      <c r="D28" s="53">
        <v>6.2003000000000013</v>
      </c>
      <c r="E28" s="53">
        <v>10.221000000000004</v>
      </c>
      <c r="F28" s="54">
        <v>4.0207000000000024</v>
      </c>
      <c r="I28" s="48" t="s">
        <v>78</v>
      </c>
      <c r="N28" s="55"/>
    </row>
    <row r="29" spans="1:14">
      <c r="A29" s="73"/>
      <c r="B29" s="76"/>
      <c r="C29" s="52">
        <v>41309</v>
      </c>
      <c r="D29" s="53">
        <v>8.3598000000000017</v>
      </c>
      <c r="E29" s="53">
        <v>14.74199999999999</v>
      </c>
      <c r="F29" s="54">
        <v>6.3821999999999885</v>
      </c>
      <c r="I29" s="48" t="s">
        <v>78</v>
      </c>
      <c r="N29" s="55"/>
    </row>
    <row r="30" spans="1:14">
      <c r="A30" s="73"/>
      <c r="B30" s="76"/>
      <c r="C30" s="52">
        <v>41310</v>
      </c>
      <c r="D30" s="53">
        <v>7.5351000000000026</v>
      </c>
      <c r="E30" s="53">
        <v>9.929000000000002</v>
      </c>
      <c r="F30" s="54">
        <v>2.3938999999999995</v>
      </c>
      <c r="I30" s="48" t="s">
        <v>78</v>
      </c>
      <c r="N30" s="55"/>
    </row>
    <row r="31" spans="1:14">
      <c r="A31" s="73"/>
      <c r="B31" s="76"/>
      <c r="C31" s="52">
        <v>41311</v>
      </c>
      <c r="D31" s="53">
        <v>7.4289000000000041</v>
      </c>
      <c r="E31" s="53">
        <v>9.2210000000000036</v>
      </c>
      <c r="F31" s="54">
        <v>1.7920999999999996</v>
      </c>
      <c r="I31" s="48" t="s">
        <v>78</v>
      </c>
      <c r="N31" s="55"/>
    </row>
    <row r="32" spans="1:14">
      <c r="A32" s="73"/>
      <c r="B32" s="76"/>
      <c r="C32" s="52">
        <v>41312</v>
      </c>
      <c r="D32" s="53">
        <v>7.3824000000000014</v>
      </c>
      <c r="E32" s="53">
        <v>10.38900000000001</v>
      </c>
      <c r="F32" s="54">
        <v>3.0066000000000086</v>
      </c>
      <c r="I32" s="48" t="s">
        <v>78</v>
      </c>
      <c r="N32" s="55"/>
    </row>
    <row r="33" spans="1:14">
      <c r="A33" s="73"/>
      <c r="B33" s="76"/>
      <c r="C33" s="52">
        <v>41313</v>
      </c>
      <c r="D33" s="53">
        <v>6.9821000000000026</v>
      </c>
      <c r="E33" s="53">
        <v>8.804000000000002</v>
      </c>
      <c r="F33" s="54">
        <v>1.8218999999999994</v>
      </c>
      <c r="I33" s="48" t="s">
        <v>78</v>
      </c>
      <c r="N33" s="55"/>
    </row>
    <row r="34" spans="1:14">
      <c r="A34" s="73"/>
      <c r="B34" s="76"/>
      <c r="C34" s="52">
        <v>41316</v>
      </c>
      <c r="D34" s="53">
        <v>6.5643000000000002</v>
      </c>
      <c r="E34" s="53">
        <v>9.054000000000002</v>
      </c>
      <c r="F34" s="54">
        <v>2.4897000000000018</v>
      </c>
      <c r="I34" s="48" t="s">
        <v>78</v>
      </c>
      <c r="N34" s="55"/>
    </row>
    <row r="35" spans="1:14">
      <c r="A35" s="73"/>
      <c r="B35" s="76"/>
      <c r="C35" s="52">
        <v>41317</v>
      </c>
      <c r="D35" s="53">
        <v>6.1697000000000033</v>
      </c>
      <c r="E35" s="53">
        <v>8.2210000000000036</v>
      </c>
      <c r="F35" s="54">
        <v>2.0513000000000003</v>
      </c>
      <c r="I35" s="48" t="s">
        <v>78</v>
      </c>
      <c r="N35" s="55"/>
    </row>
    <row r="36" spans="1:14">
      <c r="A36" s="73"/>
      <c r="B36" s="76"/>
      <c r="C36" s="52">
        <v>41318</v>
      </c>
      <c r="D36" s="53">
        <v>5.6898000000000026</v>
      </c>
      <c r="E36" s="53">
        <v>7.0510000000000161</v>
      </c>
      <c r="F36" s="54">
        <v>1.3612000000000135</v>
      </c>
      <c r="I36" s="48" t="s">
        <v>78</v>
      </c>
      <c r="N36" s="55"/>
    </row>
    <row r="37" spans="1:14">
      <c r="A37" s="73"/>
      <c r="B37" s="76"/>
      <c r="C37" s="52">
        <v>41319</v>
      </c>
      <c r="D37" s="53">
        <v>5.3742000000000019</v>
      </c>
      <c r="E37" s="53">
        <v>7.679000000000002</v>
      </c>
      <c r="F37" s="54">
        <v>2.3048000000000002</v>
      </c>
      <c r="I37" s="48" t="s">
        <v>78</v>
      </c>
      <c r="N37" s="55"/>
    </row>
    <row r="38" spans="1:14">
      <c r="A38" s="73"/>
      <c r="B38" s="76"/>
      <c r="C38" s="52">
        <v>41320</v>
      </c>
      <c r="D38" s="53">
        <v>6.0497000000000067</v>
      </c>
      <c r="E38" s="53">
        <v>9.554000000000002</v>
      </c>
      <c r="F38" s="54">
        <v>3.5042999999999953</v>
      </c>
      <c r="I38" s="48" t="s">
        <v>78</v>
      </c>
      <c r="N38" s="55"/>
    </row>
    <row r="39" spans="1:14">
      <c r="A39" s="73"/>
      <c r="B39" s="76"/>
      <c r="C39" s="52">
        <v>41323</v>
      </c>
      <c r="D39" s="53">
        <v>5.926500000000007</v>
      </c>
      <c r="E39" s="53">
        <v>9.554000000000002</v>
      </c>
      <c r="F39" s="54">
        <v>3.6274999999999951</v>
      </c>
      <c r="I39" s="48" t="s">
        <v>78</v>
      </c>
      <c r="N39" s="55"/>
    </row>
    <row r="40" spans="1:14">
      <c r="A40" s="73"/>
      <c r="B40" s="76"/>
      <c r="C40" s="52">
        <v>41324</v>
      </c>
      <c r="D40" s="53">
        <v>5.0713000000000044</v>
      </c>
      <c r="E40" s="53">
        <v>11.429000000000002</v>
      </c>
      <c r="F40" s="54">
        <v>6.3576999999999977</v>
      </c>
      <c r="I40" s="48" t="s">
        <v>78</v>
      </c>
      <c r="N40" s="55"/>
    </row>
    <row r="41" spans="1:14">
      <c r="A41" s="73"/>
      <c r="B41" s="76"/>
      <c r="C41" s="52">
        <v>41325</v>
      </c>
      <c r="D41" s="53">
        <v>5.1511999999999993</v>
      </c>
      <c r="E41" s="53">
        <v>11.211000000000013</v>
      </c>
      <c r="F41" s="54">
        <v>6.0598000000000134</v>
      </c>
      <c r="I41" s="48" t="s">
        <v>78</v>
      </c>
      <c r="N41" s="55"/>
    </row>
    <row r="42" spans="1:14">
      <c r="A42" s="73"/>
      <c r="B42" s="76"/>
      <c r="C42" s="52">
        <v>41326</v>
      </c>
      <c r="D42" s="53">
        <v>7.3040999999999965</v>
      </c>
      <c r="E42" s="53">
        <v>16.554000000000002</v>
      </c>
      <c r="F42" s="54">
        <v>9.2499000000000056</v>
      </c>
      <c r="I42" s="48" t="s">
        <v>78</v>
      </c>
      <c r="N42" s="55"/>
    </row>
    <row r="43" spans="1:14">
      <c r="A43" s="73"/>
      <c r="B43" s="76"/>
      <c r="C43" s="52">
        <v>41327</v>
      </c>
      <c r="D43" s="53">
        <v>8.4949000000000012</v>
      </c>
      <c r="E43" s="53">
        <v>16.179000000000002</v>
      </c>
      <c r="F43" s="54">
        <v>7.6841000000000008</v>
      </c>
      <c r="I43" s="48" t="s">
        <v>78</v>
      </c>
      <c r="N43" s="55"/>
    </row>
    <row r="44" spans="1:14">
      <c r="A44" s="73"/>
      <c r="B44" s="76"/>
      <c r="C44" s="52">
        <v>41330</v>
      </c>
      <c r="D44" s="53">
        <v>7.9919999999999991</v>
      </c>
      <c r="E44" s="53">
        <v>14.887</v>
      </c>
      <c r="F44" s="54">
        <v>6.8950000000000014</v>
      </c>
      <c r="I44" s="48" t="s">
        <v>78</v>
      </c>
      <c r="N44" s="55"/>
    </row>
    <row r="45" spans="1:14">
      <c r="A45" s="73"/>
      <c r="B45" s="76"/>
      <c r="C45" s="52">
        <v>41331</v>
      </c>
      <c r="D45" s="53">
        <v>12.847700000000003</v>
      </c>
      <c r="E45" s="53">
        <v>21.554000000000002</v>
      </c>
      <c r="F45" s="54">
        <v>8.7062999999999988</v>
      </c>
      <c r="I45" s="48" t="s">
        <v>78</v>
      </c>
      <c r="N45" s="55"/>
    </row>
    <row r="46" spans="1:14">
      <c r="A46" s="73"/>
      <c r="B46" s="76"/>
      <c r="C46" s="52">
        <v>41332</v>
      </c>
      <c r="D46" s="53">
        <v>11.015300000000005</v>
      </c>
      <c r="E46" s="53">
        <v>17.304000000000002</v>
      </c>
      <c r="F46" s="54">
        <v>6.2886999999999968</v>
      </c>
      <c r="I46" s="48" t="s">
        <v>78</v>
      </c>
      <c r="N46" s="55"/>
    </row>
    <row r="47" spans="1:14">
      <c r="A47" s="73"/>
      <c r="B47" s="76"/>
      <c r="C47" s="52">
        <v>41333</v>
      </c>
      <c r="D47" s="53">
        <v>10.178599999999999</v>
      </c>
      <c r="E47" s="53">
        <v>14.554000000000002</v>
      </c>
      <c r="F47" s="54">
        <v>4.3754000000000026</v>
      </c>
      <c r="I47" s="48" t="s">
        <v>78</v>
      </c>
      <c r="N47" s="55"/>
    </row>
    <row r="48" spans="1:14">
      <c r="A48" s="73"/>
      <c r="B48" s="77" t="s">
        <v>115</v>
      </c>
      <c r="C48" s="52">
        <v>41334</v>
      </c>
      <c r="D48" s="53">
        <v>10.795500000000004</v>
      </c>
      <c r="E48" s="53">
        <v>15.887</v>
      </c>
      <c r="F48" s="54">
        <v>5.0914999999999964</v>
      </c>
      <c r="I48" s="48" t="s">
        <v>79</v>
      </c>
      <c r="N48" s="55"/>
    </row>
    <row r="49" spans="1:14">
      <c r="A49" s="73"/>
      <c r="B49" s="76"/>
      <c r="C49" s="52">
        <v>41337</v>
      </c>
      <c r="D49" s="53">
        <v>10.942400000000006</v>
      </c>
      <c r="E49" s="53">
        <v>16.221000000000004</v>
      </c>
      <c r="F49" s="54">
        <v>5.2785999999999973</v>
      </c>
      <c r="I49" s="48" t="s">
        <v>79</v>
      </c>
      <c r="N49" s="55"/>
    </row>
    <row r="50" spans="1:14">
      <c r="A50" s="73"/>
      <c r="B50" s="76"/>
      <c r="C50" s="52">
        <v>41338</v>
      </c>
      <c r="D50" s="53">
        <v>8.7208000000000023</v>
      </c>
      <c r="E50" s="53">
        <v>11.718999999999994</v>
      </c>
      <c r="F50" s="54">
        <v>2.9981999999999918</v>
      </c>
      <c r="I50" s="48" t="s">
        <v>79</v>
      </c>
      <c r="N50" s="55"/>
    </row>
    <row r="51" spans="1:14">
      <c r="A51" s="73"/>
      <c r="B51" s="76"/>
      <c r="C51" s="52">
        <v>41339</v>
      </c>
      <c r="D51" s="53">
        <v>7.5480000000000071</v>
      </c>
      <c r="E51" s="53">
        <v>12.549000000000007</v>
      </c>
      <c r="F51" s="54">
        <v>5.0009999999999994</v>
      </c>
      <c r="I51" s="48" t="s">
        <v>79</v>
      </c>
      <c r="N51" s="55"/>
    </row>
    <row r="52" spans="1:14">
      <c r="A52" s="73"/>
      <c r="B52" s="76"/>
      <c r="C52" s="52">
        <v>41340</v>
      </c>
      <c r="D52" s="53">
        <v>6.0815000000000019</v>
      </c>
      <c r="E52" s="53">
        <v>7.804000000000002</v>
      </c>
      <c r="F52" s="54">
        <v>1.7225000000000001</v>
      </c>
      <c r="I52" s="48" t="s">
        <v>79</v>
      </c>
      <c r="N52" s="55"/>
    </row>
    <row r="53" spans="1:14">
      <c r="A53" s="73"/>
      <c r="B53" s="76"/>
      <c r="C53" s="52">
        <v>41341</v>
      </c>
      <c r="D53" s="53">
        <v>5.2110000000000056</v>
      </c>
      <c r="E53" s="53">
        <v>6.8870000000000005</v>
      </c>
      <c r="F53" s="54">
        <v>1.6759999999999948</v>
      </c>
      <c r="I53" s="48" t="s">
        <v>79</v>
      </c>
      <c r="N53" s="55"/>
    </row>
    <row r="54" spans="1:14">
      <c r="A54" s="73"/>
      <c r="B54" s="76"/>
      <c r="C54" s="52">
        <v>41344</v>
      </c>
      <c r="D54" s="53">
        <v>6.1644000000000023</v>
      </c>
      <c r="E54" s="53">
        <v>7.804000000000002</v>
      </c>
      <c r="F54" s="54">
        <v>1.6395999999999997</v>
      </c>
      <c r="I54" s="48" t="s">
        <v>79</v>
      </c>
      <c r="N54" s="55"/>
    </row>
    <row r="55" spans="1:14">
      <c r="A55" s="73"/>
      <c r="B55" s="76"/>
      <c r="C55" s="52">
        <v>41345</v>
      </c>
      <c r="D55" s="53">
        <v>7.7195000000000054</v>
      </c>
      <c r="E55" s="53">
        <v>7.804000000000002</v>
      </c>
      <c r="F55" s="54">
        <v>8.4499999999996689E-2</v>
      </c>
      <c r="I55" s="48" t="s">
        <v>79</v>
      </c>
      <c r="N55" s="55"/>
    </row>
    <row r="56" spans="1:14">
      <c r="A56" s="73"/>
      <c r="B56" s="76"/>
      <c r="C56" s="52">
        <v>41346</v>
      </c>
      <c r="D56" s="53">
        <v>8.7119000000000018</v>
      </c>
      <c r="E56" s="53">
        <v>8.304000000000002</v>
      </c>
      <c r="F56" s="54">
        <v>-0.40789999999999971</v>
      </c>
      <c r="I56" s="48" t="s">
        <v>79</v>
      </c>
      <c r="N56" s="55"/>
    </row>
    <row r="57" spans="1:14">
      <c r="A57" s="73"/>
      <c r="B57" s="76"/>
      <c r="C57" s="52">
        <v>41347</v>
      </c>
      <c r="D57" s="53">
        <v>8.2834000000000039</v>
      </c>
      <c r="E57" s="53">
        <v>7.3940000000000055</v>
      </c>
      <c r="F57" s="54">
        <v>-0.88939999999999841</v>
      </c>
      <c r="I57" s="48" t="s">
        <v>79</v>
      </c>
      <c r="N57" s="55"/>
    </row>
    <row r="58" spans="1:14">
      <c r="A58" s="73"/>
      <c r="B58" s="76"/>
      <c r="C58" s="52">
        <v>41348</v>
      </c>
      <c r="D58" s="53">
        <v>8.6821000000000002</v>
      </c>
      <c r="E58" s="53">
        <v>7.2210000000000036</v>
      </c>
      <c r="F58" s="54">
        <v>-1.4610999999999965</v>
      </c>
      <c r="I58" s="48" t="s">
        <v>79</v>
      </c>
      <c r="N58" s="55"/>
    </row>
    <row r="59" spans="1:14">
      <c r="A59" s="73"/>
      <c r="B59" s="76"/>
      <c r="C59" s="52">
        <v>41351</v>
      </c>
      <c r="D59" s="53">
        <v>9.6018000000000008</v>
      </c>
      <c r="E59" s="53">
        <v>7.8870000000000005</v>
      </c>
      <c r="F59" s="54">
        <v>-1.7148000000000003</v>
      </c>
      <c r="I59" s="48" t="s">
        <v>79</v>
      </c>
      <c r="N59" s="55"/>
    </row>
    <row r="60" spans="1:14">
      <c r="A60" s="73"/>
      <c r="B60" s="76"/>
      <c r="C60" s="52">
        <v>41352</v>
      </c>
      <c r="D60" s="53">
        <v>11.2674</v>
      </c>
      <c r="E60" s="53">
        <v>14.887</v>
      </c>
      <c r="F60" s="54">
        <v>3.6196000000000002</v>
      </c>
      <c r="I60" s="48" t="s">
        <v>79</v>
      </c>
      <c r="N60" s="55"/>
    </row>
    <row r="61" spans="1:14">
      <c r="A61" s="73"/>
      <c r="B61" s="76"/>
      <c r="C61" s="52">
        <v>41353</v>
      </c>
      <c r="D61" s="53">
        <v>11.9422</v>
      </c>
      <c r="E61" s="53">
        <v>18.554000000000002</v>
      </c>
      <c r="F61" s="54">
        <v>6.6118000000000023</v>
      </c>
      <c r="I61" s="48" t="s">
        <v>79</v>
      </c>
      <c r="N61" s="55"/>
    </row>
    <row r="62" spans="1:14">
      <c r="A62" s="73"/>
      <c r="B62" s="76"/>
      <c r="C62" s="52">
        <v>41354</v>
      </c>
      <c r="D62" s="53">
        <v>12.929800000000004</v>
      </c>
      <c r="E62" s="53">
        <v>26.221000000000004</v>
      </c>
      <c r="F62" s="54">
        <v>13.2912</v>
      </c>
      <c r="I62" s="48" t="s">
        <v>79</v>
      </c>
      <c r="N62" s="55"/>
    </row>
    <row r="63" spans="1:14">
      <c r="A63" s="73"/>
      <c r="B63" s="76"/>
      <c r="C63" s="52">
        <v>41355</v>
      </c>
      <c r="D63" s="53">
        <v>16.799299999999999</v>
      </c>
      <c r="E63" s="53">
        <v>20.554000000000002</v>
      </c>
      <c r="F63" s="54">
        <v>3.7547000000000033</v>
      </c>
      <c r="I63" s="48" t="s">
        <v>79</v>
      </c>
      <c r="N63" s="55"/>
    </row>
    <row r="64" spans="1:14">
      <c r="A64" s="73"/>
      <c r="B64" s="76"/>
      <c r="C64" s="52">
        <v>41358</v>
      </c>
      <c r="D64" s="53">
        <v>14.962900000000001</v>
      </c>
      <c r="E64" s="53">
        <v>25.47399999999999</v>
      </c>
      <c r="F64" s="54">
        <v>10.511099999999988</v>
      </c>
      <c r="I64" s="48" t="s">
        <v>79</v>
      </c>
      <c r="N64" s="55"/>
    </row>
    <row r="65" spans="1:14">
      <c r="A65" s="73"/>
      <c r="B65" s="76"/>
      <c r="C65" s="52">
        <v>41359</v>
      </c>
      <c r="D65" s="53">
        <v>16.900300000000005</v>
      </c>
      <c r="E65" s="53">
        <v>27.429000000000002</v>
      </c>
      <c r="F65" s="54">
        <v>10.528699999999997</v>
      </c>
      <c r="I65" s="48" t="s">
        <v>79</v>
      </c>
      <c r="N65" s="55"/>
    </row>
    <row r="66" spans="1:14">
      <c r="A66" s="73"/>
      <c r="B66" s="76"/>
      <c r="C66" s="52">
        <v>41360</v>
      </c>
      <c r="D66" s="53">
        <v>16.733000000000008</v>
      </c>
      <c r="E66" s="53">
        <v>24.51400000000001</v>
      </c>
      <c r="F66" s="54">
        <v>7.7810000000000024</v>
      </c>
      <c r="I66" s="48" t="s">
        <v>79</v>
      </c>
      <c r="N66" s="55"/>
    </row>
    <row r="67" spans="1:14">
      <c r="A67" s="73"/>
      <c r="B67" s="76"/>
      <c r="C67" s="52">
        <v>41361</v>
      </c>
      <c r="D67" s="53">
        <v>20.792400000000008</v>
      </c>
      <c r="E67" s="53">
        <v>31.554000000000002</v>
      </c>
      <c r="F67" s="54">
        <v>10.761599999999994</v>
      </c>
      <c r="I67" s="48" t="s">
        <v>79</v>
      </c>
      <c r="N67" s="55"/>
    </row>
    <row r="68" spans="1:14">
      <c r="A68" s="73"/>
      <c r="B68" s="76"/>
      <c r="C68" s="52">
        <v>41362</v>
      </c>
      <c r="D68" s="53">
        <v>21.948800000000002</v>
      </c>
      <c r="E68" s="53">
        <v>31.878999999999991</v>
      </c>
      <c r="F68" s="54">
        <v>9.9301999999999886</v>
      </c>
      <c r="I68" s="48" t="s">
        <v>79</v>
      </c>
      <c r="N68" s="55"/>
    </row>
    <row r="69" spans="1:14">
      <c r="A69" s="73"/>
      <c r="B69" s="77" t="s">
        <v>116</v>
      </c>
      <c r="C69" s="52">
        <v>41365</v>
      </c>
      <c r="D69" s="53">
        <v>22.239000000000001</v>
      </c>
      <c r="E69" s="53">
        <v>32.079000000000008</v>
      </c>
      <c r="F69" s="54">
        <v>9.840000000000007</v>
      </c>
      <c r="I69" s="48" t="s">
        <v>80</v>
      </c>
      <c r="N69" s="55"/>
    </row>
    <row r="70" spans="1:14">
      <c r="A70" s="73"/>
      <c r="B70" s="76"/>
      <c r="C70" s="52">
        <v>41366</v>
      </c>
      <c r="D70" s="53">
        <v>20.719000000000001</v>
      </c>
      <c r="E70" s="53">
        <v>27.929000000000002</v>
      </c>
      <c r="F70" s="54">
        <v>7.2100000000000009</v>
      </c>
      <c r="I70" s="48" t="s">
        <v>80</v>
      </c>
      <c r="N70" s="55"/>
    </row>
    <row r="71" spans="1:14">
      <c r="A71" s="73"/>
      <c r="B71" s="76"/>
      <c r="C71" s="52">
        <v>41367</v>
      </c>
      <c r="D71" s="53">
        <v>20.923100000000002</v>
      </c>
      <c r="E71" s="53">
        <v>27.221000000000004</v>
      </c>
      <c r="F71" s="54">
        <v>6.2979000000000021</v>
      </c>
      <c r="I71" s="48" t="s">
        <v>80</v>
      </c>
      <c r="N71" s="55"/>
    </row>
    <row r="72" spans="1:14">
      <c r="A72" s="73"/>
      <c r="B72" s="76"/>
      <c r="C72" s="52">
        <v>41368</v>
      </c>
      <c r="D72" s="53">
        <v>18.528200000000005</v>
      </c>
      <c r="E72" s="53">
        <v>22.054000000000002</v>
      </c>
      <c r="F72" s="54">
        <v>3.5257999999999967</v>
      </c>
      <c r="I72" s="48" t="s">
        <v>80</v>
      </c>
      <c r="N72" s="55"/>
    </row>
    <row r="73" spans="1:14">
      <c r="A73" s="73"/>
      <c r="B73" s="76"/>
      <c r="C73" s="52">
        <v>41369</v>
      </c>
      <c r="D73" s="53">
        <v>14.076100000000002</v>
      </c>
      <c r="E73" s="53">
        <v>16.679000000000002</v>
      </c>
      <c r="F73" s="54">
        <v>2.6029</v>
      </c>
      <c r="I73" s="48" t="s">
        <v>80</v>
      </c>
      <c r="N73" s="55"/>
    </row>
    <row r="74" spans="1:14">
      <c r="A74" s="73"/>
      <c r="B74" s="76"/>
      <c r="C74" s="52">
        <v>41372</v>
      </c>
      <c r="D74" s="53">
        <v>10.383300000000006</v>
      </c>
      <c r="E74" s="53">
        <v>11.063999999999993</v>
      </c>
      <c r="F74" s="54">
        <v>0.68069999999998743</v>
      </c>
      <c r="I74" s="48" t="s">
        <v>80</v>
      </c>
      <c r="N74" s="55"/>
    </row>
    <row r="75" spans="1:14">
      <c r="A75" s="73"/>
      <c r="B75" s="76"/>
      <c r="C75" s="52">
        <v>41373</v>
      </c>
      <c r="D75" s="53">
        <v>8.5909000000000049</v>
      </c>
      <c r="E75" s="53">
        <v>12.221000000000004</v>
      </c>
      <c r="F75" s="54">
        <v>3.6300999999999988</v>
      </c>
      <c r="I75" s="48" t="s">
        <v>80</v>
      </c>
      <c r="N75" s="55"/>
    </row>
    <row r="76" spans="1:14">
      <c r="A76" s="73"/>
      <c r="B76" s="76"/>
      <c r="C76" s="52">
        <v>41374</v>
      </c>
      <c r="D76" s="53">
        <v>5.8406000000000011</v>
      </c>
      <c r="E76" s="53">
        <v>7.554000000000002</v>
      </c>
      <c r="F76" s="54">
        <v>1.7134000000000009</v>
      </c>
      <c r="I76" s="48" t="s">
        <v>80</v>
      </c>
      <c r="N76" s="55"/>
    </row>
    <row r="77" spans="1:14">
      <c r="A77" s="73"/>
      <c r="B77" s="76"/>
      <c r="C77" s="52">
        <v>41375</v>
      </c>
      <c r="D77" s="53">
        <v>3.406000000000005</v>
      </c>
      <c r="E77" s="53">
        <v>5.2210000000000036</v>
      </c>
      <c r="F77" s="54">
        <v>1.8149999999999986</v>
      </c>
      <c r="I77" s="48" t="s">
        <v>80</v>
      </c>
      <c r="N77" s="55"/>
    </row>
    <row r="78" spans="1:14">
      <c r="A78" s="73"/>
      <c r="B78" s="76"/>
      <c r="C78" s="52">
        <v>41376</v>
      </c>
      <c r="D78" s="53">
        <v>3.409300000000004</v>
      </c>
      <c r="E78" s="53">
        <v>8.929000000000002</v>
      </c>
      <c r="F78" s="54">
        <v>5.5196999999999985</v>
      </c>
      <c r="I78" s="48" t="s">
        <v>80</v>
      </c>
      <c r="N78" s="55"/>
    </row>
    <row r="79" spans="1:14">
      <c r="A79" s="73"/>
      <c r="B79" s="76"/>
      <c r="C79" s="52">
        <v>41379</v>
      </c>
      <c r="D79" s="53">
        <v>4.4558000000000026</v>
      </c>
      <c r="E79" s="53">
        <v>11.804000000000002</v>
      </c>
      <c r="F79" s="54">
        <v>7.3481999999999994</v>
      </c>
      <c r="I79" s="48" t="s">
        <v>80</v>
      </c>
      <c r="N79" s="55"/>
    </row>
    <row r="80" spans="1:14">
      <c r="A80" s="73"/>
      <c r="B80" s="76"/>
      <c r="C80" s="52">
        <v>41380</v>
      </c>
      <c r="D80" s="53">
        <v>4.6169000000000029</v>
      </c>
      <c r="E80" s="53">
        <v>11.054000000000002</v>
      </c>
      <c r="F80" s="54">
        <v>6.4370999999999992</v>
      </c>
      <c r="I80" s="48" t="s">
        <v>80</v>
      </c>
      <c r="N80" s="55"/>
    </row>
    <row r="81" spans="1:14">
      <c r="A81" s="73"/>
      <c r="B81" s="76"/>
      <c r="C81" s="52">
        <v>41381</v>
      </c>
      <c r="D81" s="53">
        <v>5.0534000000000026</v>
      </c>
      <c r="E81" s="53">
        <v>14.554000000000002</v>
      </c>
      <c r="F81" s="54">
        <v>9.5005999999999986</v>
      </c>
      <c r="I81" s="48" t="s">
        <v>80</v>
      </c>
      <c r="N81" s="55"/>
    </row>
    <row r="82" spans="1:14">
      <c r="A82" s="73"/>
      <c r="B82" s="76"/>
      <c r="C82" s="52">
        <v>41382</v>
      </c>
      <c r="D82" s="53">
        <v>6.8650000000000038</v>
      </c>
      <c r="E82" s="53">
        <v>17.804000000000002</v>
      </c>
      <c r="F82" s="54">
        <v>10.938999999999998</v>
      </c>
      <c r="I82" s="48" t="s">
        <v>80</v>
      </c>
      <c r="N82" s="55"/>
    </row>
    <row r="83" spans="1:14">
      <c r="A83" s="73"/>
      <c r="B83" s="76"/>
      <c r="C83" s="52">
        <v>41383</v>
      </c>
      <c r="D83" s="53">
        <v>7.4543000000000008</v>
      </c>
      <c r="E83" s="53">
        <v>17.221000000000004</v>
      </c>
      <c r="F83" s="54">
        <v>9.7667000000000037</v>
      </c>
      <c r="I83" s="48" t="s">
        <v>80</v>
      </c>
      <c r="N83" s="55"/>
    </row>
    <row r="84" spans="1:14">
      <c r="A84" s="73"/>
      <c r="B84" s="76"/>
      <c r="C84" s="52">
        <v>41386</v>
      </c>
      <c r="D84" s="53">
        <v>7.4764000000000008</v>
      </c>
      <c r="E84" s="53">
        <v>14.929000000000002</v>
      </c>
      <c r="F84" s="54">
        <v>7.4526000000000012</v>
      </c>
      <c r="I84" s="48" t="s">
        <v>80</v>
      </c>
      <c r="N84" s="55"/>
    </row>
    <row r="85" spans="1:14">
      <c r="A85" s="73"/>
      <c r="B85" s="76"/>
      <c r="C85" s="52">
        <v>41387</v>
      </c>
      <c r="D85" s="53">
        <v>4.8371000000000031</v>
      </c>
      <c r="E85" s="53">
        <v>9.7340000000000089</v>
      </c>
      <c r="F85" s="54">
        <v>4.8969000000000058</v>
      </c>
      <c r="I85" s="48" t="s">
        <v>80</v>
      </c>
      <c r="N85" s="55"/>
    </row>
    <row r="86" spans="1:14">
      <c r="A86" s="73"/>
      <c r="B86" s="76"/>
      <c r="C86" s="52">
        <v>41388</v>
      </c>
      <c r="D86" s="53">
        <v>3.0528000000000026</v>
      </c>
      <c r="E86" s="53">
        <v>7.0459999999999923</v>
      </c>
      <c r="F86" s="54">
        <v>3.9931999999999896</v>
      </c>
      <c r="I86" s="48" t="s">
        <v>80</v>
      </c>
      <c r="N86" s="55"/>
    </row>
    <row r="87" spans="1:14">
      <c r="A87" s="73"/>
      <c r="B87" s="76"/>
      <c r="C87" s="52">
        <v>41389</v>
      </c>
      <c r="D87" s="53">
        <v>2.3356000000000074</v>
      </c>
      <c r="E87" s="53">
        <v>6.0589999999999975</v>
      </c>
      <c r="F87" s="54">
        <v>3.7233999999999901</v>
      </c>
      <c r="I87" s="48" t="s">
        <v>80</v>
      </c>
      <c r="N87" s="55"/>
    </row>
    <row r="88" spans="1:14">
      <c r="A88" s="73"/>
      <c r="B88" s="76"/>
      <c r="C88" s="52">
        <v>41390</v>
      </c>
      <c r="D88" s="53">
        <v>2.4220000000000033</v>
      </c>
      <c r="E88" s="53">
        <v>7.0589999999999975</v>
      </c>
      <c r="F88" s="54">
        <v>4.6369999999999942</v>
      </c>
      <c r="I88" s="48" t="s">
        <v>80</v>
      </c>
      <c r="N88" s="55"/>
    </row>
    <row r="89" spans="1:14">
      <c r="A89" s="73"/>
      <c r="B89" s="76"/>
      <c r="C89" s="52">
        <v>41393</v>
      </c>
      <c r="D89" s="53">
        <v>0.49400000000000477</v>
      </c>
      <c r="E89" s="53">
        <v>5.0390000000000157</v>
      </c>
      <c r="F89" s="54">
        <v>4.5450000000000106</v>
      </c>
      <c r="I89" s="48" t="s">
        <v>80</v>
      </c>
      <c r="N89" s="55"/>
    </row>
    <row r="90" spans="1:14">
      <c r="A90" s="73"/>
      <c r="B90" s="76"/>
      <c r="C90" s="52">
        <v>41394</v>
      </c>
      <c r="D90" s="53">
        <v>-0.54289999999999805</v>
      </c>
      <c r="E90" s="53">
        <v>5.5339999999999918</v>
      </c>
      <c r="F90" s="54">
        <v>6.0768999999999895</v>
      </c>
      <c r="I90" s="48" t="s">
        <v>80</v>
      </c>
      <c r="N90" s="55"/>
    </row>
    <row r="91" spans="1:14">
      <c r="A91" s="73"/>
      <c r="B91" s="77" t="s">
        <v>117</v>
      </c>
      <c r="C91" s="52">
        <v>41395</v>
      </c>
      <c r="D91" s="53">
        <v>-1.5176999999999985</v>
      </c>
      <c r="E91" s="53">
        <v>4.0620000000000118</v>
      </c>
      <c r="F91" s="54">
        <v>5.5797000000000105</v>
      </c>
      <c r="I91" s="48" t="s">
        <v>81</v>
      </c>
      <c r="N91" s="55"/>
    </row>
    <row r="92" spans="1:14">
      <c r="A92" s="73"/>
      <c r="B92" s="76"/>
      <c r="C92" s="52">
        <v>41396</v>
      </c>
      <c r="D92" s="53">
        <v>-3.0765999999999969</v>
      </c>
      <c r="E92" s="53">
        <v>0.56399999999999295</v>
      </c>
      <c r="F92" s="54">
        <v>3.6405999999999898</v>
      </c>
      <c r="I92" s="48" t="s">
        <v>81</v>
      </c>
      <c r="N92" s="55"/>
    </row>
    <row r="93" spans="1:14">
      <c r="A93" s="73"/>
      <c r="B93" s="76"/>
      <c r="C93" s="52">
        <v>41397</v>
      </c>
      <c r="D93" s="53">
        <v>-3.9312999999999954</v>
      </c>
      <c r="E93" s="53">
        <v>-4.3000000000006366E-2</v>
      </c>
      <c r="F93" s="54">
        <v>3.888299999999989</v>
      </c>
      <c r="I93" s="48" t="s">
        <v>81</v>
      </c>
      <c r="N93" s="55"/>
    </row>
    <row r="94" spans="1:14">
      <c r="A94" s="73"/>
      <c r="B94" s="76"/>
      <c r="C94" s="52">
        <v>41400</v>
      </c>
      <c r="D94" s="53">
        <v>-3.0733999999999986</v>
      </c>
      <c r="E94" s="53">
        <v>-0.54599999999999227</v>
      </c>
      <c r="F94" s="54">
        <v>2.5274000000000063</v>
      </c>
      <c r="I94" s="48" t="s">
        <v>81</v>
      </c>
      <c r="N94" s="55"/>
    </row>
    <row r="95" spans="1:14">
      <c r="A95" s="73"/>
      <c r="B95" s="76"/>
      <c r="C95" s="52">
        <v>41401</v>
      </c>
      <c r="D95" s="53">
        <v>-6.7051999999999996</v>
      </c>
      <c r="E95" s="53">
        <v>-3.2810000000000059</v>
      </c>
      <c r="F95" s="54">
        <v>3.4241999999999937</v>
      </c>
      <c r="I95" s="48" t="s">
        <v>81</v>
      </c>
      <c r="N95" s="55"/>
    </row>
    <row r="96" spans="1:14">
      <c r="A96" s="73"/>
      <c r="B96" s="76"/>
      <c r="C96" s="52">
        <v>41402</v>
      </c>
      <c r="D96" s="53">
        <v>-7.1912999999999956</v>
      </c>
      <c r="E96" s="53">
        <v>-2.7239999999999895</v>
      </c>
      <c r="F96" s="54">
        <v>4.467300000000006</v>
      </c>
      <c r="I96" s="48" t="s">
        <v>81</v>
      </c>
      <c r="N96" s="55"/>
    </row>
    <row r="97" spans="1:14">
      <c r="A97" s="73"/>
      <c r="B97" s="76"/>
      <c r="C97" s="52">
        <v>41403</v>
      </c>
      <c r="D97" s="53">
        <v>-7.2518999999999973</v>
      </c>
      <c r="E97" s="53">
        <v>-4.2909999999999968</v>
      </c>
      <c r="F97" s="54">
        <v>2.9609000000000005</v>
      </c>
      <c r="I97" s="48" t="s">
        <v>81</v>
      </c>
      <c r="N97" s="55"/>
    </row>
    <row r="98" spans="1:14">
      <c r="A98" s="73"/>
      <c r="B98" s="76"/>
      <c r="C98" s="52">
        <v>41404</v>
      </c>
      <c r="D98" s="53">
        <v>-7.5151000000000012</v>
      </c>
      <c r="E98" s="53">
        <v>-3.9509999999999934</v>
      </c>
      <c r="F98" s="54">
        <v>3.5641000000000078</v>
      </c>
      <c r="I98" s="48" t="s">
        <v>81</v>
      </c>
      <c r="N98" s="55"/>
    </row>
    <row r="99" spans="1:14">
      <c r="A99" s="73"/>
      <c r="B99" s="76"/>
      <c r="C99" s="52">
        <v>41407</v>
      </c>
      <c r="D99" s="53">
        <v>-4.7256999999999927</v>
      </c>
      <c r="E99" s="53">
        <v>-2.070999999999998</v>
      </c>
      <c r="F99" s="54">
        <v>2.6546999999999947</v>
      </c>
      <c r="I99" s="48" t="s">
        <v>81</v>
      </c>
      <c r="N99" s="55"/>
    </row>
    <row r="100" spans="1:14">
      <c r="A100" s="73"/>
      <c r="B100" s="76"/>
      <c r="C100" s="52">
        <v>41408</v>
      </c>
      <c r="D100" s="53">
        <v>-4.382899999999994</v>
      </c>
      <c r="E100" s="53">
        <v>-3.7860000000000014</v>
      </c>
      <c r="F100" s="54">
        <v>0.59689999999999266</v>
      </c>
      <c r="I100" s="48" t="s">
        <v>81</v>
      </c>
      <c r="N100" s="55"/>
    </row>
    <row r="101" spans="1:14">
      <c r="A101" s="73"/>
      <c r="B101" s="76"/>
      <c r="C101" s="52">
        <v>41409</v>
      </c>
      <c r="D101" s="53">
        <v>-3.3275999999999959</v>
      </c>
      <c r="E101" s="53">
        <v>-1.6009999999999991</v>
      </c>
      <c r="F101" s="54">
        <v>1.7265999999999968</v>
      </c>
      <c r="I101" s="48" t="s">
        <v>81</v>
      </c>
      <c r="N101" s="55"/>
    </row>
    <row r="102" spans="1:14">
      <c r="A102" s="73"/>
      <c r="B102" s="76"/>
      <c r="C102" s="52">
        <v>41410</v>
      </c>
      <c r="D102" s="53">
        <v>-2.0288999999999979</v>
      </c>
      <c r="E102" s="53">
        <v>1.7340000000000089</v>
      </c>
      <c r="F102" s="54">
        <v>3.7629000000000068</v>
      </c>
      <c r="I102" s="48" t="s">
        <v>81</v>
      </c>
      <c r="N102" s="55"/>
    </row>
    <row r="103" spans="1:14">
      <c r="A103" s="73"/>
      <c r="B103" s="76"/>
      <c r="C103" s="52">
        <v>41411</v>
      </c>
      <c r="D103" s="53">
        <v>-2.3912999999999975</v>
      </c>
      <c r="E103" s="53">
        <v>2.679000000000002</v>
      </c>
      <c r="F103" s="54">
        <v>5.0702999999999996</v>
      </c>
      <c r="I103" s="48" t="s">
        <v>81</v>
      </c>
      <c r="N103" s="55"/>
    </row>
    <row r="104" spans="1:14">
      <c r="A104" s="73"/>
      <c r="B104" s="76"/>
      <c r="C104" s="52">
        <v>41414</v>
      </c>
      <c r="D104" s="53">
        <v>-2.7301999999999973</v>
      </c>
      <c r="E104" s="53">
        <v>3.5490000000000066</v>
      </c>
      <c r="F104" s="54">
        <v>6.2792000000000039</v>
      </c>
      <c r="I104" s="48" t="s">
        <v>81</v>
      </c>
      <c r="N104" s="55"/>
    </row>
    <row r="105" spans="1:14">
      <c r="A105" s="73"/>
      <c r="B105" s="76"/>
      <c r="C105" s="52">
        <v>41415</v>
      </c>
      <c r="D105" s="53">
        <v>-1.6020999999999965</v>
      </c>
      <c r="E105" s="53">
        <v>4.054000000000002</v>
      </c>
      <c r="F105" s="54">
        <v>5.6560999999999986</v>
      </c>
      <c r="I105" s="48" t="s">
        <v>81</v>
      </c>
      <c r="N105" s="55"/>
    </row>
    <row r="106" spans="1:14">
      <c r="A106" s="73"/>
      <c r="B106" s="76"/>
      <c r="C106" s="52">
        <v>41416</v>
      </c>
      <c r="D106" s="53">
        <v>-2.001799999999998</v>
      </c>
      <c r="E106" s="53">
        <v>2.5510000000000161</v>
      </c>
      <c r="F106" s="54">
        <v>4.5528000000000137</v>
      </c>
      <c r="I106" s="48" t="s">
        <v>81</v>
      </c>
      <c r="N106" s="55"/>
    </row>
    <row r="107" spans="1:14">
      <c r="A107" s="73"/>
      <c r="B107" s="76"/>
      <c r="C107" s="52">
        <v>41417</v>
      </c>
      <c r="D107" s="53">
        <v>1.1754000000000056</v>
      </c>
      <c r="E107" s="53">
        <v>9.7210000000000036</v>
      </c>
      <c r="F107" s="54">
        <v>8.5455999999999985</v>
      </c>
      <c r="I107" s="48" t="s">
        <v>81</v>
      </c>
      <c r="N107" s="55"/>
    </row>
    <row r="108" spans="1:14">
      <c r="A108" s="73"/>
      <c r="B108" s="76"/>
      <c r="C108" s="52">
        <v>41418</v>
      </c>
      <c r="D108" s="53">
        <v>1.8831000000000053</v>
      </c>
      <c r="E108" s="53">
        <v>11.707999999999998</v>
      </c>
      <c r="F108" s="54">
        <v>9.8248999999999924</v>
      </c>
      <c r="I108" s="48" t="s">
        <v>81</v>
      </c>
      <c r="N108" s="55"/>
    </row>
    <row r="109" spans="1:14">
      <c r="A109" s="73"/>
      <c r="B109" s="76"/>
      <c r="C109" s="52">
        <v>41421</v>
      </c>
      <c r="D109" s="53">
        <v>1.6187000000000034</v>
      </c>
      <c r="E109" s="53">
        <v>11.727000000000004</v>
      </c>
      <c r="F109" s="54">
        <v>10.1083</v>
      </c>
      <c r="I109" s="48" t="s">
        <v>81</v>
      </c>
      <c r="N109" s="55"/>
    </row>
    <row r="110" spans="1:14">
      <c r="A110" s="73"/>
      <c r="B110" s="76"/>
      <c r="C110" s="52">
        <v>41422</v>
      </c>
      <c r="D110" s="53">
        <v>1.1335000000000028</v>
      </c>
      <c r="E110" s="53">
        <v>9.88900000000001</v>
      </c>
      <c r="F110" s="54">
        <v>8.7555000000000067</v>
      </c>
      <c r="I110" s="48" t="s">
        <v>81</v>
      </c>
      <c r="N110" s="55"/>
    </row>
    <row r="111" spans="1:14">
      <c r="A111" s="73"/>
      <c r="B111" s="76"/>
      <c r="C111" s="52">
        <v>41423</v>
      </c>
      <c r="D111" s="53">
        <v>2.7739000000000038</v>
      </c>
      <c r="E111" s="53">
        <v>19.042000000000002</v>
      </c>
      <c r="F111" s="54">
        <v>16.268099999999997</v>
      </c>
      <c r="I111" s="48" t="s">
        <v>81</v>
      </c>
      <c r="N111" s="55"/>
    </row>
    <row r="112" spans="1:14">
      <c r="A112" s="73"/>
      <c r="B112" s="76"/>
      <c r="C112" s="52">
        <v>41424</v>
      </c>
      <c r="D112" s="53">
        <v>4.0967000000000029</v>
      </c>
      <c r="E112" s="53">
        <v>21.882000000000005</v>
      </c>
      <c r="F112" s="54">
        <v>17.785300000000003</v>
      </c>
      <c r="I112" s="48" t="s">
        <v>81</v>
      </c>
      <c r="N112" s="55"/>
    </row>
    <row r="113" spans="1:14">
      <c r="A113" s="73"/>
      <c r="B113" s="76"/>
      <c r="C113" s="52">
        <v>41425</v>
      </c>
      <c r="D113" s="53">
        <v>5.7380000000000013</v>
      </c>
      <c r="E113" s="53">
        <v>23.549000000000007</v>
      </c>
      <c r="F113" s="54">
        <v>17.811000000000007</v>
      </c>
      <c r="I113" s="48" t="s">
        <v>81</v>
      </c>
      <c r="N113" s="55"/>
    </row>
    <row r="114" spans="1:14">
      <c r="A114" s="73"/>
      <c r="B114" s="77" t="s">
        <v>118</v>
      </c>
      <c r="C114" s="52">
        <v>41428</v>
      </c>
      <c r="D114" s="53">
        <v>9.7617000000000047</v>
      </c>
      <c r="E114" s="53">
        <v>28.554000000000002</v>
      </c>
      <c r="F114" s="54">
        <v>18.792299999999997</v>
      </c>
      <c r="I114" s="48" t="s">
        <v>82</v>
      </c>
      <c r="N114" s="55"/>
    </row>
    <row r="115" spans="1:14">
      <c r="A115" s="73"/>
      <c r="B115" s="76"/>
      <c r="C115" s="52">
        <v>41429</v>
      </c>
      <c r="D115" s="53">
        <v>7.5903000000000009</v>
      </c>
      <c r="E115" s="53">
        <v>25.044000000000011</v>
      </c>
      <c r="F115" s="54">
        <v>17.453700000000012</v>
      </c>
      <c r="I115" s="48" t="s">
        <v>82</v>
      </c>
      <c r="N115" s="55"/>
    </row>
    <row r="116" spans="1:14">
      <c r="A116" s="73"/>
      <c r="B116" s="76"/>
      <c r="C116" s="52">
        <v>41430</v>
      </c>
      <c r="D116" s="53">
        <v>10.884100000000004</v>
      </c>
      <c r="E116" s="53">
        <v>34.443000000000012</v>
      </c>
      <c r="F116" s="54">
        <v>23.558900000000008</v>
      </c>
      <c r="I116" s="48" t="s">
        <v>82</v>
      </c>
      <c r="N116" s="55"/>
    </row>
    <row r="117" spans="1:14">
      <c r="A117" s="73"/>
      <c r="B117" s="76"/>
      <c r="C117" s="52">
        <v>41431</v>
      </c>
      <c r="D117" s="53">
        <v>16.9391</v>
      </c>
      <c r="E117" s="53">
        <v>43.211999999999989</v>
      </c>
      <c r="F117" s="54">
        <v>26.272899999999989</v>
      </c>
      <c r="I117" s="48" t="s">
        <v>82</v>
      </c>
      <c r="N117" s="55"/>
    </row>
    <row r="118" spans="1:14">
      <c r="A118" s="73"/>
      <c r="B118" s="76"/>
      <c r="C118" s="52">
        <v>41432</v>
      </c>
      <c r="D118" s="53">
        <v>16.121400000000001</v>
      </c>
      <c r="E118" s="53">
        <v>42.699000000000012</v>
      </c>
      <c r="F118" s="54">
        <v>26.577600000000011</v>
      </c>
      <c r="I118" s="48" t="s">
        <v>82</v>
      </c>
      <c r="N118" s="55"/>
    </row>
    <row r="119" spans="1:14">
      <c r="A119" s="73"/>
      <c r="B119" s="76"/>
      <c r="C119" s="52">
        <v>41435</v>
      </c>
      <c r="D119" s="53">
        <v>19.627000000000002</v>
      </c>
      <c r="E119" s="53">
        <v>49.394000000000005</v>
      </c>
      <c r="F119" s="54">
        <v>29.767000000000003</v>
      </c>
      <c r="I119" s="48" t="s">
        <v>82</v>
      </c>
      <c r="N119" s="55"/>
    </row>
    <row r="120" spans="1:14">
      <c r="A120" s="73"/>
      <c r="B120" s="76"/>
      <c r="C120" s="52">
        <v>41436</v>
      </c>
      <c r="D120" s="53">
        <v>28.445299999999996</v>
      </c>
      <c r="E120" s="53">
        <v>58.028999999999996</v>
      </c>
      <c r="F120" s="54">
        <v>29.5837</v>
      </c>
      <c r="I120" s="48" t="s">
        <v>82</v>
      </c>
      <c r="N120" s="55"/>
    </row>
    <row r="121" spans="1:14">
      <c r="A121" s="73"/>
      <c r="B121" s="76"/>
      <c r="C121" s="52">
        <v>41437</v>
      </c>
      <c r="D121" s="53">
        <v>25.223400000000005</v>
      </c>
      <c r="E121" s="53">
        <v>55.704000000000008</v>
      </c>
      <c r="F121" s="54">
        <v>30.480600000000003</v>
      </c>
      <c r="I121" s="48" t="s">
        <v>82</v>
      </c>
      <c r="N121" s="55"/>
    </row>
    <row r="122" spans="1:14">
      <c r="A122" s="73"/>
      <c r="B122" s="76"/>
      <c r="C122" s="52">
        <v>41438</v>
      </c>
      <c r="D122" s="53">
        <v>21.313700000000004</v>
      </c>
      <c r="E122" s="53">
        <v>46.961000000000013</v>
      </c>
      <c r="F122" s="54">
        <v>25.647300000000008</v>
      </c>
      <c r="I122" s="48" t="s">
        <v>82</v>
      </c>
      <c r="N122" s="55"/>
    </row>
    <row r="123" spans="1:14">
      <c r="A123" s="73"/>
      <c r="B123" s="76"/>
      <c r="C123" s="52">
        <v>41439</v>
      </c>
      <c r="D123" s="53">
        <v>14.092700000000004</v>
      </c>
      <c r="E123" s="53">
        <v>32.99799999999999</v>
      </c>
      <c r="F123" s="54">
        <v>18.905299999999986</v>
      </c>
      <c r="I123" s="48" t="s">
        <v>82</v>
      </c>
      <c r="N123" s="55"/>
    </row>
    <row r="124" spans="1:14">
      <c r="A124" s="73"/>
      <c r="B124" s="76"/>
      <c r="C124" s="52">
        <v>41442</v>
      </c>
      <c r="D124" s="53">
        <v>11.558200000000003</v>
      </c>
      <c r="E124" s="53">
        <v>32.373999999999995</v>
      </c>
      <c r="F124" s="54">
        <v>20.815799999999992</v>
      </c>
      <c r="I124" s="48" t="s">
        <v>82</v>
      </c>
      <c r="N124" s="55"/>
    </row>
    <row r="125" spans="1:14">
      <c r="A125" s="73"/>
      <c r="B125" s="76"/>
      <c r="C125" s="52">
        <v>41443</v>
      </c>
      <c r="D125" s="53">
        <v>18.179800000000004</v>
      </c>
      <c r="E125" s="53">
        <v>40.304000000000002</v>
      </c>
      <c r="F125" s="54">
        <v>22.124199999999998</v>
      </c>
      <c r="I125" s="48" t="s">
        <v>82</v>
      </c>
      <c r="N125" s="55"/>
    </row>
    <row r="126" spans="1:14">
      <c r="A126" s="73"/>
      <c r="B126" s="76"/>
      <c r="C126" s="52">
        <v>41444</v>
      </c>
      <c r="D126" s="53">
        <v>20.46</v>
      </c>
      <c r="E126" s="53">
        <v>40.239000000000004</v>
      </c>
      <c r="F126" s="54">
        <v>19.779000000000003</v>
      </c>
      <c r="I126" s="48" t="s">
        <v>82</v>
      </c>
      <c r="N126" s="55"/>
    </row>
    <row r="127" spans="1:14">
      <c r="A127" s="73"/>
      <c r="B127" s="76"/>
      <c r="C127" s="52">
        <v>41445</v>
      </c>
      <c r="D127" s="53">
        <v>40.2941</v>
      </c>
      <c r="E127" s="53">
        <v>84.229000000000013</v>
      </c>
      <c r="F127" s="54">
        <v>43.934900000000013</v>
      </c>
      <c r="I127" s="48" t="s">
        <v>82</v>
      </c>
      <c r="N127" s="55"/>
    </row>
    <row r="128" spans="1:14">
      <c r="A128" s="73"/>
      <c r="B128" s="76"/>
      <c r="C128" s="52">
        <v>41446</v>
      </c>
      <c r="D128" s="53">
        <v>47.702200000000005</v>
      </c>
      <c r="E128" s="53">
        <v>90.179000000000002</v>
      </c>
      <c r="F128" s="54">
        <v>42.476799999999997</v>
      </c>
      <c r="I128" s="48" t="s">
        <v>82</v>
      </c>
      <c r="N128" s="55"/>
    </row>
    <row r="129" spans="1:14">
      <c r="A129" s="73"/>
      <c r="B129" s="76"/>
      <c r="C129" s="52">
        <v>41449</v>
      </c>
      <c r="D129" s="53">
        <v>60.497599999999998</v>
      </c>
      <c r="E129" s="53">
        <v>108.22900000000001</v>
      </c>
      <c r="F129" s="54">
        <v>47.731400000000015</v>
      </c>
      <c r="I129" s="48" t="s">
        <v>82</v>
      </c>
      <c r="N129" s="55"/>
    </row>
    <row r="130" spans="1:14">
      <c r="A130" s="73"/>
      <c r="B130" s="76"/>
      <c r="C130" s="52">
        <v>41450</v>
      </c>
      <c r="D130" s="53">
        <v>49.526800000000001</v>
      </c>
      <c r="E130" s="53">
        <v>85.049000000000007</v>
      </c>
      <c r="F130" s="54">
        <v>35.522200000000005</v>
      </c>
      <c r="I130" s="48" t="s">
        <v>82</v>
      </c>
      <c r="N130" s="55"/>
    </row>
    <row r="131" spans="1:14">
      <c r="A131" s="73"/>
      <c r="B131" s="76"/>
      <c r="C131" s="52">
        <v>41451</v>
      </c>
      <c r="D131" s="53">
        <v>41.916299999999993</v>
      </c>
      <c r="E131" s="53">
        <v>71.718999999999994</v>
      </c>
      <c r="F131" s="54">
        <v>29.802700000000002</v>
      </c>
      <c r="I131" s="48" t="s">
        <v>82</v>
      </c>
      <c r="N131" s="55"/>
    </row>
    <row r="132" spans="1:14">
      <c r="A132" s="73"/>
      <c r="B132" s="76"/>
      <c r="C132" s="52">
        <v>41452</v>
      </c>
      <c r="D132" s="53">
        <v>35.680600000000005</v>
      </c>
      <c r="E132" s="53">
        <v>61.881</v>
      </c>
      <c r="F132" s="54">
        <v>26.200399999999995</v>
      </c>
      <c r="I132" s="48" t="s">
        <v>82</v>
      </c>
      <c r="N132" s="55"/>
    </row>
    <row r="133" spans="1:14">
      <c r="A133" s="73"/>
      <c r="B133" s="76"/>
      <c r="C133" s="52">
        <v>41453</v>
      </c>
      <c r="D133" s="53">
        <v>37.366199999999992</v>
      </c>
      <c r="E133" s="53">
        <v>62.38900000000001</v>
      </c>
      <c r="F133" s="54">
        <v>25.022800000000018</v>
      </c>
      <c r="I133" s="48" t="s">
        <v>82</v>
      </c>
      <c r="N133" s="55"/>
    </row>
    <row r="134" spans="1:14">
      <c r="A134" s="73"/>
      <c r="B134" s="77" t="s">
        <v>119</v>
      </c>
      <c r="C134" s="52">
        <v>41456</v>
      </c>
      <c r="D134" s="53">
        <v>34.262899999999995</v>
      </c>
      <c r="E134" s="53">
        <v>59.23599999999999</v>
      </c>
      <c r="F134" s="54">
        <v>24.973099999999995</v>
      </c>
      <c r="I134" s="48" t="s">
        <v>83</v>
      </c>
      <c r="N134" s="55"/>
    </row>
    <row r="135" spans="1:14">
      <c r="A135" s="73"/>
      <c r="B135" s="76"/>
      <c r="C135" s="52">
        <v>41457</v>
      </c>
      <c r="D135" s="53">
        <v>33.110400000000006</v>
      </c>
      <c r="E135" s="53">
        <v>50.36699999999999</v>
      </c>
      <c r="F135" s="54">
        <v>17.256599999999985</v>
      </c>
      <c r="I135" s="48" t="s">
        <v>83</v>
      </c>
      <c r="N135" s="55"/>
    </row>
    <row r="136" spans="1:14">
      <c r="A136" s="73"/>
      <c r="B136" s="76"/>
      <c r="C136" s="52">
        <v>41458</v>
      </c>
      <c r="D136" s="53">
        <v>37.2639</v>
      </c>
      <c r="E136" s="53">
        <v>56.873999999999995</v>
      </c>
      <c r="F136" s="54">
        <v>19.610099999999996</v>
      </c>
      <c r="I136" s="48" t="s">
        <v>83</v>
      </c>
      <c r="N136" s="55"/>
    </row>
    <row r="137" spans="1:14">
      <c r="A137" s="73"/>
      <c r="B137" s="76"/>
      <c r="C137" s="52">
        <v>41459</v>
      </c>
      <c r="D137" s="53">
        <v>37.4071</v>
      </c>
      <c r="E137" s="53">
        <v>57.34</v>
      </c>
      <c r="F137" s="54">
        <v>19.932900000000004</v>
      </c>
      <c r="I137" s="48" t="s">
        <v>83</v>
      </c>
      <c r="N137" s="55"/>
    </row>
    <row r="138" spans="1:14">
      <c r="A138" s="73"/>
      <c r="B138" s="76"/>
      <c r="C138" s="52">
        <v>41460</v>
      </c>
      <c r="D138" s="53">
        <v>39.123000000000005</v>
      </c>
      <c r="E138" s="53">
        <v>63.846000000000004</v>
      </c>
      <c r="F138" s="54">
        <v>24.722999999999999</v>
      </c>
      <c r="I138" s="48" t="s">
        <v>83</v>
      </c>
      <c r="N138" s="55"/>
    </row>
    <row r="139" spans="1:14">
      <c r="A139" s="73"/>
      <c r="B139" s="76"/>
      <c r="C139" s="52">
        <v>41463</v>
      </c>
      <c r="D139" s="53">
        <v>37.631700000000009</v>
      </c>
      <c r="E139" s="53">
        <v>69.830000000000013</v>
      </c>
      <c r="F139" s="54">
        <v>32.198300000000003</v>
      </c>
      <c r="I139" s="48" t="s">
        <v>83</v>
      </c>
      <c r="N139" s="55"/>
    </row>
    <row r="140" spans="1:14">
      <c r="A140" s="73"/>
      <c r="B140" s="76"/>
      <c r="C140" s="52">
        <v>41464</v>
      </c>
      <c r="D140" s="53">
        <v>35.986599999999996</v>
      </c>
      <c r="E140" s="53">
        <v>64.917000000000002</v>
      </c>
      <c r="F140" s="54">
        <v>28.930400000000006</v>
      </c>
      <c r="I140" s="48" t="s">
        <v>83</v>
      </c>
      <c r="N140" s="55"/>
    </row>
    <row r="141" spans="1:14">
      <c r="A141" s="73"/>
      <c r="B141" s="76"/>
      <c r="C141" s="52">
        <v>41465</v>
      </c>
      <c r="D141" s="53">
        <v>36.932599999999994</v>
      </c>
      <c r="E141" s="53">
        <v>68.709000000000003</v>
      </c>
      <c r="F141" s="54">
        <v>31.77640000000001</v>
      </c>
      <c r="I141" s="48" t="s">
        <v>83</v>
      </c>
      <c r="N141" s="55"/>
    </row>
    <row r="142" spans="1:14">
      <c r="A142" s="73"/>
      <c r="B142" s="76"/>
      <c r="C142" s="52">
        <v>41466</v>
      </c>
      <c r="D142" s="53">
        <v>35.324299999999994</v>
      </c>
      <c r="E142" s="53">
        <v>64.399000000000001</v>
      </c>
      <c r="F142" s="54">
        <v>29.074700000000007</v>
      </c>
      <c r="I142" s="48" t="s">
        <v>83</v>
      </c>
      <c r="N142" s="55"/>
    </row>
    <row r="143" spans="1:14">
      <c r="A143" s="73"/>
      <c r="B143" s="76"/>
      <c r="C143" s="52">
        <v>41467</v>
      </c>
      <c r="D143" s="53">
        <v>33.039000000000001</v>
      </c>
      <c r="E143" s="53">
        <v>60.734000000000009</v>
      </c>
      <c r="F143" s="54">
        <v>27.695000000000007</v>
      </c>
      <c r="I143" s="48" t="s">
        <v>83</v>
      </c>
      <c r="N143" s="55"/>
    </row>
    <row r="144" spans="1:14">
      <c r="A144" s="73"/>
      <c r="B144" s="76"/>
      <c r="C144" s="52">
        <v>41470</v>
      </c>
      <c r="D144" s="53">
        <v>29.488800000000005</v>
      </c>
      <c r="E144" s="53">
        <v>52.044000000000011</v>
      </c>
      <c r="F144" s="54">
        <v>22.555200000000006</v>
      </c>
      <c r="I144" s="48" t="s">
        <v>83</v>
      </c>
      <c r="N144" s="55"/>
    </row>
    <row r="145" spans="1:14">
      <c r="A145" s="73"/>
      <c r="B145" s="76"/>
      <c r="C145" s="52">
        <v>41471</v>
      </c>
      <c r="D145" s="53">
        <v>28.826100000000007</v>
      </c>
      <c r="E145" s="53">
        <v>42.221000000000004</v>
      </c>
      <c r="F145" s="54">
        <v>13.394899999999996</v>
      </c>
      <c r="I145" s="48" t="s">
        <v>83</v>
      </c>
      <c r="N145" s="55"/>
    </row>
    <row r="146" spans="1:14">
      <c r="A146" s="73"/>
      <c r="B146" s="76"/>
      <c r="C146" s="52">
        <v>41472</v>
      </c>
      <c r="D146" s="53">
        <v>26.978300000000001</v>
      </c>
      <c r="E146" s="53">
        <v>37.713999999999999</v>
      </c>
      <c r="F146" s="54">
        <v>10.735699999999998</v>
      </c>
      <c r="I146" s="48" t="s">
        <v>83</v>
      </c>
      <c r="N146" s="55"/>
    </row>
    <row r="147" spans="1:14">
      <c r="A147" s="73"/>
      <c r="B147" s="76"/>
      <c r="C147" s="52">
        <v>41473</v>
      </c>
      <c r="D147" s="53">
        <v>24.344799999999999</v>
      </c>
      <c r="E147" s="53">
        <v>32.554000000000002</v>
      </c>
      <c r="F147" s="54">
        <v>8.2092000000000027</v>
      </c>
      <c r="I147" s="48" t="s">
        <v>83</v>
      </c>
      <c r="N147" s="55"/>
    </row>
    <row r="148" spans="1:14">
      <c r="A148" s="73"/>
      <c r="B148" s="76"/>
      <c r="C148" s="52">
        <v>41474</v>
      </c>
      <c r="D148" s="53">
        <v>25.302500000000002</v>
      </c>
      <c r="E148" s="53">
        <v>31.572000000000003</v>
      </c>
      <c r="F148" s="54">
        <v>6.2695000000000007</v>
      </c>
      <c r="I148" s="48" t="s">
        <v>83</v>
      </c>
      <c r="N148" s="55"/>
    </row>
    <row r="149" spans="1:14">
      <c r="A149" s="73"/>
      <c r="B149" s="76"/>
      <c r="C149" s="52">
        <v>41477</v>
      </c>
      <c r="D149" s="53">
        <v>24.723200000000009</v>
      </c>
      <c r="E149" s="53">
        <v>29.727000000000004</v>
      </c>
      <c r="F149" s="54">
        <v>5.0037999999999947</v>
      </c>
      <c r="I149" s="48" t="s">
        <v>83</v>
      </c>
      <c r="N149" s="55"/>
    </row>
    <row r="150" spans="1:14">
      <c r="A150" s="73"/>
      <c r="B150" s="76"/>
      <c r="C150" s="52">
        <v>41478</v>
      </c>
      <c r="D150" s="53">
        <v>25.265899999999995</v>
      </c>
      <c r="E150" s="53">
        <v>34.051000000000016</v>
      </c>
      <c r="F150" s="54">
        <v>8.7851000000000212</v>
      </c>
      <c r="I150" s="48" t="s">
        <v>83</v>
      </c>
      <c r="N150" s="55"/>
    </row>
    <row r="151" spans="1:14">
      <c r="A151" s="73"/>
      <c r="B151" s="76"/>
      <c r="C151" s="52">
        <v>41479</v>
      </c>
      <c r="D151" s="53">
        <v>28.744099999999996</v>
      </c>
      <c r="E151" s="53">
        <v>36.960000000000008</v>
      </c>
      <c r="F151" s="54">
        <v>8.215900000000012</v>
      </c>
      <c r="I151" s="48" t="s">
        <v>83</v>
      </c>
      <c r="N151" s="55"/>
    </row>
    <row r="152" spans="1:14">
      <c r="A152" s="73"/>
      <c r="B152" s="76"/>
      <c r="C152" s="52">
        <v>41480</v>
      </c>
      <c r="D152" s="53">
        <v>31.374500000000001</v>
      </c>
      <c r="E152" s="53">
        <v>44.735000000000014</v>
      </c>
      <c r="F152" s="54">
        <v>13.360500000000012</v>
      </c>
      <c r="I152" s="48" t="s">
        <v>83</v>
      </c>
      <c r="N152" s="55"/>
    </row>
    <row r="153" spans="1:14">
      <c r="A153" s="73"/>
      <c r="B153" s="76"/>
      <c r="C153" s="52">
        <v>41481</v>
      </c>
      <c r="D153" s="53">
        <v>32.873299999999993</v>
      </c>
      <c r="E153" s="53">
        <v>46.074999999999989</v>
      </c>
      <c r="F153" s="54">
        <v>13.201699999999995</v>
      </c>
      <c r="I153" s="48" t="s">
        <v>83</v>
      </c>
      <c r="N153" s="55"/>
    </row>
    <row r="154" spans="1:14">
      <c r="A154" s="73"/>
      <c r="B154" s="76"/>
      <c r="C154" s="52">
        <v>41484</v>
      </c>
      <c r="D154" s="53">
        <v>31.277600000000007</v>
      </c>
      <c r="E154" s="53">
        <v>47.557999999999993</v>
      </c>
      <c r="F154" s="54">
        <v>16.280399999999986</v>
      </c>
      <c r="I154" s="48" t="s">
        <v>83</v>
      </c>
      <c r="N154" s="55"/>
    </row>
    <row r="155" spans="1:14">
      <c r="A155" s="73"/>
      <c r="B155" s="76"/>
      <c r="C155" s="52">
        <v>41485</v>
      </c>
      <c r="D155" s="53">
        <v>31.75490000000001</v>
      </c>
      <c r="E155" s="53">
        <v>48.204000000000008</v>
      </c>
      <c r="F155" s="54">
        <v>16.449099999999998</v>
      </c>
      <c r="I155" s="48" t="s">
        <v>83</v>
      </c>
      <c r="N155" s="55"/>
    </row>
    <row r="156" spans="1:14">
      <c r="A156" s="73"/>
      <c r="B156" s="76"/>
      <c r="C156" s="52">
        <v>41486</v>
      </c>
      <c r="D156" s="53">
        <v>32.874800000000008</v>
      </c>
      <c r="E156" s="53">
        <v>56.27600000000001</v>
      </c>
      <c r="F156" s="54">
        <v>23.401200000000003</v>
      </c>
      <c r="I156" s="48" t="s">
        <v>83</v>
      </c>
      <c r="N156" s="55"/>
    </row>
    <row r="157" spans="1:14">
      <c r="A157" s="73"/>
      <c r="B157" s="77" t="s">
        <v>120</v>
      </c>
      <c r="C157" s="52">
        <v>41487</v>
      </c>
      <c r="D157" s="53">
        <v>31.673099999999998</v>
      </c>
      <c r="E157" s="53">
        <v>53.950999999999993</v>
      </c>
      <c r="F157" s="54">
        <v>22.277899999999995</v>
      </c>
      <c r="I157" s="48" t="s">
        <v>84</v>
      </c>
      <c r="N157" s="55"/>
    </row>
    <row r="158" spans="1:14">
      <c r="A158" s="73"/>
      <c r="B158" s="76"/>
      <c r="C158" s="52">
        <v>41488</v>
      </c>
      <c r="D158" s="53">
        <v>31.420800000000003</v>
      </c>
      <c r="E158" s="53">
        <v>51.062000000000012</v>
      </c>
      <c r="F158" s="54">
        <v>19.641200000000008</v>
      </c>
      <c r="I158" s="48" t="s">
        <v>84</v>
      </c>
      <c r="N158" s="55"/>
    </row>
    <row r="159" spans="1:14">
      <c r="A159" s="73"/>
      <c r="B159" s="76"/>
      <c r="C159" s="52">
        <v>41491</v>
      </c>
      <c r="D159" s="53">
        <v>31.486199999999997</v>
      </c>
      <c r="E159" s="53">
        <v>49.88900000000001</v>
      </c>
      <c r="F159" s="54">
        <v>18.402800000000013</v>
      </c>
      <c r="I159" s="48" t="s">
        <v>84</v>
      </c>
      <c r="N159" s="55"/>
    </row>
    <row r="160" spans="1:14">
      <c r="A160" s="73"/>
      <c r="B160" s="76"/>
      <c r="C160" s="52">
        <v>41492</v>
      </c>
      <c r="D160" s="53">
        <v>32.921000000000006</v>
      </c>
      <c r="E160" s="53">
        <v>53.238</v>
      </c>
      <c r="F160" s="54">
        <v>20.316999999999993</v>
      </c>
      <c r="I160" s="48" t="s">
        <v>84</v>
      </c>
      <c r="N160" s="55"/>
    </row>
    <row r="161" spans="1:14">
      <c r="A161" s="73"/>
      <c r="B161" s="76"/>
      <c r="C161" s="52">
        <v>41493</v>
      </c>
      <c r="D161" s="53">
        <v>33.905700000000003</v>
      </c>
      <c r="E161" s="53">
        <v>55.759000000000015</v>
      </c>
      <c r="F161" s="54">
        <v>21.853300000000011</v>
      </c>
      <c r="I161" s="48" t="s">
        <v>84</v>
      </c>
      <c r="N161" s="55"/>
    </row>
    <row r="162" spans="1:14">
      <c r="A162" s="73"/>
      <c r="B162" s="76"/>
      <c r="C162" s="52">
        <v>41494</v>
      </c>
      <c r="D162" s="53">
        <v>33.168900000000008</v>
      </c>
      <c r="E162" s="53">
        <v>53.171999999999997</v>
      </c>
      <c r="F162" s="54">
        <v>20.003099999999989</v>
      </c>
      <c r="I162" s="48" t="s">
        <v>84</v>
      </c>
      <c r="N162" s="55"/>
    </row>
    <row r="163" spans="1:14">
      <c r="A163" s="73"/>
      <c r="B163" s="76"/>
      <c r="C163" s="52">
        <v>41495</v>
      </c>
      <c r="D163" s="53">
        <v>32.493399999999994</v>
      </c>
      <c r="E163" s="53">
        <v>50.603000000000009</v>
      </c>
      <c r="F163" s="54">
        <v>18.109600000000015</v>
      </c>
      <c r="I163" s="48" t="s">
        <v>84</v>
      </c>
      <c r="N163" s="55"/>
    </row>
    <row r="164" spans="1:14">
      <c r="A164" s="73"/>
      <c r="B164" s="76"/>
      <c r="C164" s="52">
        <v>41498</v>
      </c>
      <c r="D164" s="53">
        <v>31.375099999999996</v>
      </c>
      <c r="E164" s="53">
        <v>51.176999999999992</v>
      </c>
      <c r="F164" s="54">
        <v>19.801899999999996</v>
      </c>
      <c r="I164" s="48" t="s">
        <v>84</v>
      </c>
      <c r="N164" s="55"/>
    </row>
    <row r="165" spans="1:14">
      <c r="A165" s="73"/>
      <c r="B165" s="76"/>
      <c r="C165" s="52">
        <v>41499</v>
      </c>
      <c r="D165" s="53">
        <v>29.955300000000001</v>
      </c>
      <c r="E165" s="53">
        <v>51.007000000000005</v>
      </c>
      <c r="F165" s="54">
        <v>21.051700000000004</v>
      </c>
      <c r="I165" s="48" t="s">
        <v>84</v>
      </c>
      <c r="N165" s="55"/>
    </row>
    <row r="166" spans="1:14">
      <c r="A166" s="73"/>
      <c r="B166" s="76"/>
      <c r="C166" s="52">
        <v>41500</v>
      </c>
      <c r="D166" s="53">
        <v>30.732600000000001</v>
      </c>
      <c r="E166" s="53">
        <v>54.576999999999998</v>
      </c>
      <c r="F166" s="54">
        <v>23.844399999999997</v>
      </c>
      <c r="I166" s="48" t="s">
        <v>84</v>
      </c>
      <c r="N166" s="55"/>
    </row>
    <row r="167" spans="1:14">
      <c r="A167" s="73"/>
      <c r="B167" s="76"/>
      <c r="C167" s="52">
        <v>41501</v>
      </c>
      <c r="D167" s="53">
        <v>33.472899999999996</v>
      </c>
      <c r="E167" s="53">
        <v>59.23599999999999</v>
      </c>
      <c r="F167" s="54">
        <v>25.763099999999994</v>
      </c>
      <c r="I167" s="48" t="s">
        <v>84</v>
      </c>
      <c r="N167" s="55"/>
    </row>
    <row r="168" spans="1:14">
      <c r="A168" s="73"/>
      <c r="B168" s="76"/>
      <c r="C168" s="52">
        <v>41502</v>
      </c>
      <c r="D168" s="53">
        <v>35.386299999999999</v>
      </c>
      <c r="E168" s="53">
        <v>60.468999999999994</v>
      </c>
      <c r="F168" s="54">
        <v>25.082699999999996</v>
      </c>
      <c r="I168" s="48" t="s">
        <v>84</v>
      </c>
      <c r="N168" s="55"/>
    </row>
    <row r="169" spans="1:14">
      <c r="A169" s="73"/>
      <c r="B169" s="76"/>
      <c r="C169" s="52">
        <v>41505</v>
      </c>
      <c r="D169" s="53">
        <v>40.077500000000001</v>
      </c>
      <c r="E169" s="53">
        <v>62.965000000000003</v>
      </c>
      <c r="F169" s="54">
        <v>22.887500000000003</v>
      </c>
      <c r="I169" s="48" t="s">
        <v>84</v>
      </c>
      <c r="N169" s="55"/>
    </row>
    <row r="170" spans="1:14">
      <c r="A170" s="73"/>
      <c r="B170" s="76"/>
      <c r="C170" s="52">
        <v>41506</v>
      </c>
      <c r="D170" s="53">
        <v>41.418599999999991</v>
      </c>
      <c r="E170" s="53">
        <v>70.141999999999996</v>
      </c>
      <c r="F170" s="54">
        <v>28.723400000000005</v>
      </c>
      <c r="I170" s="48" t="s">
        <v>84</v>
      </c>
      <c r="N170" s="55"/>
    </row>
    <row r="171" spans="1:14">
      <c r="A171" s="73"/>
      <c r="B171" s="76"/>
      <c r="C171" s="52">
        <v>41507</v>
      </c>
      <c r="D171" s="53">
        <v>43.647100000000002</v>
      </c>
      <c r="E171" s="53">
        <v>74.199000000000012</v>
      </c>
      <c r="F171" s="54">
        <v>30.55190000000001</v>
      </c>
      <c r="I171" s="48" t="s">
        <v>84</v>
      </c>
      <c r="N171" s="55"/>
    </row>
    <row r="172" spans="1:14">
      <c r="A172" s="73"/>
      <c r="B172" s="76"/>
      <c r="C172" s="52">
        <v>41508</v>
      </c>
      <c r="D172" s="53">
        <v>45.211400000000005</v>
      </c>
      <c r="E172" s="53">
        <v>73.556999999999988</v>
      </c>
      <c r="F172" s="54">
        <v>28.345599999999983</v>
      </c>
      <c r="I172" s="48" t="s">
        <v>84</v>
      </c>
      <c r="N172" s="55"/>
    </row>
    <row r="173" spans="1:14">
      <c r="A173" s="73"/>
      <c r="B173" s="76"/>
      <c r="C173" s="52">
        <v>41509</v>
      </c>
      <c r="D173" s="53">
        <v>40.886799999999994</v>
      </c>
      <c r="E173" s="53">
        <v>66.221000000000004</v>
      </c>
      <c r="F173" s="54">
        <v>25.33420000000001</v>
      </c>
      <c r="I173" s="48" t="s">
        <v>84</v>
      </c>
      <c r="N173" s="55"/>
    </row>
    <row r="174" spans="1:14">
      <c r="A174" s="73"/>
      <c r="B174" s="76"/>
      <c r="C174" s="52">
        <v>41512</v>
      </c>
      <c r="D174" s="53">
        <v>39.5092</v>
      </c>
      <c r="E174" s="53">
        <v>64.218999999999994</v>
      </c>
      <c r="F174" s="54">
        <v>24.709799999999994</v>
      </c>
      <c r="I174" s="48" t="s">
        <v>84</v>
      </c>
      <c r="N174" s="55"/>
    </row>
    <row r="175" spans="1:14">
      <c r="A175" s="73"/>
      <c r="B175" s="76"/>
      <c r="C175" s="52">
        <v>41513</v>
      </c>
      <c r="D175" s="53">
        <v>44.055599999999998</v>
      </c>
      <c r="E175" s="53">
        <v>72.562000000000012</v>
      </c>
      <c r="F175" s="54">
        <v>28.506400000000014</v>
      </c>
      <c r="I175" s="48" t="s">
        <v>84</v>
      </c>
      <c r="N175" s="55"/>
    </row>
    <row r="176" spans="1:14">
      <c r="A176" s="73"/>
      <c r="B176" s="76"/>
      <c r="C176" s="52">
        <v>41514</v>
      </c>
      <c r="D176" s="53">
        <v>43.831399999999995</v>
      </c>
      <c r="E176" s="53">
        <v>71.073000000000008</v>
      </c>
      <c r="F176" s="54">
        <v>27.241600000000012</v>
      </c>
      <c r="I176" s="48" t="s">
        <v>84</v>
      </c>
      <c r="N176" s="55"/>
    </row>
    <row r="177" spans="1:14">
      <c r="A177" s="73"/>
      <c r="B177" s="76"/>
      <c r="C177" s="52">
        <v>41515</v>
      </c>
      <c r="D177" s="53">
        <v>42.930199999999999</v>
      </c>
      <c r="E177" s="53">
        <v>65.417000000000002</v>
      </c>
      <c r="F177" s="54">
        <v>22.486800000000002</v>
      </c>
      <c r="I177" s="48" t="s">
        <v>84</v>
      </c>
      <c r="N177" s="55"/>
    </row>
    <row r="178" spans="1:14">
      <c r="A178" s="73"/>
      <c r="B178" s="76"/>
      <c r="C178" s="52">
        <v>41516</v>
      </c>
      <c r="D178" s="53">
        <v>44.211399999999998</v>
      </c>
      <c r="E178" s="53">
        <v>68.927999999999997</v>
      </c>
      <c r="F178" s="54">
        <v>24.7166</v>
      </c>
      <c r="I178" s="48" t="s">
        <v>84</v>
      </c>
      <c r="N178" s="55"/>
    </row>
    <row r="179" spans="1:14">
      <c r="A179" s="73"/>
      <c r="B179" s="77" t="s">
        <v>121</v>
      </c>
      <c r="C179" s="52">
        <v>41519</v>
      </c>
      <c r="D179" s="53">
        <v>44.017299999999999</v>
      </c>
      <c r="E179" s="53">
        <v>66.286000000000001</v>
      </c>
      <c r="F179" s="54">
        <v>22.268700000000003</v>
      </c>
      <c r="I179" s="48" t="s">
        <v>85</v>
      </c>
      <c r="N179" s="55"/>
    </row>
    <row r="180" spans="1:14">
      <c r="A180" s="73"/>
      <c r="B180" s="76"/>
      <c r="C180" s="52">
        <v>41520</v>
      </c>
      <c r="D180" s="53">
        <v>45.7453</v>
      </c>
      <c r="E180" s="53">
        <v>68.558999999999997</v>
      </c>
      <c r="F180" s="54">
        <v>22.813699999999997</v>
      </c>
      <c r="I180" s="48" t="s">
        <v>85</v>
      </c>
      <c r="N180" s="55"/>
    </row>
    <row r="181" spans="1:14">
      <c r="A181" s="73"/>
      <c r="B181" s="76"/>
      <c r="C181" s="52">
        <v>41521</v>
      </c>
      <c r="D181" s="53">
        <v>43.793399999999998</v>
      </c>
      <c r="E181" s="53">
        <v>67.413000000000011</v>
      </c>
      <c r="F181" s="54">
        <v>23.619600000000013</v>
      </c>
      <c r="I181" s="48" t="s">
        <v>85</v>
      </c>
      <c r="N181" s="55"/>
    </row>
    <row r="182" spans="1:14">
      <c r="A182" s="73"/>
      <c r="B182" s="76"/>
      <c r="C182" s="52">
        <v>41522</v>
      </c>
      <c r="D182" s="53">
        <v>42.634500000000003</v>
      </c>
      <c r="E182" s="53">
        <v>66.420000000000016</v>
      </c>
      <c r="F182" s="54">
        <v>23.785500000000013</v>
      </c>
      <c r="I182" s="48" t="s">
        <v>85</v>
      </c>
      <c r="N182" s="55"/>
    </row>
    <row r="183" spans="1:14">
      <c r="A183" s="73"/>
      <c r="B183" s="76"/>
      <c r="C183" s="52">
        <v>41523</v>
      </c>
      <c r="D183" s="53">
        <v>40.083600000000004</v>
      </c>
      <c r="E183" s="53">
        <v>61.435000000000002</v>
      </c>
      <c r="F183" s="54">
        <v>21.351399999999998</v>
      </c>
      <c r="I183" s="48" t="s">
        <v>85</v>
      </c>
      <c r="N183" s="55"/>
    </row>
    <row r="184" spans="1:14">
      <c r="A184" s="73"/>
      <c r="B184" s="76"/>
      <c r="C184" s="52">
        <v>41526</v>
      </c>
      <c r="D184" s="53">
        <v>37.383099999999999</v>
      </c>
      <c r="E184" s="53">
        <v>59.106999999999999</v>
      </c>
      <c r="F184" s="54">
        <v>21.7239</v>
      </c>
      <c r="I184" s="48" t="s">
        <v>85</v>
      </c>
      <c r="N184" s="55"/>
    </row>
    <row r="185" spans="1:14">
      <c r="A185" s="73"/>
      <c r="B185" s="76"/>
      <c r="C185" s="52">
        <v>41527</v>
      </c>
      <c r="D185" s="53">
        <v>33.999099999999991</v>
      </c>
      <c r="E185" s="53">
        <v>59.587999999999994</v>
      </c>
      <c r="F185" s="54">
        <v>25.588900000000002</v>
      </c>
      <c r="I185" s="48" t="s">
        <v>85</v>
      </c>
      <c r="N185" s="55"/>
    </row>
    <row r="186" spans="1:14">
      <c r="A186" s="73"/>
      <c r="B186" s="76"/>
      <c r="C186" s="52">
        <v>41528</v>
      </c>
      <c r="D186" s="53">
        <v>31.600600000000007</v>
      </c>
      <c r="E186" s="53">
        <v>49.539999999999992</v>
      </c>
      <c r="F186" s="54">
        <v>17.939399999999985</v>
      </c>
      <c r="I186" s="48" t="s">
        <v>85</v>
      </c>
      <c r="N186" s="55"/>
    </row>
    <row r="187" spans="1:14">
      <c r="A187" s="73"/>
      <c r="B187" s="76"/>
      <c r="C187" s="52">
        <v>41529</v>
      </c>
      <c r="D187" s="53">
        <v>28.921100000000003</v>
      </c>
      <c r="E187" s="53">
        <v>39.13900000000001</v>
      </c>
      <c r="F187" s="54">
        <v>10.217900000000007</v>
      </c>
      <c r="I187" s="48" t="s">
        <v>85</v>
      </c>
      <c r="N187" s="55"/>
    </row>
    <row r="188" spans="1:14">
      <c r="A188" s="73"/>
      <c r="B188" s="76"/>
      <c r="C188" s="52">
        <v>41530</v>
      </c>
      <c r="D188" s="53">
        <v>27.155200000000001</v>
      </c>
      <c r="E188" s="53">
        <v>38.031000000000006</v>
      </c>
      <c r="F188" s="54">
        <v>10.875800000000005</v>
      </c>
      <c r="I188" s="48" t="s">
        <v>85</v>
      </c>
      <c r="N188" s="55"/>
    </row>
    <row r="189" spans="1:14">
      <c r="A189" s="73"/>
      <c r="B189" s="76"/>
      <c r="C189" s="52">
        <v>41533</v>
      </c>
      <c r="D189" s="53">
        <v>22.579700000000003</v>
      </c>
      <c r="E189" s="53">
        <v>35.908000000000015</v>
      </c>
      <c r="F189" s="54">
        <v>13.328300000000013</v>
      </c>
      <c r="I189" s="48" t="s">
        <v>85</v>
      </c>
      <c r="N189" s="55"/>
    </row>
    <row r="190" spans="1:14">
      <c r="A190" s="73"/>
      <c r="B190" s="76"/>
      <c r="C190" s="52">
        <v>41534</v>
      </c>
      <c r="D190" s="53">
        <v>22.607599999999998</v>
      </c>
      <c r="E190" s="53">
        <v>30.215000000000003</v>
      </c>
      <c r="F190" s="54">
        <v>7.6074000000000055</v>
      </c>
      <c r="I190" s="48" t="s">
        <v>85</v>
      </c>
      <c r="N190" s="55"/>
    </row>
    <row r="191" spans="1:14">
      <c r="A191" s="73"/>
      <c r="B191" s="76"/>
      <c r="C191" s="52">
        <v>41535</v>
      </c>
      <c r="D191" s="53">
        <v>20.848900000000008</v>
      </c>
      <c r="E191" s="53">
        <v>26.23599999999999</v>
      </c>
      <c r="F191" s="54">
        <v>5.3870999999999825</v>
      </c>
      <c r="I191" s="48" t="s">
        <v>85</v>
      </c>
      <c r="N191" s="55"/>
    </row>
    <row r="192" spans="1:14">
      <c r="A192" s="73"/>
      <c r="B192" s="76"/>
      <c r="C192" s="52">
        <v>41536</v>
      </c>
      <c r="D192" s="53">
        <v>10.704600000000008</v>
      </c>
      <c r="E192" s="53">
        <v>8.3810000000000002</v>
      </c>
      <c r="F192" s="54">
        <v>-2.3236000000000079</v>
      </c>
      <c r="I192" s="48" t="s">
        <v>85</v>
      </c>
      <c r="N192" s="55"/>
    </row>
    <row r="193" spans="1:14">
      <c r="A193" s="73"/>
      <c r="B193" s="76"/>
      <c r="C193" s="52">
        <v>41537</v>
      </c>
      <c r="D193" s="53">
        <v>17.096400000000003</v>
      </c>
      <c r="E193" s="53">
        <v>29.602000000000004</v>
      </c>
      <c r="F193" s="54">
        <v>12.505600000000001</v>
      </c>
      <c r="I193" s="48" t="s">
        <v>85</v>
      </c>
      <c r="N193" s="55"/>
    </row>
    <row r="194" spans="1:14">
      <c r="A194" s="73"/>
      <c r="B194" s="76"/>
      <c r="C194" s="52">
        <v>41540</v>
      </c>
      <c r="D194" s="53">
        <v>18.650200000000002</v>
      </c>
      <c r="E194" s="53">
        <v>30.756</v>
      </c>
      <c r="F194" s="54">
        <v>12.105799999999999</v>
      </c>
      <c r="I194" s="48" t="s">
        <v>85</v>
      </c>
      <c r="N194" s="55"/>
    </row>
    <row r="195" spans="1:14">
      <c r="A195" s="73"/>
      <c r="B195" s="76"/>
      <c r="C195" s="52">
        <v>41541</v>
      </c>
      <c r="D195" s="53">
        <v>18.494600000000002</v>
      </c>
      <c r="E195" s="53">
        <v>31.593999999999994</v>
      </c>
      <c r="F195" s="54">
        <v>13.099399999999992</v>
      </c>
      <c r="I195" s="48" t="s">
        <v>85</v>
      </c>
      <c r="N195" s="55"/>
    </row>
    <row r="196" spans="1:14">
      <c r="A196" s="73"/>
      <c r="B196" s="76"/>
      <c r="C196" s="52">
        <v>41542</v>
      </c>
      <c r="D196" s="53">
        <v>18.176600000000001</v>
      </c>
      <c r="E196" s="53">
        <v>28.896999999999991</v>
      </c>
      <c r="F196" s="54">
        <v>10.720399999999991</v>
      </c>
      <c r="I196" s="48" t="s">
        <v>85</v>
      </c>
      <c r="N196" s="55"/>
    </row>
    <row r="197" spans="1:14">
      <c r="A197" s="73"/>
      <c r="B197" s="76"/>
      <c r="C197" s="52">
        <v>41543</v>
      </c>
      <c r="D197" s="53">
        <v>19.012700000000002</v>
      </c>
      <c r="E197" s="53">
        <v>33.528999999999996</v>
      </c>
      <c r="F197" s="54">
        <v>14.516299999999994</v>
      </c>
      <c r="I197" s="48" t="s">
        <v>85</v>
      </c>
      <c r="N197" s="55"/>
    </row>
    <row r="198" spans="1:14">
      <c r="A198" s="73"/>
      <c r="B198" s="76"/>
      <c r="C198" s="52">
        <v>41544</v>
      </c>
      <c r="D198" s="53">
        <v>22.248700000000003</v>
      </c>
      <c r="E198" s="53">
        <v>41.891999999999996</v>
      </c>
      <c r="F198" s="54">
        <v>19.643299999999993</v>
      </c>
      <c r="I198" s="48" t="s">
        <v>85</v>
      </c>
      <c r="N198" s="55"/>
    </row>
    <row r="199" spans="1:14">
      <c r="A199" s="73"/>
      <c r="B199" s="76"/>
      <c r="C199" s="52">
        <v>41547</v>
      </c>
      <c r="D199" s="53">
        <v>23.2439</v>
      </c>
      <c r="E199" s="53">
        <v>40.323000000000008</v>
      </c>
      <c r="F199" s="54">
        <v>17.079100000000007</v>
      </c>
      <c r="I199" s="48" t="s">
        <v>85</v>
      </c>
      <c r="N199" s="55"/>
    </row>
    <row r="200" spans="1:14">
      <c r="A200" s="73"/>
      <c r="B200" s="77" t="s">
        <v>122</v>
      </c>
      <c r="C200" s="52">
        <v>41548</v>
      </c>
      <c r="D200" s="53">
        <v>21.244400000000006</v>
      </c>
      <c r="E200" s="53">
        <v>36.335000000000008</v>
      </c>
      <c r="F200" s="54">
        <v>15.090600000000002</v>
      </c>
      <c r="I200" s="48" t="s">
        <v>88</v>
      </c>
      <c r="N200" s="55"/>
    </row>
    <row r="201" spans="1:14">
      <c r="A201" s="73"/>
      <c r="B201" s="76"/>
      <c r="C201" s="52">
        <v>41549</v>
      </c>
      <c r="D201" s="53">
        <v>21.6633</v>
      </c>
      <c r="E201" s="53">
        <v>39.50800000000001</v>
      </c>
      <c r="F201" s="54">
        <v>17.84470000000001</v>
      </c>
      <c r="I201" s="48" t="s">
        <v>88</v>
      </c>
      <c r="N201" s="55"/>
    </row>
    <row r="202" spans="1:14">
      <c r="A202" s="73"/>
      <c r="B202" s="76"/>
      <c r="C202" s="52">
        <v>41550</v>
      </c>
      <c r="D202" s="53">
        <v>22.061400000000006</v>
      </c>
      <c r="E202" s="53">
        <v>42.103000000000009</v>
      </c>
      <c r="F202" s="54">
        <v>20.041600000000003</v>
      </c>
      <c r="I202" s="48" t="s">
        <v>88</v>
      </c>
      <c r="N202" s="55"/>
    </row>
    <row r="203" spans="1:14">
      <c r="A203" s="73"/>
      <c r="B203" s="76"/>
      <c r="C203" s="52">
        <v>41551</v>
      </c>
      <c r="D203" s="53">
        <v>20.664700000000003</v>
      </c>
      <c r="E203" s="53">
        <v>38.941000000000003</v>
      </c>
      <c r="F203" s="54">
        <v>18.276299999999999</v>
      </c>
      <c r="I203" s="48" t="s">
        <v>88</v>
      </c>
      <c r="N203" s="55"/>
    </row>
    <row r="204" spans="1:14">
      <c r="A204" s="73"/>
      <c r="B204" s="76"/>
      <c r="C204" s="52">
        <v>41554</v>
      </c>
      <c r="D204" s="53">
        <v>20.2562</v>
      </c>
      <c r="E204" s="53">
        <v>36.425000000000011</v>
      </c>
      <c r="F204" s="54">
        <v>16.168800000000012</v>
      </c>
      <c r="I204" s="48" t="s">
        <v>88</v>
      </c>
      <c r="N204" s="55"/>
    </row>
    <row r="205" spans="1:14">
      <c r="A205" s="73"/>
      <c r="B205" s="76"/>
      <c r="C205" s="52">
        <v>41555</v>
      </c>
      <c r="D205" s="53">
        <v>19.3733</v>
      </c>
      <c r="E205" s="53">
        <v>36.740000000000009</v>
      </c>
      <c r="F205" s="54">
        <v>17.366700000000009</v>
      </c>
      <c r="I205" s="48" t="s">
        <v>88</v>
      </c>
      <c r="N205" s="55"/>
    </row>
    <row r="206" spans="1:14">
      <c r="A206" s="73"/>
      <c r="B206" s="76"/>
      <c r="C206" s="52">
        <v>41556</v>
      </c>
      <c r="D206" s="53">
        <v>19.120100000000004</v>
      </c>
      <c r="E206" s="53">
        <v>37.582999999999998</v>
      </c>
      <c r="F206" s="54">
        <v>18.462899999999994</v>
      </c>
      <c r="I206" s="48" t="s">
        <v>88</v>
      </c>
      <c r="N206" s="55"/>
    </row>
    <row r="207" spans="1:14">
      <c r="A207" s="73"/>
      <c r="B207" s="76"/>
      <c r="C207" s="52">
        <v>41557</v>
      </c>
      <c r="D207" s="53">
        <v>15.962300000000003</v>
      </c>
      <c r="E207" s="53">
        <v>33.75</v>
      </c>
      <c r="F207" s="54">
        <v>17.787699999999997</v>
      </c>
      <c r="I207" s="48" t="s">
        <v>88</v>
      </c>
      <c r="N207" s="55"/>
    </row>
    <row r="208" spans="1:14">
      <c r="A208" s="73"/>
      <c r="B208" s="76"/>
      <c r="C208" s="52">
        <v>41558</v>
      </c>
      <c r="D208" s="53">
        <v>14.115600000000001</v>
      </c>
      <c r="E208" s="53">
        <v>27.227000000000004</v>
      </c>
      <c r="F208" s="54">
        <v>13.111400000000003</v>
      </c>
      <c r="I208" s="48" t="s">
        <v>88</v>
      </c>
      <c r="N208" s="55"/>
    </row>
    <row r="209" spans="1:14">
      <c r="A209" s="73"/>
      <c r="B209" s="76"/>
      <c r="C209" s="52">
        <v>41561</v>
      </c>
      <c r="D209" s="53">
        <v>14.138300000000001</v>
      </c>
      <c r="E209" s="53">
        <v>27.227000000000004</v>
      </c>
      <c r="F209" s="54">
        <v>13.088700000000003</v>
      </c>
      <c r="I209" s="48" t="s">
        <v>88</v>
      </c>
      <c r="N209" s="55"/>
    </row>
    <row r="210" spans="1:14">
      <c r="A210" s="73"/>
      <c r="B210" s="76"/>
      <c r="C210" s="52">
        <v>41562</v>
      </c>
      <c r="D210" s="53">
        <v>11.012599999999997</v>
      </c>
      <c r="E210" s="53">
        <v>20.590000000000003</v>
      </c>
      <c r="F210" s="54">
        <v>9.5774000000000061</v>
      </c>
      <c r="I210" s="48" t="s">
        <v>88</v>
      </c>
      <c r="N210" s="55"/>
    </row>
    <row r="211" spans="1:14">
      <c r="A211" s="73"/>
      <c r="B211" s="76"/>
      <c r="C211" s="52">
        <v>41563</v>
      </c>
      <c r="D211" s="53">
        <v>10.313800000000006</v>
      </c>
      <c r="E211" s="53">
        <v>16.85499999999999</v>
      </c>
      <c r="F211" s="54">
        <v>6.5411999999999839</v>
      </c>
      <c r="I211" s="48" t="s">
        <v>88</v>
      </c>
      <c r="N211" s="55"/>
    </row>
    <row r="212" spans="1:14">
      <c r="A212" s="73"/>
      <c r="B212" s="76"/>
      <c r="C212" s="52">
        <v>41564</v>
      </c>
      <c r="D212" s="53">
        <v>10.674200000000003</v>
      </c>
      <c r="E212" s="53">
        <v>21.342999999999989</v>
      </c>
      <c r="F212" s="54">
        <v>10.668799999999987</v>
      </c>
      <c r="I212" s="48" t="s">
        <v>88</v>
      </c>
      <c r="N212" s="55"/>
    </row>
    <row r="213" spans="1:14">
      <c r="A213" s="73"/>
      <c r="B213" s="76"/>
      <c r="C213" s="52">
        <v>41565</v>
      </c>
      <c r="D213" s="53">
        <v>10.977800000000006</v>
      </c>
      <c r="E213" s="53">
        <v>19.13300000000001</v>
      </c>
      <c r="F213" s="54">
        <v>8.1552000000000042</v>
      </c>
      <c r="I213" s="48" t="s">
        <v>88</v>
      </c>
      <c r="N213" s="55"/>
    </row>
    <row r="214" spans="1:14">
      <c r="A214" s="73"/>
      <c r="B214" s="76"/>
      <c r="C214" s="52">
        <v>41568</v>
      </c>
      <c r="D214" s="53">
        <v>11.922300000000003</v>
      </c>
      <c r="E214" s="53">
        <v>21.668000000000006</v>
      </c>
      <c r="F214" s="54">
        <v>9.7457000000000029</v>
      </c>
      <c r="I214" s="48" t="s">
        <v>88</v>
      </c>
      <c r="N214" s="55"/>
    </row>
    <row r="215" spans="1:14">
      <c r="A215" s="73"/>
      <c r="B215" s="76"/>
      <c r="C215" s="52">
        <v>41569</v>
      </c>
      <c r="D215" s="53">
        <v>11.282200000000007</v>
      </c>
      <c r="E215" s="53">
        <v>19.319999999999993</v>
      </c>
      <c r="F215" s="54">
        <v>8.0377999999999865</v>
      </c>
      <c r="I215" s="48" t="s">
        <v>88</v>
      </c>
      <c r="N215" s="55"/>
    </row>
    <row r="216" spans="1:14">
      <c r="A216" s="73"/>
      <c r="B216" s="76"/>
      <c r="C216" s="52">
        <v>41570</v>
      </c>
      <c r="D216" s="53">
        <v>12.277200000000002</v>
      </c>
      <c r="E216" s="53">
        <v>23.977000000000004</v>
      </c>
      <c r="F216" s="54">
        <v>11.699800000000002</v>
      </c>
      <c r="I216" s="48" t="s">
        <v>88</v>
      </c>
      <c r="N216" s="55"/>
    </row>
    <row r="217" spans="1:14">
      <c r="A217" s="73"/>
      <c r="B217" s="76"/>
      <c r="C217" s="52">
        <v>41571</v>
      </c>
      <c r="D217" s="53">
        <v>13.209700000000007</v>
      </c>
      <c r="E217" s="53">
        <v>23.977000000000004</v>
      </c>
      <c r="F217" s="54">
        <v>10.767299999999997</v>
      </c>
      <c r="I217" s="48" t="s">
        <v>88</v>
      </c>
      <c r="N217" s="55"/>
    </row>
    <row r="218" spans="1:14">
      <c r="A218" s="73"/>
      <c r="B218" s="76"/>
      <c r="C218" s="52">
        <v>41572</v>
      </c>
      <c r="D218" s="53">
        <v>14.023800000000005</v>
      </c>
      <c r="E218" s="53">
        <v>25.632000000000005</v>
      </c>
      <c r="F218" s="54">
        <v>11.6082</v>
      </c>
      <c r="I218" s="48" t="s">
        <v>88</v>
      </c>
      <c r="N218" s="55"/>
    </row>
    <row r="219" spans="1:14">
      <c r="A219" s="73"/>
      <c r="B219" s="76"/>
      <c r="C219" s="52">
        <v>41575</v>
      </c>
      <c r="D219" s="53">
        <v>12.822100000000002</v>
      </c>
      <c r="E219" s="53">
        <v>26.949000000000012</v>
      </c>
      <c r="F219" s="54">
        <v>14.12690000000001</v>
      </c>
      <c r="H219" s="56"/>
      <c r="I219" s="48" t="s">
        <v>88</v>
      </c>
      <c r="J219" s="56"/>
      <c r="K219" s="56"/>
      <c r="L219" s="56"/>
      <c r="M219" s="56"/>
      <c r="N219" s="57"/>
    </row>
    <row r="220" spans="1:14">
      <c r="A220" s="73"/>
      <c r="B220" s="76"/>
      <c r="C220" s="52">
        <v>41576</v>
      </c>
      <c r="D220" s="53">
        <v>14.510600000000002</v>
      </c>
      <c r="E220" s="53">
        <v>31.387</v>
      </c>
      <c r="F220" s="54">
        <v>16.876399999999997</v>
      </c>
      <c r="I220" s="48" t="s">
        <v>88</v>
      </c>
      <c r="N220" s="55"/>
    </row>
    <row r="221" spans="1:14">
      <c r="A221" s="73"/>
      <c r="B221" s="76"/>
      <c r="C221" s="52">
        <v>41577</v>
      </c>
      <c r="D221" s="53">
        <v>12.994500000000002</v>
      </c>
      <c r="E221" s="53">
        <v>28.628999999999991</v>
      </c>
      <c r="F221" s="54">
        <v>15.634499999999989</v>
      </c>
      <c r="I221" s="48" t="s">
        <v>88</v>
      </c>
      <c r="N221" s="55"/>
    </row>
    <row r="222" spans="1:14">
      <c r="A222" s="73"/>
      <c r="B222" s="76"/>
      <c r="C222" s="52">
        <v>41578</v>
      </c>
      <c r="D222" s="53">
        <v>13.904900000000001</v>
      </c>
      <c r="E222" s="53">
        <v>30.128999999999991</v>
      </c>
      <c r="F222" s="54">
        <v>16.224099999999989</v>
      </c>
      <c r="I222" s="48" t="s">
        <v>88</v>
      </c>
      <c r="N222" s="55"/>
    </row>
    <row r="223" spans="1:14">
      <c r="A223" s="73"/>
      <c r="B223" s="77" t="s">
        <v>123</v>
      </c>
      <c r="C223" s="52">
        <v>41579</v>
      </c>
      <c r="D223" s="53">
        <v>16.870399999999997</v>
      </c>
      <c r="E223" s="53">
        <v>32.296999999999997</v>
      </c>
      <c r="F223" s="54">
        <v>15.426600000000001</v>
      </c>
      <c r="I223" s="48" t="s">
        <v>89</v>
      </c>
      <c r="N223" s="55"/>
    </row>
    <row r="224" spans="1:14">
      <c r="A224" s="73"/>
      <c r="B224" s="77"/>
      <c r="C224" s="52">
        <v>41582</v>
      </c>
      <c r="D224" s="53">
        <v>17.562800000000003</v>
      </c>
      <c r="E224" s="53">
        <v>30.484000000000009</v>
      </c>
      <c r="F224" s="54">
        <v>12.921200000000006</v>
      </c>
      <c r="I224" s="48" t="s">
        <v>89</v>
      </c>
      <c r="N224" s="55"/>
    </row>
    <row r="225" spans="1:14">
      <c r="A225" s="73"/>
      <c r="B225" s="77"/>
      <c r="C225" s="52">
        <v>41583</v>
      </c>
      <c r="D225" s="53">
        <v>18.8765</v>
      </c>
      <c r="E225" s="53">
        <v>29.879999999999995</v>
      </c>
      <c r="F225" s="54">
        <v>11.003499999999995</v>
      </c>
      <c r="I225" s="48" t="s">
        <v>89</v>
      </c>
      <c r="N225" s="55"/>
    </row>
    <row r="226" spans="1:14">
      <c r="A226" s="73"/>
      <c r="B226" s="77"/>
      <c r="C226" s="52">
        <v>41584</v>
      </c>
      <c r="D226" s="53">
        <v>19.402700000000003</v>
      </c>
      <c r="E226" s="53">
        <v>37.121000000000009</v>
      </c>
      <c r="F226" s="54">
        <v>17.718300000000006</v>
      </c>
      <c r="I226" s="48" t="s">
        <v>89</v>
      </c>
      <c r="N226" s="55"/>
    </row>
    <row r="227" spans="1:14">
      <c r="A227" s="73"/>
      <c r="B227" s="77"/>
      <c r="C227" s="52">
        <v>41585</v>
      </c>
      <c r="D227" s="53">
        <v>18.124199999999998</v>
      </c>
      <c r="E227" s="53">
        <v>34.528999999999996</v>
      </c>
      <c r="F227" s="54">
        <v>16.404799999999998</v>
      </c>
      <c r="I227" s="48" t="s">
        <v>89</v>
      </c>
      <c r="N227" s="55"/>
    </row>
    <row r="228" spans="1:14">
      <c r="A228" s="73"/>
      <c r="B228" s="77"/>
      <c r="C228" s="52">
        <v>41586</v>
      </c>
      <c r="D228" s="53">
        <v>23.652700000000003</v>
      </c>
      <c r="E228" s="53">
        <v>35.887</v>
      </c>
      <c r="F228" s="54">
        <v>12.234299999999998</v>
      </c>
      <c r="I228" s="48" t="s">
        <v>89</v>
      </c>
      <c r="N228" s="55"/>
    </row>
    <row r="229" spans="1:14">
      <c r="A229" s="73"/>
      <c r="B229" s="77"/>
      <c r="C229" s="52">
        <v>41589</v>
      </c>
      <c r="D229" s="53">
        <v>23.116900000000001</v>
      </c>
      <c r="E229" s="53">
        <v>35.580999999999989</v>
      </c>
      <c r="F229" s="54">
        <v>12.464099999999988</v>
      </c>
      <c r="I229" s="48" t="s">
        <v>89</v>
      </c>
      <c r="N229" s="55"/>
    </row>
    <row r="230" spans="1:14">
      <c r="A230" s="73"/>
      <c r="B230" s="77"/>
      <c r="C230" s="52">
        <v>41590</v>
      </c>
      <c r="D230" s="53">
        <v>23.852599999999995</v>
      </c>
      <c r="E230" s="53">
        <v>37.884000000000015</v>
      </c>
      <c r="F230" s="54">
        <v>14.031400000000019</v>
      </c>
      <c r="I230" s="48" t="s">
        <v>89</v>
      </c>
      <c r="N230" s="55"/>
    </row>
    <row r="231" spans="1:14">
      <c r="A231" s="73"/>
      <c r="B231" s="77"/>
      <c r="C231" s="52">
        <v>41591</v>
      </c>
      <c r="D231" s="53">
        <v>23.127500000000001</v>
      </c>
      <c r="E231" s="53">
        <v>35.217000000000013</v>
      </c>
      <c r="F231" s="54">
        <v>12.089500000000012</v>
      </c>
      <c r="I231" s="48" t="s">
        <v>89</v>
      </c>
      <c r="N231" s="55"/>
    </row>
    <row r="232" spans="1:14">
      <c r="A232" s="73"/>
      <c r="B232" s="77"/>
      <c r="C232" s="52">
        <v>41592</v>
      </c>
      <c r="D232" s="53">
        <v>19.144300000000008</v>
      </c>
      <c r="E232" s="53">
        <v>32.887</v>
      </c>
      <c r="F232" s="54">
        <v>13.742699999999992</v>
      </c>
      <c r="I232" s="48" t="s">
        <v>89</v>
      </c>
      <c r="N232" s="55"/>
    </row>
    <row r="233" spans="1:14">
      <c r="A233" s="73"/>
      <c r="B233" s="77"/>
      <c r="C233" s="52">
        <v>41593</v>
      </c>
      <c r="D233" s="53">
        <v>16.050900000000006</v>
      </c>
      <c r="E233" s="53">
        <v>29.884000000000015</v>
      </c>
      <c r="F233" s="54">
        <v>13.833100000000009</v>
      </c>
      <c r="I233" s="48" t="s">
        <v>89</v>
      </c>
      <c r="N233" s="55"/>
    </row>
    <row r="234" spans="1:14">
      <c r="A234" s="73"/>
      <c r="B234" s="77"/>
      <c r="C234" s="52">
        <v>41596</v>
      </c>
      <c r="D234" s="53">
        <v>12.549800000000001</v>
      </c>
      <c r="E234" s="53">
        <v>25.221000000000004</v>
      </c>
      <c r="F234" s="54">
        <v>12.671200000000002</v>
      </c>
      <c r="I234" s="48" t="s">
        <v>89</v>
      </c>
      <c r="N234" s="55"/>
    </row>
    <row r="235" spans="1:14">
      <c r="A235" s="73"/>
      <c r="B235" s="77"/>
      <c r="C235" s="52">
        <v>41597</v>
      </c>
      <c r="D235" s="53">
        <v>15.421200000000004</v>
      </c>
      <c r="E235" s="53">
        <v>29.729000000000013</v>
      </c>
      <c r="F235" s="54">
        <v>14.307800000000009</v>
      </c>
      <c r="I235" s="48" t="s">
        <v>89</v>
      </c>
      <c r="N235" s="55"/>
    </row>
    <row r="236" spans="1:14">
      <c r="A236" s="73"/>
      <c r="B236" s="77"/>
      <c r="C236" s="52">
        <v>41598</v>
      </c>
      <c r="D236" s="53">
        <v>16.604200000000002</v>
      </c>
      <c r="E236" s="53">
        <v>30.390999999999991</v>
      </c>
      <c r="F236" s="54">
        <v>13.786799999999989</v>
      </c>
      <c r="I236" s="48" t="s">
        <v>89</v>
      </c>
      <c r="N236" s="55"/>
    </row>
    <row r="237" spans="1:14">
      <c r="A237" s="73"/>
      <c r="B237" s="77"/>
      <c r="C237" s="52">
        <v>41599</v>
      </c>
      <c r="D237" s="53">
        <v>18.739200000000004</v>
      </c>
      <c r="E237" s="53">
        <v>36.551000000000016</v>
      </c>
      <c r="F237" s="54">
        <v>17.811800000000012</v>
      </c>
      <c r="I237" s="48" t="s">
        <v>89</v>
      </c>
      <c r="N237" s="55"/>
    </row>
    <row r="238" spans="1:14">
      <c r="A238" s="73"/>
      <c r="B238" s="77"/>
      <c r="C238" s="52">
        <v>41600</v>
      </c>
      <c r="D238" s="53">
        <v>17.0932</v>
      </c>
      <c r="E238" s="53">
        <v>32.402000000000015</v>
      </c>
      <c r="F238" s="54">
        <v>15.308800000000016</v>
      </c>
      <c r="I238" s="48" t="s">
        <v>89</v>
      </c>
      <c r="N238" s="55"/>
    </row>
    <row r="239" spans="1:14">
      <c r="A239" s="73"/>
      <c r="B239" s="77"/>
      <c r="C239" s="52">
        <v>41603</v>
      </c>
      <c r="D239" s="53">
        <v>16.163</v>
      </c>
      <c r="E239" s="53">
        <v>31.399000000000001</v>
      </c>
      <c r="F239" s="54">
        <v>15.236000000000001</v>
      </c>
      <c r="I239" s="48" t="s">
        <v>89</v>
      </c>
      <c r="N239" s="55"/>
    </row>
    <row r="240" spans="1:14">
      <c r="A240" s="73"/>
      <c r="B240" s="77"/>
      <c r="C240" s="52">
        <v>41604</v>
      </c>
      <c r="D240" s="53">
        <v>18.116500000000002</v>
      </c>
      <c r="E240" s="53">
        <v>33.462999999999994</v>
      </c>
      <c r="F240" s="54">
        <v>15.346499999999992</v>
      </c>
      <c r="I240" s="48" t="s">
        <v>89</v>
      </c>
      <c r="N240" s="55"/>
    </row>
    <row r="241" spans="1:14">
      <c r="A241" s="73"/>
      <c r="B241" s="77"/>
      <c r="C241" s="52">
        <v>41605</v>
      </c>
      <c r="D241" s="53">
        <v>18.979300000000002</v>
      </c>
      <c r="E241" s="53">
        <v>40.536000000000001</v>
      </c>
      <c r="F241" s="54">
        <v>21.556699999999999</v>
      </c>
      <c r="I241" s="48" t="s">
        <v>89</v>
      </c>
      <c r="N241" s="55"/>
    </row>
    <row r="242" spans="1:14">
      <c r="A242" s="73"/>
      <c r="B242" s="77"/>
      <c r="C242" s="52">
        <v>41606</v>
      </c>
      <c r="D242" s="53">
        <v>18.837700000000002</v>
      </c>
      <c r="E242" s="53">
        <v>39.051000000000016</v>
      </c>
      <c r="F242" s="54">
        <v>20.213300000000014</v>
      </c>
      <c r="I242" s="48" t="s">
        <v>89</v>
      </c>
      <c r="N242" s="55"/>
    </row>
    <row r="243" spans="1:14">
      <c r="A243" s="73"/>
      <c r="B243" s="77" t="s">
        <v>124</v>
      </c>
      <c r="C243" s="52">
        <v>41610</v>
      </c>
      <c r="D243" s="53">
        <v>20.2849</v>
      </c>
      <c r="E243" s="53">
        <v>41.551000000000016</v>
      </c>
      <c r="F243" s="54">
        <v>21.266100000000016</v>
      </c>
      <c r="I243" s="48" t="s">
        <v>90</v>
      </c>
      <c r="N243" s="55"/>
    </row>
    <row r="244" spans="1:14">
      <c r="A244" s="73"/>
      <c r="B244" s="77"/>
      <c r="C244" s="52">
        <v>41611</v>
      </c>
      <c r="D244" s="53">
        <v>22.889300000000002</v>
      </c>
      <c r="E244" s="53">
        <v>43.062000000000012</v>
      </c>
      <c r="F244" s="54">
        <v>20.17270000000001</v>
      </c>
      <c r="I244" s="48" t="s">
        <v>90</v>
      </c>
      <c r="N244" s="55"/>
    </row>
    <row r="245" spans="1:14">
      <c r="A245" s="73"/>
      <c r="B245" s="77"/>
      <c r="C245" s="52">
        <v>41612</v>
      </c>
      <c r="D245" s="53">
        <v>24.443000000000001</v>
      </c>
      <c r="E245" s="53">
        <v>43.887</v>
      </c>
      <c r="F245" s="54">
        <v>19.443999999999999</v>
      </c>
      <c r="I245" s="48" t="s">
        <v>90</v>
      </c>
      <c r="N245" s="55"/>
    </row>
    <row r="246" spans="1:14">
      <c r="A246" s="73"/>
      <c r="B246" s="77"/>
      <c r="C246" s="52">
        <v>41613</v>
      </c>
      <c r="D246" s="53">
        <v>21.395600000000002</v>
      </c>
      <c r="E246" s="53">
        <v>43.887</v>
      </c>
      <c r="F246" s="54">
        <v>22.491399999999999</v>
      </c>
      <c r="I246" s="48" t="s">
        <v>90</v>
      </c>
      <c r="N246" s="55"/>
    </row>
    <row r="247" spans="1:14">
      <c r="A247" s="73"/>
      <c r="B247" s="77"/>
      <c r="C247" s="52">
        <v>41614</v>
      </c>
      <c r="D247" s="53">
        <v>18.521699999999999</v>
      </c>
      <c r="E247" s="53">
        <v>35.22399999999999</v>
      </c>
      <c r="F247" s="54">
        <v>16.70229999999999</v>
      </c>
      <c r="I247" s="48" t="s">
        <v>90</v>
      </c>
      <c r="N247" s="55"/>
    </row>
    <row r="248" spans="1:14">
      <c r="A248" s="73"/>
      <c r="B248" s="77"/>
      <c r="C248" s="52">
        <v>41617</v>
      </c>
      <c r="D248" s="53">
        <v>16.294600000000003</v>
      </c>
      <c r="E248" s="53">
        <v>28.727000000000004</v>
      </c>
      <c r="F248" s="54">
        <v>12.432400000000001</v>
      </c>
      <c r="I248" s="48" t="s">
        <v>90</v>
      </c>
      <c r="N248" s="55"/>
    </row>
    <row r="249" spans="1:14">
      <c r="A249" s="73"/>
      <c r="B249" s="77"/>
      <c r="C249" s="52">
        <v>41618</v>
      </c>
      <c r="D249" s="53">
        <v>13.521900000000006</v>
      </c>
      <c r="E249" s="53">
        <v>28.376000000000005</v>
      </c>
      <c r="F249" s="54">
        <v>14.854099999999999</v>
      </c>
      <c r="I249" s="48" t="s">
        <v>90</v>
      </c>
      <c r="N249" s="55"/>
    </row>
    <row r="250" spans="1:14">
      <c r="A250" s="73"/>
      <c r="B250" s="77"/>
      <c r="C250" s="52">
        <v>41619</v>
      </c>
      <c r="D250" s="53">
        <v>14.781100000000004</v>
      </c>
      <c r="E250" s="53">
        <v>30.381</v>
      </c>
      <c r="F250" s="54">
        <v>15.599899999999996</v>
      </c>
      <c r="I250" s="48" t="s">
        <v>90</v>
      </c>
      <c r="N250" s="55"/>
    </row>
    <row r="251" spans="1:14">
      <c r="A251" s="73"/>
      <c r="B251" s="77"/>
      <c r="C251" s="52">
        <v>41620</v>
      </c>
      <c r="D251" s="53">
        <v>14.1797</v>
      </c>
      <c r="E251" s="53">
        <v>30.554000000000002</v>
      </c>
      <c r="F251" s="54">
        <v>16.374300000000002</v>
      </c>
      <c r="I251" s="48" t="s">
        <v>90</v>
      </c>
      <c r="N251" s="55"/>
    </row>
    <row r="252" spans="1:14">
      <c r="A252" s="73"/>
      <c r="B252" s="77"/>
      <c r="C252" s="52">
        <v>41621</v>
      </c>
      <c r="D252" s="53">
        <v>12.274700000000001</v>
      </c>
      <c r="E252" s="53">
        <v>29.058999999999997</v>
      </c>
      <c r="F252" s="54">
        <v>16.784299999999995</v>
      </c>
      <c r="I252" s="48" t="s">
        <v>90</v>
      </c>
      <c r="N252" s="55"/>
    </row>
    <row r="253" spans="1:14">
      <c r="A253" s="73"/>
      <c r="B253" s="77"/>
      <c r="C253" s="52">
        <v>41624</v>
      </c>
      <c r="D253" s="53">
        <v>11.277899999999999</v>
      </c>
      <c r="E253" s="53">
        <v>26.234000000000009</v>
      </c>
      <c r="F253" s="54">
        <v>14.95610000000001</v>
      </c>
      <c r="I253" s="48" t="s">
        <v>90</v>
      </c>
      <c r="N253" s="55"/>
    </row>
    <row r="254" spans="1:14">
      <c r="A254" s="73"/>
      <c r="B254" s="77"/>
      <c r="C254" s="52">
        <v>41625</v>
      </c>
      <c r="D254" s="53">
        <v>12.440400000000007</v>
      </c>
      <c r="E254" s="53">
        <v>27.873999999999995</v>
      </c>
      <c r="F254" s="54">
        <v>15.433599999999988</v>
      </c>
      <c r="I254" s="48" t="s">
        <v>90</v>
      </c>
      <c r="N254" s="55"/>
    </row>
    <row r="255" spans="1:14">
      <c r="A255" s="73"/>
      <c r="B255" s="77"/>
      <c r="C255" s="52">
        <v>41626</v>
      </c>
      <c r="D255" s="53">
        <v>13.935799999999997</v>
      </c>
      <c r="E255" s="53">
        <v>25.637</v>
      </c>
      <c r="F255" s="54">
        <v>11.701200000000004</v>
      </c>
      <c r="I255" s="48" t="s">
        <v>90</v>
      </c>
      <c r="N255" s="55"/>
    </row>
    <row r="256" spans="1:14">
      <c r="A256" s="73"/>
      <c r="B256" s="77"/>
      <c r="C256" s="52">
        <v>41627</v>
      </c>
      <c r="D256" s="53">
        <v>12.115400000000003</v>
      </c>
      <c r="E256" s="53">
        <v>23.554000000000002</v>
      </c>
      <c r="F256" s="54">
        <v>11.438599999999999</v>
      </c>
      <c r="I256" s="48" t="s">
        <v>90</v>
      </c>
      <c r="N256" s="55"/>
    </row>
    <row r="257" spans="1:14">
      <c r="A257" s="73"/>
      <c r="B257" s="77"/>
      <c r="C257" s="52">
        <v>41628</v>
      </c>
      <c r="D257" s="53">
        <v>16.888700000000004</v>
      </c>
      <c r="E257" s="53">
        <v>27.019000000000005</v>
      </c>
      <c r="F257" s="54">
        <v>10.130300000000002</v>
      </c>
      <c r="I257" s="48" t="s">
        <v>90</v>
      </c>
      <c r="N257" s="55"/>
    </row>
    <row r="258" spans="1:14">
      <c r="A258" s="73"/>
      <c r="B258" s="77"/>
      <c r="C258" s="52">
        <v>41631</v>
      </c>
      <c r="D258" s="53">
        <v>17.539300000000004</v>
      </c>
      <c r="E258" s="53">
        <v>29.693999999999988</v>
      </c>
      <c r="F258" s="54">
        <v>12.154699999999984</v>
      </c>
      <c r="I258" s="48" t="s">
        <v>90</v>
      </c>
      <c r="N258" s="55"/>
    </row>
    <row r="259" spans="1:14">
      <c r="A259" s="73"/>
      <c r="B259" s="77"/>
      <c r="C259" s="52">
        <v>41638</v>
      </c>
      <c r="D259" s="53">
        <v>21.397799999999997</v>
      </c>
      <c r="E259" s="53">
        <v>33.873999999999995</v>
      </c>
      <c r="F259" s="54">
        <v>12.476199999999999</v>
      </c>
      <c r="I259" s="48" t="s">
        <v>90</v>
      </c>
      <c r="N259" s="55"/>
    </row>
    <row r="260" spans="1:14">
      <c r="A260" s="73"/>
      <c r="B260" s="77"/>
      <c r="C260" s="52">
        <v>41639</v>
      </c>
      <c r="D260" s="53">
        <v>21.168400000000005</v>
      </c>
      <c r="E260" s="53">
        <v>32.718999999999994</v>
      </c>
      <c r="F260" s="54">
        <v>11.550599999999989</v>
      </c>
      <c r="I260" s="48" t="s">
        <v>90</v>
      </c>
      <c r="N260" s="55"/>
    </row>
    <row r="261" spans="1:14">
      <c r="A261" s="73">
        <v>2014</v>
      </c>
      <c r="B261" s="77" t="s">
        <v>113</v>
      </c>
      <c r="C261" s="52">
        <v>41640</v>
      </c>
      <c r="D261" s="53">
        <v>20.769000000000002</v>
      </c>
      <c r="E261" s="53">
        <v>32.72399999999999</v>
      </c>
      <c r="F261" s="54">
        <v>11.954999999999988</v>
      </c>
      <c r="I261" s="48" t="s">
        <v>86</v>
      </c>
      <c r="N261" s="55"/>
    </row>
    <row r="262" spans="1:14">
      <c r="A262" s="73"/>
      <c r="B262" s="76"/>
      <c r="C262" s="52">
        <v>41641</v>
      </c>
      <c r="D262" s="53">
        <v>22.286700000000003</v>
      </c>
      <c r="E262" s="53">
        <v>31.894000000000005</v>
      </c>
      <c r="F262" s="54">
        <v>9.6073000000000022</v>
      </c>
      <c r="I262" s="48" t="s">
        <v>86</v>
      </c>
      <c r="N262" s="55"/>
    </row>
    <row r="263" spans="1:14">
      <c r="A263" s="73"/>
      <c r="B263" s="76"/>
      <c r="C263" s="52">
        <v>41642</v>
      </c>
      <c r="D263" s="53">
        <v>20.080600000000004</v>
      </c>
      <c r="E263" s="53">
        <v>42.76400000000001</v>
      </c>
      <c r="F263" s="54">
        <v>22.683400000000006</v>
      </c>
      <c r="I263" s="48" t="s">
        <v>86</v>
      </c>
      <c r="N263" s="55"/>
    </row>
    <row r="264" spans="1:14">
      <c r="A264" s="73"/>
      <c r="B264" s="76"/>
      <c r="C264" s="52">
        <v>41645</v>
      </c>
      <c r="D264" s="53">
        <v>17.488400000000002</v>
      </c>
      <c r="E264" s="53">
        <v>24.394000000000005</v>
      </c>
      <c r="F264" s="54">
        <v>6.9056000000000033</v>
      </c>
      <c r="I264" s="48" t="s">
        <v>86</v>
      </c>
      <c r="N264" s="55"/>
    </row>
    <row r="265" spans="1:14">
      <c r="A265" s="73"/>
      <c r="B265" s="76"/>
      <c r="C265" s="52">
        <v>41646</v>
      </c>
      <c r="D265" s="53">
        <v>16.136400000000002</v>
      </c>
      <c r="E265" s="53">
        <v>23.22399999999999</v>
      </c>
      <c r="F265" s="54">
        <v>7.0875999999999877</v>
      </c>
      <c r="I265" s="48" t="s">
        <v>86</v>
      </c>
      <c r="N265" s="55"/>
    </row>
    <row r="266" spans="1:14">
      <c r="A266" s="73"/>
      <c r="B266" s="76"/>
      <c r="C266" s="52">
        <v>41647</v>
      </c>
      <c r="D266" s="53">
        <v>18.225200000000008</v>
      </c>
      <c r="E266" s="53">
        <v>29.221000000000004</v>
      </c>
      <c r="F266" s="54">
        <v>10.995799999999996</v>
      </c>
      <c r="I266" s="48" t="s">
        <v>86</v>
      </c>
      <c r="N266" s="55"/>
    </row>
    <row r="267" spans="1:14">
      <c r="A267" s="73"/>
      <c r="B267" s="76"/>
      <c r="C267" s="52">
        <v>41648</v>
      </c>
      <c r="D267" s="53">
        <v>18.731900000000003</v>
      </c>
      <c r="E267" s="53">
        <v>30.727000000000004</v>
      </c>
      <c r="F267" s="54">
        <v>11.995100000000001</v>
      </c>
      <c r="I267" s="48" t="s">
        <v>86</v>
      </c>
      <c r="N267" s="55"/>
    </row>
    <row r="268" spans="1:14">
      <c r="A268" s="73"/>
      <c r="B268" s="76"/>
      <c r="C268" s="52">
        <v>41649</v>
      </c>
      <c r="D268" s="53">
        <v>18.046400000000002</v>
      </c>
      <c r="E268" s="53">
        <v>26.798000000000002</v>
      </c>
      <c r="F268" s="54">
        <v>8.7515999999999998</v>
      </c>
      <c r="I268" s="48" t="s">
        <v>86</v>
      </c>
      <c r="N268" s="55"/>
    </row>
    <row r="269" spans="1:14">
      <c r="A269" s="73"/>
      <c r="B269" s="76"/>
      <c r="C269" s="52">
        <v>41652</v>
      </c>
      <c r="D269" s="53">
        <v>18.964800000000004</v>
      </c>
      <c r="E269" s="53">
        <v>26.221000000000004</v>
      </c>
      <c r="F269" s="54">
        <v>7.2561999999999998</v>
      </c>
      <c r="I269" s="48" t="s">
        <v>86</v>
      </c>
      <c r="N269" s="55"/>
    </row>
    <row r="270" spans="1:14">
      <c r="A270" s="73"/>
      <c r="B270" s="76"/>
      <c r="C270" s="52">
        <v>41653</v>
      </c>
      <c r="D270" s="53">
        <v>19.0472</v>
      </c>
      <c r="E270" s="53">
        <v>26.562000000000012</v>
      </c>
      <c r="F270" s="54">
        <v>7.5148000000000117</v>
      </c>
      <c r="I270" s="48" t="s">
        <v>86</v>
      </c>
      <c r="N270" s="55"/>
    </row>
    <row r="271" spans="1:14">
      <c r="A271" s="73"/>
      <c r="B271" s="76"/>
      <c r="C271" s="52">
        <v>41654</v>
      </c>
      <c r="D271" s="53">
        <v>17.635200000000005</v>
      </c>
      <c r="E271" s="53">
        <v>25.221000000000004</v>
      </c>
      <c r="F271" s="54">
        <v>7.585799999999999</v>
      </c>
      <c r="I271" s="48" t="s">
        <v>86</v>
      </c>
      <c r="N271" s="55"/>
    </row>
    <row r="272" spans="1:14">
      <c r="A272" s="73"/>
      <c r="B272" s="76"/>
      <c r="C272" s="52">
        <v>41655</v>
      </c>
      <c r="D272" s="53">
        <v>17.827699999999997</v>
      </c>
      <c r="E272" s="53">
        <v>27.056999999999988</v>
      </c>
      <c r="F272" s="54">
        <v>9.2292999999999914</v>
      </c>
      <c r="I272" s="48" t="s">
        <v>86</v>
      </c>
      <c r="N272" s="55"/>
    </row>
    <row r="273" spans="1:14">
      <c r="A273" s="73"/>
      <c r="B273" s="76"/>
      <c r="C273" s="52">
        <v>41656</v>
      </c>
      <c r="D273" s="53">
        <v>19.588600000000003</v>
      </c>
      <c r="E273" s="53">
        <v>33.042000000000002</v>
      </c>
      <c r="F273" s="54">
        <v>13.453399999999998</v>
      </c>
      <c r="I273" s="48" t="s">
        <v>86</v>
      </c>
      <c r="N273" s="55"/>
    </row>
    <row r="274" spans="1:14">
      <c r="A274" s="73"/>
      <c r="B274" s="76"/>
      <c r="C274" s="52">
        <v>41659</v>
      </c>
      <c r="D274" s="53">
        <v>20.7486</v>
      </c>
      <c r="E274" s="53">
        <v>34.669000000000011</v>
      </c>
      <c r="F274" s="54">
        <v>13.920400000000011</v>
      </c>
      <c r="I274" s="48" t="s">
        <v>86</v>
      </c>
      <c r="N274" s="55"/>
    </row>
    <row r="275" spans="1:14">
      <c r="A275" s="73"/>
      <c r="B275" s="76"/>
      <c r="C275" s="52">
        <v>41660</v>
      </c>
      <c r="D275" s="53">
        <v>19.949100000000008</v>
      </c>
      <c r="E275" s="53">
        <v>36.729000000000013</v>
      </c>
      <c r="F275" s="54">
        <v>16.779900000000005</v>
      </c>
      <c r="I275" s="48" t="s">
        <v>86</v>
      </c>
      <c r="N275" s="55"/>
    </row>
    <row r="276" spans="1:14">
      <c r="A276" s="73"/>
      <c r="B276" s="76"/>
      <c r="C276" s="52">
        <v>41661</v>
      </c>
      <c r="D276" s="53">
        <v>21.473200000000002</v>
      </c>
      <c r="E276" s="53">
        <v>36.378999999999991</v>
      </c>
      <c r="F276" s="54">
        <v>14.905799999999989</v>
      </c>
      <c r="I276" s="48" t="s">
        <v>86</v>
      </c>
      <c r="N276" s="55"/>
    </row>
    <row r="277" spans="1:14">
      <c r="A277" s="73"/>
      <c r="B277" s="76"/>
      <c r="C277" s="52">
        <v>41662</v>
      </c>
      <c r="D277" s="53">
        <v>24.444800000000008</v>
      </c>
      <c r="E277" s="53">
        <v>43.884000000000015</v>
      </c>
      <c r="F277" s="54">
        <v>19.439200000000007</v>
      </c>
      <c r="I277" s="48" t="s">
        <v>86</v>
      </c>
      <c r="N277" s="55"/>
    </row>
    <row r="278" spans="1:14">
      <c r="A278" s="73"/>
      <c r="B278" s="76"/>
      <c r="C278" s="52">
        <v>41663</v>
      </c>
      <c r="D278" s="53">
        <v>30.193800000000003</v>
      </c>
      <c r="E278" s="53">
        <v>52.86099999999999</v>
      </c>
      <c r="F278" s="54">
        <v>22.667199999999987</v>
      </c>
      <c r="I278" s="48" t="s">
        <v>86</v>
      </c>
      <c r="N278" s="55"/>
    </row>
    <row r="279" spans="1:14">
      <c r="A279" s="73"/>
      <c r="B279" s="76"/>
      <c r="C279" s="52">
        <v>41666</v>
      </c>
      <c r="D279" s="53">
        <v>29.328999999999997</v>
      </c>
      <c r="E279" s="53">
        <v>51.566000000000003</v>
      </c>
      <c r="F279" s="54">
        <v>22.237000000000005</v>
      </c>
      <c r="I279" s="48" t="s">
        <v>86</v>
      </c>
      <c r="N279" s="55"/>
    </row>
    <row r="280" spans="1:14">
      <c r="A280" s="73"/>
      <c r="B280" s="76"/>
      <c r="C280" s="52">
        <v>41667</v>
      </c>
      <c r="D280" s="53">
        <v>25.879399999999997</v>
      </c>
      <c r="E280" s="53">
        <v>46.390999999999991</v>
      </c>
      <c r="F280" s="54">
        <v>20.511599999999994</v>
      </c>
      <c r="I280" s="48" t="s">
        <v>86</v>
      </c>
      <c r="N280" s="55"/>
    </row>
    <row r="281" spans="1:14">
      <c r="A281" s="73"/>
      <c r="B281" s="76"/>
      <c r="C281" s="52">
        <v>41668</v>
      </c>
      <c r="D281" s="53">
        <v>27.936</v>
      </c>
      <c r="E281" s="53">
        <v>58.73599999999999</v>
      </c>
      <c r="F281" s="54">
        <v>30.79999999999999</v>
      </c>
      <c r="I281" s="48" t="s">
        <v>86</v>
      </c>
      <c r="N281" s="55"/>
    </row>
    <row r="282" spans="1:14">
      <c r="A282" s="73"/>
      <c r="B282" s="76"/>
      <c r="C282" s="52">
        <v>41669</v>
      </c>
      <c r="D282" s="53">
        <v>28.598100000000009</v>
      </c>
      <c r="E282" s="53">
        <v>63.881</v>
      </c>
      <c r="F282" s="54">
        <v>35.282899999999991</v>
      </c>
      <c r="I282" s="48" t="s">
        <v>86</v>
      </c>
      <c r="N282" s="55"/>
    </row>
    <row r="283" spans="1:14">
      <c r="A283" s="73"/>
      <c r="B283" s="76"/>
      <c r="C283" s="52">
        <v>41670</v>
      </c>
      <c r="D283" s="53">
        <v>33.248999999999988</v>
      </c>
      <c r="E283" s="53">
        <v>71.38900000000001</v>
      </c>
      <c r="F283" s="54">
        <v>38.140000000000022</v>
      </c>
      <c r="I283" s="48" t="s">
        <v>86</v>
      </c>
      <c r="N283" s="55"/>
    </row>
    <row r="284" spans="1:14">
      <c r="A284" s="73"/>
      <c r="B284" s="77" t="s">
        <v>114</v>
      </c>
      <c r="C284" s="52">
        <v>41673</v>
      </c>
      <c r="D284" s="53">
        <v>33.413000000000011</v>
      </c>
      <c r="E284" s="53">
        <v>70.562000000000012</v>
      </c>
      <c r="F284" s="54">
        <v>37.149000000000001</v>
      </c>
      <c r="I284" s="48" t="s">
        <v>91</v>
      </c>
      <c r="N284" s="55"/>
    </row>
    <row r="285" spans="1:14">
      <c r="A285" s="73"/>
      <c r="B285" s="76"/>
      <c r="C285" s="52">
        <v>41674</v>
      </c>
      <c r="D285" s="53">
        <v>29.191700000000004</v>
      </c>
      <c r="E285" s="53">
        <v>56.473000000000013</v>
      </c>
      <c r="F285" s="54">
        <v>27.281300000000009</v>
      </c>
      <c r="I285" s="48" t="s">
        <v>91</v>
      </c>
      <c r="N285" s="55"/>
    </row>
    <row r="286" spans="1:14">
      <c r="A286" s="73"/>
      <c r="B286" s="76"/>
      <c r="C286" s="52">
        <v>41675</v>
      </c>
      <c r="D286" s="53">
        <v>27.002400000000002</v>
      </c>
      <c r="E286" s="53">
        <v>59.38900000000001</v>
      </c>
      <c r="F286" s="54">
        <v>32.386600000000008</v>
      </c>
      <c r="I286" s="48" t="s">
        <v>91</v>
      </c>
      <c r="N286" s="55"/>
    </row>
    <row r="287" spans="1:14">
      <c r="A287" s="73"/>
      <c r="B287" s="76"/>
      <c r="C287" s="52">
        <v>41676</v>
      </c>
      <c r="D287" s="53">
        <v>22.773500000000006</v>
      </c>
      <c r="E287" s="53">
        <v>51.563999999999993</v>
      </c>
      <c r="F287" s="54">
        <v>28.790499999999987</v>
      </c>
      <c r="I287" s="48" t="s">
        <v>91</v>
      </c>
      <c r="N287" s="55"/>
    </row>
    <row r="288" spans="1:14">
      <c r="A288" s="73"/>
      <c r="B288" s="76"/>
      <c r="C288" s="52">
        <v>41677</v>
      </c>
      <c r="D288" s="53">
        <v>22.639600000000002</v>
      </c>
      <c r="E288" s="53">
        <v>52.556999999999988</v>
      </c>
      <c r="F288" s="54">
        <v>29.917399999999986</v>
      </c>
      <c r="I288" s="48" t="s">
        <v>91</v>
      </c>
      <c r="N288" s="55"/>
    </row>
    <row r="289" spans="1:14">
      <c r="A289" s="73"/>
      <c r="B289" s="76"/>
      <c r="C289" s="52">
        <v>41680</v>
      </c>
      <c r="D289" s="53">
        <v>23.575200000000002</v>
      </c>
      <c r="E289" s="53">
        <v>55.058999999999997</v>
      </c>
      <c r="F289" s="54">
        <v>31.483799999999995</v>
      </c>
      <c r="I289" s="48" t="s">
        <v>91</v>
      </c>
      <c r="N289" s="55"/>
    </row>
    <row r="290" spans="1:14">
      <c r="A290" s="73"/>
      <c r="B290" s="76"/>
      <c r="C290" s="52">
        <v>41681</v>
      </c>
      <c r="D290" s="53">
        <v>21.445500000000003</v>
      </c>
      <c r="E290" s="53">
        <v>50.079000000000008</v>
      </c>
      <c r="F290" s="54">
        <v>28.633500000000005</v>
      </c>
      <c r="I290" s="48" t="s">
        <v>91</v>
      </c>
      <c r="N290" s="55"/>
    </row>
    <row r="291" spans="1:14">
      <c r="A291" s="73"/>
      <c r="B291" s="76"/>
      <c r="C291" s="52">
        <v>41682</v>
      </c>
      <c r="D291" s="53">
        <v>21.097000000000005</v>
      </c>
      <c r="E291" s="53">
        <v>51.387</v>
      </c>
      <c r="F291" s="54">
        <v>30.289999999999996</v>
      </c>
      <c r="I291" s="48" t="s">
        <v>91</v>
      </c>
      <c r="N291" s="55"/>
    </row>
    <row r="292" spans="1:14">
      <c r="A292" s="73"/>
      <c r="B292" s="76"/>
      <c r="C292" s="52">
        <v>41683</v>
      </c>
      <c r="D292" s="53">
        <v>23.822900000000008</v>
      </c>
      <c r="E292" s="53">
        <v>55.38900000000001</v>
      </c>
      <c r="F292" s="54">
        <v>31.566100000000002</v>
      </c>
      <c r="I292" s="48" t="s">
        <v>91</v>
      </c>
      <c r="N292" s="55"/>
    </row>
    <row r="293" spans="1:14">
      <c r="A293" s="73"/>
      <c r="B293" s="76"/>
      <c r="C293" s="52">
        <v>41684</v>
      </c>
      <c r="D293" s="53">
        <v>20.924700000000001</v>
      </c>
      <c r="E293" s="53">
        <v>51.566000000000003</v>
      </c>
      <c r="F293" s="54">
        <v>30.641300000000001</v>
      </c>
      <c r="I293" s="48" t="s">
        <v>91</v>
      </c>
      <c r="N293" s="55"/>
    </row>
    <row r="294" spans="1:14">
      <c r="A294" s="73"/>
      <c r="B294" s="76"/>
      <c r="C294" s="52">
        <v>41687</v>
      </c>
      <c r="D294" s="53">
        <v>19.063300000000005</v>
      </c>
      <c r="E294" s="53">
        <v>50.231999999999999</v>
      </c>
      <c r="F294" s="54">
        <v>31.168699999999994</v>
      </c>
      <c r="I294" s="48" t="s">
        <v>91</v>
      </c>
      <c r="N294" s="55"/>
    </row>
    <row r="295" spans="1:14">
      <c r="A295" s="73"/>
      <c r="B295" s="76"/>
      <c r="C295" s="52">
        <v>41688</v>
      </c>
      <c r="D295" s="53">
        <v>20.065000000000005</v>
      </c>
      <c r="E295" s="53">
        <v>53.042000000000002</v>
      </c>
      <c r="F295" s="54">
        <v>32.976999999999997</v>
      </c>
      <c r="I295" s="48" t="s">
        <v>91</v>
      </c>
      <c r="N295" s="55"/>
    </row>
    <row r="296" spans="1:14">
      <c r="A296" s="73"/>
      <c r="B296" s="76"/>
      <c r="C296" s="52">
        <v>41689</v>
      </c>
      <c r="D296" s="53">
        <v>20.855100000000004</v>
      </c>
      <c r="E296" s="53">
        <v>58.049000000000007</v>
      </c>
      <c r="F296" s="54">
        <v>37.193899999999999</v>
      </c>
      <c r="I296" s="48" t="s">
        <v>91</v>
      </c>
      <c r="N296" s="55"/>
    </row>
    <row r="297" spans="1:14">
      <c r="A297" s="73"/>
      <c r="B297" s="76"/>
      <c r="C297" s="52">
        <v>41690</v>
      </c>
      <c r="D297" s="53">
        <v>20.581200000000003</v>
      </c>
      <c r="E297" s="53">
        <v>58.705999999999989</v>
      </c>
      <c r="F297" s="54">
        <v>38.124799999999986</v>
      </c>
      <c r="I297" s="48" t="s">
        <v>91</v>
      </c>
      <c r="N297" s="55"/>
    </row>
    <row r="298" spans="1:14">
      <c r="A298" s="73"/>
      <c r="B298" s="76"/>
      <c r="C298" s="52">
        <v>41691</v>
      </c>
      <c r="D298" s="53">
        <v>17.577300000000001</v>
      </c>
      <c r="E298" s="53">
        <v>49.884000000000015</v>
      </c>
      <c r="F298" s="54">
        <v>32.306700000000014</v>
      </c>
      <c r="I298" s="48" t="s">
        <v>91</v>
      </c>
      <c r="N298" s="55"/>
    </row>
    <row r="299" spans="1:14">
      <c r="A299" s="73"/>
      <c r="B299" s="76"/>
      <c r="C299" s="52">
        <v>41694</v>
      </c>
      <c r="D299" s="53">
        <v>15.885200000000003</v>
      </c>
      <c r="E299" s="53">
        <v>45.378999999999991</v>
      </c>
      <c r="F299" s="54">
        <v>29.493799999999986</v>
      </c>
      <c r="I299" s="48" t="s">
        <v>91</v>
      </c>
      <c r="N299" s="55"/>
    </row>
    <row r="300" spans="1:14">
      <c r="A300" s="73"/>
      <c r="B300" s="76"/>
      <c r="C300" s="52">
        <v>41695</v>
      </c>
      <c r="D300" s="53">
        <v>15.323699999999999</v>
      </c>
      <c r="E300" s="53">
        <v>48.542000000000002</v>
      </c>
      <c r="F300" s="54">
        <v>33.218299999999999</v>
      </c>
      <c r="I300" s="48" t="s">
        <v>91</v>
      </c>
      <c r="N300" s="55"/>
    </row>
    <row r="301" spans="1:14">
      <c r="A301" s="73"/>
      <c r="B301" s="76"/>
      <c r="C301" s="52">
        <v>41696</v>
      </c>
      <c r="D301" s="53">
        <v>17.460899999999999</v>
      </c>
      <c r="E301" s="53">
        <v>57.381</v>
      </c>
      <c r="F301" s="54">
        <v>39.920100000000005</v>
      </c>
      <c r="I301" s="48" t="s">
        <v>91</v>
      </c>
      <c r="N301" s="55"/>
    </row>
    <row r="302" spans="1:14">
      <c r="A302" s="73"/>
      <c r="B302" s="76"/>
      <c r="C302" s="52">
        <v>41697</v>
      </c>
      <c r="D302" s="53">
        <v>16.6722</v>
      </c>
      <c r="E302" s="53">
        <v>59.38900000000001</v>
      </c>
      <c r="F302" s="54">
        <v>42.716800000000006</v>
      </c>
      <c r="I302" s="48" t="s">
        <v>91</v>
      </c>
      <c r="N302" s="55"/>
    </row>
    <row r="303" spans="1:14">
      <c r="A303" s="73"/>
      <c r="B303" s="76"/>
      <c r="C303" s="52">
        <v>41698</v>
      </c>
      <c r="D303" s="53">
        <v>14.358200000000002</v>
      </c>
      <c r="E303" s="53">
        <v>59.876000000000005</v>
      </c>
      <c r="F303" s="54">
        <v>45.517800000000001</v>
      </c>
      <c r="I303" s="48" t="s">
        <v>91</v>
      </c>
      <c r="N303" s="55"/>
    </row>
    <row r="304" spans="1:14">
      <c r="A304" s="73"/>
      <c r="B304" s="77" t="s">
        <v>115</v>
      </c>
      <c r="C304" s="52">
        <v>41701</v>
      </c>
      <c r="D304" s="53">
        <v>16.804400000000001</v>
      </c>
      <c r="E304" s="53">
        <v>65.322000000000003</v>
      </c>
      <c r="F304" s="54">
        <v>48.517600000000002</v>
      </c>
      <c r="I304" s="48" t="s">
        <v>92</v>
      </c>
      <c r="N304" s="55"/>
    </row>
    <row r="305" spans="1:14">
      <c r="A305" s="73"/>
      <c r="B305" s="76"/>
      <c r="C305" s="52">
        <v>41702</v>
      </c>
      <c r="D305" s="53">
        <v>13.553300000000002</v>
      </c>
      <c r="E305" s="53">
        <v>65.903999999999996</v>
      </c>
      <c r="F305" s="54">
        <v>52.350699999999996</v>
      </c>
      <c r="I305" s="48" t="s">
        <v>92</v>
      </c>
      <c r="N305" s="55"/>
    </row>
    <row r="306" spans="1:14">
      <c r="A306" s="73"/>
      <c r="B306" s="76"/>
      <c r="C306" s="52">
        <v>41703</v>
      </c>
      <c r="D306" s="53">
        <v>12.913000000000006</v>
      </c>
      <c r="E306" s="53">
        <v>81.878999999999991</v>
      </c>
      <c r="F306" s="54">
        <v>68.96599999999998</v>
      </c>
      <c r="I306" s="48" t="s">
        <v>92</v>
      </c>
      <c r="N306" s="55"/>
    </row>
    <row r="307" spans="1:14">
      <c r="A307" s="73"/>
      <c r="B307" s="76"/>
      <c r="C307" s="52">
        <v>41704</v>
      </c>
      <c r="D307" s="53">
        <v>10.734100000000002</v>
      </c>
      <c r="E307" s="53">
        <v>85.536000000000001</v>
      </c>
      <c r="F307" s="54">
        <v>74.801900000000003</v>
      </c>
      <c r="I307" s="48" t="s">
        <v>92</v>
      </c>
      <c r="N307" s="55"/>
    </row>
    <row r="308" spans="1:14">
      <c r="A308" s="73"/>
      <c r="B308" s="76"/>
      <c r="C308" s="52">
        <v>41705</v>
      </c>
      <c r="D308" s="53">
        <v>11.541900000000002</v>
      </c>
      <c r="E308" s="53">
        <v>83.998999999999995</v>
      </c>
      <c r="F308" s="54">
        <v>72.457099999999997</v>
      </c>
      <c r="I308" s="48" t="s">
        <v>92</v>
      </c>
      <c r="N308" s="55"/>
    </row>
    <row r="309" spans="1:14">
      <c r="A309" s="73"/>
      <c r="B309" s="76"/>
      <c r="C309" s="52">
        <v>41708</v>
      </c>
      <c r="D309" s="53">
        <v>13.835800000000003</v>
      </c>
      <c r="E309" s="53">
        <v>98.734000000000009</v>
      </c>
      <c r="F309" s="54">
        <v>84.898200000000003</v>
      </c>
      <c r="I309" s="48" t="s">
        <v>92</v>
      </c>
      <c r="N309" s="55"/>
    </row>
    <row r="310" spans="1:14">
      <c r="A310" s="73"/>
      <c r="B310" s="76"/>
      <c r="C310" s="52">
        <v>41709</v>
      </c>
      <c r="D310" s="53">
        <v>13.994200000000001</v>
      </c>
      <c r="E310" s="53">
        <v>99.384000000000015</v>
      </c>
      <c r="F310" s="54">
        <v>85.389800000000008</v>
      </c>
      <c r="I310" s="48" t="s">
        <v>92</v>
      </c>
      <c r="N310" s="55"/>
    </row>
    <row r="311" spans="1:14">
      <c r="A311" s="73"/>
      <c r="B311" s="76"/>
      <c r="C311" s="52">
        <v>41710</v>
      </c>
      <c r="D311" s="53">
        <v>17.566200000000002</v>
      </c>
      <c r="E311" s="53">
        <v>119.03900000000002</v>
      </c>
      <c r="F311" s="54">
        <v>101.47280000000001</v>
      </c>
      <c r="I311" s="48" t="s">
        <v>92</v>
      </c>
      <c r="N311" s="55"/>
    </row>
    <row r="312" spans="1:14">
      <c r="A312" s="73"/>
      <c r="B312" s="76"/>
      <c r="C312" s="52">
        <v>41711</v>
      </c>
      <c r="D312" s="53">
        <v>18.540300000000006</v>
      </c>
      <c r="E312" s="53">
        <v>137.39399999999998</v>
      </c>
      <c r="F312" s="54">
        <v>118.85369999999998</v>
      </c>
      <c r="I312" s="48" t="s">
        <v>92</v>
      </c>
      <c r="N312" s="55"/>
    </row>
    <row r="313" spans="1:14">
      <c r="A313" s="73"/>
      <c r="B313" s="76"/>
      <c r="C313" s="52">
        <v>41712</v>
      </c>
      <c r="D313" s="53">
        <v>20.561399999999995</v>
      </c>
      <c r="E313" s="53">
        <v>145.37899999999999</v>
      </c>
      <c r="F313" s="54">
        <v>124.8176</v>
      </c>
      <c r="I313" s="48" t="s">
        <v>92</v>
      </c>
      <c r="N313" s="55"/>
    </row>
    <row r="314" spans="1:14">
      <c r="A314" s="73"/>
      <c r="B314" s="76"/>
      <c r="C314" s="52">
        <v>41715</v>
      </c>
      <c r="D314" s="53">
        <v>17.474399999999996</v>
      </c>
      <c r="E314" s="53">
        <v>137.06899999999999</v>
      </c>
      <c r="F314" s="54">
        <v>119.59459999999999</v>
      </c>
      <c r="I314" s="48" t="s">
        <v>92</v>
      </c>
      <c r="N314" s="55"/>
    </row>
    <row r="315" spans="1:14">
      <c r="A315" s="73"/>
      <c r="B315" s="76"/>
      <c r="C315" s="52">
        <v>41716</v>
      </c>
      <c r="D315" s="53">
        <v>14.190900000000003</v>
      </c>
      <c r="E315" s="53">
        <v>125.87899999999999</v>
      </c>
      <c r="F315" s="54">
        <v>111.68809999999999</v>
      </c>
      <c r="I315" s="48" t="s">
        <v>92</v>
      </c>
      <c r="N315" s="55"/>
    </row>
    <row r="316" spans="1:14">
      <c r="A316" s="73"/>
      <c r="B316" s="76"/>
      <c r="C316" s="52">
        <v>41717</v>
      </c>
      <c r="D316" s="53">
        <v>14.536400000000004</v>
      </c>
      <c r="E316" s="53">
        <v>116.55699999999999</v>
      </c>
      <c r="F316" s="54">
        <v>102.02059999999999</v>
      </c>
      <c r="I316" s="48" t="s">
        <v>92</v>
      </c>
      <c r="N316" s="55"/>
    </row>
    <row r="317" spans="1:14">
      <c r="A317" s="73"/>
      <c r="B317" s="76"/>
      <c r="C317" s="52">
        <v>41718</v>
      </c>
      <c r="D317" s="53">
        <v>19.092099999999995</v>
      </c>
      <c r="E317" s="53">
        <v>129.054</v>
      </c>
      <c r="F317" s="54">
        <v>109.96190000000001</v>
      </c>
      <c r="I317" s="48" t="s">
        <v>92</v>
      </c>
      <c r="N317" s="55"/>
    </row>
    <row r="318" spans="1:14">
      <c r="A318" s="73"/>
      <c r="B318" s="76"/>
      <c r="C318" s="52">
        <v>41719</v>
      </c>
      <c r="D318" s="53">
        <v>18.629300000000008</v>
      </c>
      <c r="E318" s="53">
        <v>141.72400000000002</v>
      </c>
      <c r="F318" s="54">
        <v>123.09470000000002</v>
      </c>
      <c r="I318" s="48" t="s">
        <v>92</v>
      </c>
      <c r="N318" s="55"/>
    </row>
    <row r="319" spans="1:14">
      <c r="A319" s="73"/>
      <c r="B319" s="76"/>
      <c r="C319" s="52">
        <v>41722</v>
      </c>
      <c r="D319" s="53">
        <v>18.916799999999995</v>
      </c>
      <c r="E319" s="53">
        <v>135.059</v>
      </c>
      <c r="F319" s="54">
        <v>116.1422</v>
      </c>
      <c r="I319" s="48" t="s">
        <v>92</v>
      </c>
      <c r="N319" s="55"/>
    </row>
    <row r="320" spans="1:14">
      <c r="A320" s="73"/>
      <c r="B320" s="76"/>
      <c r="C320" s="52">
        <v>41723</v>
      </c>
      <c r="D320" s="53">
        <v>17.008600000000001</v>
      </c>
      <c r="E320" s="53">
        <v>121.72900000000001</v>
      </c>
      <c r="F320" s="54">
        <v>104.72040000000001</v>
      </c>
      <c r="I320" s="48" t="s">
        <v>92</v>
      </c>
      <c r="N320" s="55"/>
    </row>
    <row r="321" spans="1:14">
      <c r="A321" s="73"/>
      <c r="B321" s="76"/>
      <c r="C321" s="52">
        <v>41724</v>
      </c>
      <c r="D321" s="53">
        <v>12.833100000000007</v>
      </c>
      <c r="E321" s="53">
        <v>109.714</v>
      </c>
      <c r="F321" s="54">
        <v>96.880899999999997</v>
      </c>
      <c r="I321" s="48" t="s">
        <v>92</v>
      </c>
      <c r="N321" s="55"/>
    </row>
    <row r="322" spans="1:14">
      <c r="A322" s="73"/>
      <c r="B322" s="76"/>
      <c r="C322" s="52">
        <v>41725</v>
      </c>
      <c r="D322" s="53">
        <v>11.295300000000001</v>
      </c>
      <c r="E322" s="53">
        <v>103.89400000000001</v>
      </c>
      <c r="F322" s="54">
        <v>92.598700000000008</v>
      </c>
      <c r="I322" s="48" t="s">
        <v>92</v>
      </c>
      <c r="N322" s="55"/>
    </row>
    <row r="323" spans="1:14">
      <c r="A323" s="73"/>
      <c r="B323" s="76"/>
      <c r="C323" s="52">
        <v>41726</v>
      </c>
      <c r="D323" s="53">
        <v>11.651300000000003</v>
      </c>
      <c r="E323" s="53">
        <v>104.374</v>
      </c>
      <c r="F323" s="54">
        <v>92.722699999999989</v>
      </c>
      <c r="I323" s="48" t="s">
        <v>92</v>
      </c>
      <c r="N323" s="55"/>
    </row>
    <row r="324" spans="1:14">
      <c r="A324" s="73"/>
      <c r="B324" s="76"/>
      <c r="C324" s="52">
        <v>41729</v>
      </c>
      <c r="D324" s="53">
        <v>10.523500000000002</v>
      </c>
      <c r="E324" s="53">
        <v>89.088999999999999</v>
      </c>
      <c r="F324" s="54">
        <v>78.5655</v>
      </c>
      <c r="I324" s="48" t="s">
        <v>92</v>
      </c>
      <c r="N324" s="55"/>
    </row>
    <row r="325" spans="1:14">
      <c r="A325" s="73"/>
      <c r="B325" s="77" t="s">
        <v>116</v>
      </c>
      <c r="C325" s="52">
        <v>41730</v>
      </c>
      <c r="D325" s="53">
        <v>9.4725000000000055</v>
      </c>
      <c r="E325" s="53">
        <v>94.075999999999993</v>
      </c>
      <c r="F325" s="54">
        <v>84.603499999999983</v>
      </c>
      <c r="I325" s="48" t="s">
        <v>93</v>
      </c>
      <c r="N325" s="55"/>
    </row>
    <row r="326" spans="1:14">
      <c r="A326" s="73"/>
      <c r="B326" s="77"/>
      <c r="C326" s="52">
        <v>41732</v>
      </c>
      <c r="D326" s="53">
        <v>9.8366000000000007</v>
      </c>
      <c r="E326" s="53">
        <v>89.068999999999988</v>
      </c>
      <c r="F326" s="54">
        <v>79.232399999999984</v>
      </c>
      <c r="I326" s="48" t="s">
        <v>93</v>
      </c>
      <c r="N326" s="55"/>
    </row>
    <row r="327" spans="1:14">
      <c r="A327" s="73"/>
      <c r="B327" s="77"/>
      <c r="C327" s="52">
        <v>41733</v>
      </c>
      <c r="D327" s="53">
        <v>8.7253000000000007</v>
      </c>
      <c r="E327" s="53">
        <v>85.739000000000004</v>
      </c>
      <c r="F327" s="54">
        <v>77.0137</v>
      </c>
      <c r="I327" s="48" t="s">
        <v>93</v>
      </c>
      <c r="N327" s="55"/>
    </row>
    <row r="328" spans="1:14">
      <c r="A328" s="73"/>
      <c r="B328" s="77"/>
      <c r="C328" s="52">
        <v>41736</v>
      </c>
      <c r="D328" s="53">
        <v>8.8264000000000031</v>
      </c>
      <c r="E328" s="53">
        <v>89.688999999999993</v>
      </c>
      <c r="F328" s="54">
        <v>80.862599999999986</v>
      </c>
      <c r="I328" s="48" t="s">
        <v>93</v>
      </c>
      <c r="N328" s="55"/>
    </row>
    <row r="329" spans="1:14">
      <c r="A329" s="73"/>
      <c r="B329" s="77"/>
      <c r="C329" s="52">
        <v>41737</v>
      </c>
      <c r="D329" s="53">
        <v>8.3250000000000028</v>
      </c>
      <c r="E329" s="53">
        <v>87.709000000000003</v>
      </c>
      <c r="F329" s="54">
        <v>79.384</v>
      </c>
      <c r="I329" s="48" t="s">
        <v>93</v>
      </c>
      <c r="N329" s="55"/>
    </row>
    <row r="330" spans="1:14">
      <c r="A330" s="73"/>
      <c r="B330" s="77"/>
      <c r="C330" s="52">
        <v>41738</v>
      </c>
      <c r="D330" s="53">
        <v>8.0495000000000037</v>
      </c>
      <c r="E330" s="53">
        <v>89.453000000000003</v>
      </c>
      <c r="F330" s="54">
        <v>81.403499999999994</v>
      </c>
      <c r="I330" s="48" t="s">
        <v>93</v>
      </c>
      <c r="N330" s="55"/>
    </row>
    <row r="331" spans="1:14">
      <c r="A331" s="73"/>
      <c r="B331" s="77"/>
      <c r="C331" s="52">
        <v>41739</v>
      </c>
      <c r="D331" s="53">
        <v>6.0216000000000012</v>
      </c>
      <c r="E331" s="53">
        <v>85.049000000000007</v>
      </c>
      <c r="F331" s="54">
        <v>79.0274</v>
      </c>
      <c r="I331" s="48" t="s">
        <v>93</v>
      </c>
      <c r="N331" s="55"/>
    </row>
    <row r="332" spans="1:14">
      <c r="A332" s="73"/>
      <c r="B332" s="77"/>
      <c r="C332" s="52">
        <v>41740</v>
      </c>
      <c r="D332" s="53">
        <v>7.9921000000000024</v>
      </c>
      <c r="E332" s="53">
        <v>90.876000000000005</v>
      </c>
      <c r="F332" s="54">
        <v>82.883899999999997</v>
      </c>
      <c r="I332" s="48" t="s">
        <v>93</v>
      </c>
      <c r="N332" s="55"/>
    </row>
    <row r="333" spans="1:14">
      <c r="A333" s="73"/>
      <c r="B333" s="77"/>
      <c r="C333" s="52">
        <v>41743</v>
      </c>
      <c r="D333" s="53">
        <v>9.0382999999999978</v>
      </c>
      <c r="E333" s="53">
        <v>104.17600000000002</v>
      </c>
      <c r="F333" s="54">
        <v>95.137700000000024</v>
      </c>
      <c r="I333" s="48" t="s">
        <v>93</v>
      </c>
      <c r="N333" s="55"/>
    </row>
    <row r="334" spans="1:14">
      <c r="A334" s="73"/>
      <c r="B334" s="77"/>
      <c r="C334" s="52">
        <v>41744</v>
      </c>
      <c r="D334" s="53">
        <v>8.9281000000000041</v>
      </c>
      <c r="E334" s="53">
        <v>103.18700000000001</v>
      </c>
      <c r="F334" s="54">
        <v>94.258900000000011</v>
      </c>
      <c r="I334" s="48" t="s">
        <v>93</v>
      </c>
      <c r="N334" s="55"/>
    </row>
    <row r="335" spans="1:14">
      <c r="A335" s="73"/>
      <c r="B335" s="77"/>
      <c r="C335" s="52">
        <v>41745</v>
      </c>
      <c r="D335" s="53">
        <v>8.0676000000000041</v>
      </c>
      <c r="E335" s="53">
        <v>115.70400000000001</v>
      </c>
      <c r="F335" s="54">
        <v>107.63640000000001</v>
      </c>
      <c r="I335" s="48" t="s">
        <v>93</v>
      </c>
      <c r="N335" s="55"/>
    </row>
    <row r="336" spans="1:14">
      <c r="A336" s="73"/>
      <c r="B336" s="77"/>
      <c r="C336" s="52">
        <v>41746</v>
      </c>
      <c r="D336" s="53">
        <v>7.1453000000000033</v>
      </c>
      <c r="E336" s="53">
        <v>107.899</v>
      </c>
      <c r="F336" s="54">
        <v>100.75369999999999</v>
      </c>
      <c r="I336" s="48" t="s">
        <v>93</v>
      </c>
      <c r="N336" s="55"/>
    </row>
    <row r="337" spans="1:14">
      <c r="A337" s="73"/>
      <c r="B337" s="77"/>
      <c r="C337" s="52">
        <v>41747</v>
      </c>
      <c r="D337" s="53">
        <v>7.2496000000000063</v>
      </c>
      <c r="E337" s="53">
        <v>107.899</v>
      </c>
      <c r="F337" s="54">
        <v>100.6494</v>
      </c>
      <c r="I337" s="48" t="s">
        <v>93</v>
      </c>
      <c r="N337" s="55"/>
    </row>
    <row r="338" spans="1:14">
      <c r="A338" s="73"/>
      <c r="B338" s="77"/>
      <c r="C338" s="52">
        <v>41750</v>
      </c>
      <c r="D338" s="53">
        <v>6.8500000000000059</v>
      </c>
      <c r="E338" s="53">
        <v>108.02799999999999</v>
      </c>
      <c r="F338" s="54">
        <v>101.17799999999998</v>
      </c>
      <c r="I338" s="48" t="s">
        <v>93</v>
      </c>
      <c r="N338" s="55"/>
    </row>
    <row r="339" spans="1:14">
      <c r="A339" s="73"/>
      <c r="B339" s="77"/>
      <c r="C339" s="52">
        <v>41751</v>
      </c>
      <c r="D339" s="53">
        <v>7.0407000000000037</v>
      </c>
      <c r="E339" s="53">
        <v>108.739</v>
      </c>
      <c r="F339" s="54">
        <v>101.6983</v>
      </c>
      <c r="I339" s="48" t="s">
        <v>93</v>
      </c>
      <c r="N339" s="55"/>
    </row>
    <row r="340" spans="1:14">
      <c r="A340" s="73"/>
      <c r="B340" s="77"/>
      <c r="C340" s="52">
        <v>41752</v>
      </c>
      <c r="D340" s="53">
        <v>7.2498000000000049</v>
      </c>
      <c r="E340" s="53">
        <v>119.881</v>
      </c>
      <c r="F340" s="54">
        <v>112.63119999999999</v>
      </c>
      <c r="I340" s="48" t="s">
        <v>93</v>
      </c>
      <c r="N340" s="55"/>
    </row>
    <row r="341" spans="1:14">
      <c r="A341" s="73"/>
      <c r="B341" s="77"/>
      <c r="C341" s="52">
        <v>41753</v>
      </c>
      <c r="D341" s="53">
        <v>6.9859000000000062</v>
      </c>
      <c r="E341" s="53">
        <v>132.04400000000001</v>
      </c>
      <c r="F341" s="54">
        <v>125.05810000000001</v>
      </c>
      <c r="I341" s="48" t="s">
        <v>93</v>
      </c>
      <c r="N341" s="55"/>
    </row>
    <row r="342" spans="1:14">
      <c r="A342" s="73"/>
      <c r="B342" s="77"/>
      <c r="C342" s="52">
        <v>41754</v>
      </c>
      <c r="D342" s="53">
        <v>7.7591000000000037</v>
      </c>
      <c r="E342" s="53">
        <v>151.21900000000002</v>
      </c>
      <c r="F342" s="54">
        <v>143.4599</v>
      </c>
      <c r="I342" s="48" t="s">
        <v>93</v>
      </c>
      <c r="N342" s="55"/>
    </row>
    <row r="343" spans="1:14">
      <c r="A343" s="73"/>
      <c r="B343" s="77"/>
      <c r="C343" s="52">
        <v>41757</v>
      </c>
      <c r="D343" s="53">
        <v>7.8858000000000033</v>
      </c>
      <c r="E343" s="53">
        <v>139.24699999999999</v>
      </c>
      <c r="F343" s="54">
        <v>131.3612</v>
      </c>
      <c r="I343" s="48" t="s">
        <v>93</v>
      </c>
      <c r="N343" s="55"/>
    </row>
    <row r="344" spans="1:14">
      <c r="A344" s="73"/>
      <c r="B344" s="77"/>
      <c r="C344" s="52">
        <v>41758</v>
      </c>
      <c r="D344" s="53">
        <v>6.0142000000000024</v>
      </c>
      <c r="E344" s="53">
        <v>138.91600000000003</v>
      </c>
      <c r="F344" s="54">
        <v>132.90180000000004</v>
      </c>
      <c r="I344" s="48" t="s">
        <v>93</v>
      </c>
      <c r="N344" s="55"/>
    </row>
    <row r="345" spans="1:14">
      <c r="A345" s="73"/>
      <c r="B345" s="77"/>
      <c r="C345" s="52">
        <v>41759</v>
      </c>
      <c r="D345" s="53">
        <v>3.1902000000000017</v>
      </c>
      <c r="E345" s="53">
        <v>126.22900000000001</v>
      </c>
      <c r="F345" s="54">
        <v>123.03880000000001</v>
      </c>
      <c r="I345" s="48" t="s">
        <v>93</v>
      </c>
      <c r="N345" s="55"/>
    </row>
    <row r="346" spans="1:14">
      <c r="A346" s="73"/>
      <c r="B346" s="77" t="s">
        <v>117</v>
      </c>
      <c r="C346" s="52">
        <v>41760</v>
      </c>
      <c r="D346" s="53">
        <v>2.4926000000000017</v>
      </c>
      <c r="E346" s="53">
        <v>126.52599999999998</v>
      </c>
      <c r="F346" s="54">
        <v>124.03339999999999</v>
      </c>
      <c r="I346" s="48" t="s">
        <v>94</v>
      </c>
      <c r="N346" s="55"/>
    </row>
    <row r="347" spans="1:14">
      <c r="A347" s="73"/>
      <c r="B347" s="77"/>
      <c r="C347" s="52">
        <v>41761</v>
      </c>
      <c r="D347" s="53">
        <v>1.556600000000006</v>
      </c>
      <c r="E347" s="53">
        <v>140.87699999999998</v>
      </c>
      <c r="F347" s="54">
        <v>139.32039999999998</v>
      </c>
      <c r="I347" s="48" t="s">
        <v>94</v>
      </c>
      <c r="N347" s="55"/>
    </row>
    <row r="348" spans="1:14">
      <c r="A348" s="73"/>
      <c r="B348" s="77"/>
      <c r="C348" s="52">
        <v>41764</v>
      </c>
      <c r="D348" s="53">
        <v>1.8085000000000093</v>
      </c>
      <c r="E348" s="53">
        <v>141.41100000000003</v>
      </c>
      <c r="F348" s="54">
        <v>139.60250000000002</v>
      </c>
      <c r="I348" s="48" t="s">
        <v>94</v>
      </c>
      <c r="N348" s="55"/>
    </row>
    <row r="349" spans="1:14">
      <c r="A349" s="73"/>
      <c r="B349" s="77"/>
      <c r="C349" s="52">
        <v>41765</v>
      </c>
      <c r="D349" s="53">
        <v>0.91150000000000375</v>
      </c>
      <c r="E349" s="53">
        <v>133.38899999999998</v>
      </c>
      <c r="F349" s="54">
        <v>132.47749999999996</v>
      </c>
      <c r="I349" s="48" t="s">
        <v>94</v>
      </c>
      <c r="N349" s="55"/>
    </row>
    <row r="350" spans="1:14">
      <c r="A350" s="73"/>
      <c r="B350" s="77"/>
      <c r="C350" s="52">
        <v>41771</v>
      </c>
      <c r="D350" s="53">
        <v>-0.95479999999999587</v>
      </c>
      <c r="E350" s="53">
        <v>99.38900000000001</v>
      </c>
      <c r="F350" s="54">
        <v>100.3438</v>
      </c>
      <c r="I350" s="48" t="s">
        <v>94</v>
      </c>
      <c r="N350" s="55"/>
    </row>
    <row r="351" spans="1:14">
      <c r="A351" s="73"/>
      <c r="B351" s="77"/>
      <c r="C351" s="52">
        <v>41772</v>
      </c>
      <c r="D351" s="53">
        <v>-1.7517000000000009</v>
      </c>
      <c r="E351" s="53">
        <v>89.881</v>
      </c>
      <c r="F351" s="54">
        <v>91.6327</v>
      </c>
      <c r="I351" s="48" t="s">
        <v>94</v>
      </c>
      <c r="N351" s="55"/>
    </row>
    <row r="352" spans="1:14">
      <c r="A352" s="73"/>
      <c r="B352" s="77"/>
      <c r="C352" s="52">
        <v>41773</v>
      </c>
      <c r="D352" s="53">
        <v>-2.3984999999999985</v>
      </c>
      <c r="E352" s="53">
        <v>80.512</v>
      </c>
      <c r="F352" s="54">
        <v>82.910499999999999</v>
      </c>
      <c r="I352" s="48" t="s">
        <v>94</v>
      </c>
      <c r="N352" s="55"/>
    </row>
    <row r="353" spans="1:14">
      <c r="A353" s="73"/>
      <c r="B353" s="77"/>
      <c r="C353" s="52">
        <v>41774</v>
      </c>
      <c r="D353" s="53">
        <v>-0.12319999999999993</v>
      </c>
      <c r="E353" s="53">
        <v>99.683999999999997</v>
      </c>
      <c r="F353" s="54">
        <v>99.807199999999995</v>
      </c>
      <c r="I353" s="48" t="s">
        <v>94</v>
      </c>
      <c r="N353" s="55"/>
    </row>
    <row r="354" spans="1:14">
      <c r="A354" s="73"/>
      <c r="B354" s="77"/>
      <c r="C354" s="52">
        <v>41775</v>
      </c>
      <c r="D354" s="53">
        <v>0.73509999999999986</v>
      </c>
      <c r="E354" s="53">
        <v>99.887</v>
      </c>
      <c r="F354" s="54">
        <v>99.151899999999998</v>
      </c>
      <c r="I354" s="48" t="s">
        <v>94</v>
      </c>
      <c r="N354" s="55"/>
    </row>
    <row r="355" spans="1:14">
      <c r="A355" s="73"/>
      <c r="B355" s="77"/>
      <c r="C355" s="52">
        <v>41778</v>
      </c>
      <c r="D355" s="53">
        <v>-0.34769999999999612</v>
      </c>
      <c r="E355" s="53">
        <v>83.125</v>
      </c>
      <c r="F355" s="54">
        <v>83.472700000000003</v>
      </c>
      <c r="I355" s="48" t="s">
        <v>94</v>
      </c>
      <c r="N355" s="55"/>
    </row>
    <row r="356" spans="1:14">
      <c r="A356" s="73"/>
      <c r="B356" s="77"/>
      <c r="C356" s="52">
        <v>41779</v>
      </c>
      <c r="D356" s="53">
        <v>0.91310000000000002</v>
      </c>
      <c r="E356" s="53">
        <v>76.012</v>
      </c>
      <c r="F356" s="54">
        <v>75.0989</v>
      </c>
      <c r="I356" s="48" t="s">
        <v>94</v>
      </c>
      <c r="N356" s="55"/>
    </row>
    <row r="357" spans="1:14">
      <c r="A357" s="73"/>
      <c r="B357" s="77"/>
      <c r="C357" s="52">
        <v>41780</v>
      </c>
      <c r="D357" s="53">
        <v>0.36900000000000543</v>
      </c>
      <c r="E357" s="53">
        <v>76.381</v>
      </c>
      <c r="F357" s="54">
        <v>76.012</v>
      </c>
      <c r="I357" s="48" t="s">
        <v>94</v>
      </c>
      <c r="N357" s="55"/>
    </row>
    <row r="358" spans="1:14">
      <c r="A358" s="73"/>
      <c r="B358" s="77"/>
      <c r="C358" s="52">
        <v>41781</v>
      </c>
      <c r="D358" s="53">
        <v>-0.58709999999999529</v>
      </c>
      <c r="E358" s="53">
        <v>75.699000000000012</v>
      </c>
      <c r="F358" s="54">
        <v>76.286100000000005</v>
      </c>
      <c r="I358" s="48" t="s">
        <v>94</v>
      </c>
      <c r="N358" s="55"/>
    </row>
    <row r="359" spans="1:14">
      <c r="A359" s="73"/>
      <c r="B359" s="77"/>
      <c r="C359" s="52">
        <v>41782</v>
      </c>
      <c r="D359" s="53">
        <v>-1.8046999999999969</v>
      </c>
      <c r="E359" s="53">
        <v>66.713999999999999</v>
      </c>
      <c r="F359" s="54">
        <v>68.518699999999995</v>
      </c>
      <c r="I359" s="48" t="s">
        <v>94</v>
      </c>
      <c r="N359" s="55"/>
    </row>
    <row r="360" spans="1:14">
      <c r="A360" s="73"/>
      <c r="B360" s="77"/>
      <c r="C360" s="52">
        <v>41785</v>
      </c>
      <c r="D360" s="53">
        <v>-2.3185000000000002</v>
      </c>
      <c r="E360" s="53">
        <v>63.959000000000003</v>
      </c>
      <c r="F360" s="54">
        <v>66.277500000000003</v>
      </c>
      <c r="I360" s="48" t="s">
        <v>94</v>
      </c>
      <c r="N360" s="55"/>
    </row>
    <row r="361" spans="1:14">
      <c r="A361" s="73"/>
      <c r="B361" s="77"/>
      <c r="C361" s="52">
        <v>41786</v>
      </c>
      <c r="D361" s="53">
        <v>-2.0241999999999933</v>
      </c>
      <c r="E361" s="53">
        <v>67.531000000000006</v>
      </c>
      <c r="F361" s="54">
        <v>69.555199999999999</v>
      </c>
      <c r="I361" s="48" t="s">
        <v>94</v>
      </c>
      <c r="N361" s="55"/>
    </row>
    <row r="362" spans="1:14">
      <c r="A362" s="73"/>
      <c r="B362" s="77"/>
      <c r="C362" s="52">
        <v>41787</v>
      </c>
      <c r="D362" s="53">
        <v>-6.1945999999999968</v>
      </c>
      <c r="E362" s="53">
        <v>59.22399999999999</v>
      </c>
      <c r="F362" s="54">
        <v>65.418599999999984</v>
      </c>
      <c r="I362" s="48" t="s">
        <v>94</v>
      </c>
      <c r="N362" s="55"/>
    </row>
    <row r="363" spans="1:14">
      <c r="A363" s="73"/>
      <c r="B363" s="77"/>
      <c r="C363" s="52">
        <v>41788</v>
      </c>
      <c r="D363" s="53">
        <v>-7.6449999999999987</v>
      </c>
      <c r="E363" s="53">
        <v>57.562000000000012</v>
      </c>
      <c r="F363" s="54">
        <v>65.207000000000008</v>
      </c>
      <c r="I363" s="48" t="s">
        <v>94</v>
      </c>
      <c r="N363" s="55"/>
    </row>
    <row r="364" spans="1:14">
      <c r="A364" s="73"/>
      <c r="B364" s="77"/>
      <c r="C364" s="52">
        <v>41789</v>
      </c>
      <c r="D364" s="53">
        <v>-8.6150999999999947</v>
      </c>
      <c r="E364" s="53">
        <v>61.878999999999991</v>
      </c>
      <c r="F364" s="54">
        <v>70.494099999999989</v>
      </c>
      <c r="I364" s="48" t="s">
        <v>94</v>
      </c>
      <c r="N364" s="55"/>
    </row>
    <row r="365" spans="1:14">
      <c r="A365" s="73"/>
      <c r="B365" s="77" t="s">
        <v>118</v>
      </c>
      <c r="C365" s="52">
        <v>41792</v>
      </c>
      <c r="D365" s="53">
        <v>-8.1737999999999964</v>
      </c>
      <c r="E365" s="53">
        <v>56.72399999999999</v>
      </c>
      <c r="F365" s="54">
        <v>64.897799999999989</v>
      </c>
      <c r="I365" s="48" t="s">
        <v>95</v>
      </c>
      <c r="N365" s="55"/>
    </row>
    <row r="366" spans="1:14">
      <c r="A366" s="73"/>
      <c r="B366" s="76"/>
      <c r="C366" s="52">
        <v>41793</v>
      </c>
      <c r="D366" s="53">
        <v>-7.6425999999999989</v>
      </c>
      <c r="E366" s="53">
        <v>61.713999999999999</v>
      </c>
      <c r="F366" s="54">
        <v>69.3566</v>
      </c>
      <c r="I366" s="48" t="s">
        <v>95</v>
      </c>
      <c r="N366" s="55"/>
    </row>
    <row r="367" spans="1:14">
      <c r="A367" s="73"/>
      <c r="B367" s="76"/>
      <c r="C367" s="52">
        <v>41794</v>
      </c>
      <c r="D367" s="53">
        <v>-6.3668000000000005</v>
      </c>
      <c r="E367" s="53">
        <v>65.679000000000002</v>
      </c>
      <c r="F367" s="54">
        <v>72.0458</v>
      </c>
      <c r="I367" s="48" t="s">
        <v>95</v>
      </c>
      <c r="N367" s="55"/>
    </row>
    <row r="368" spans="1:14">
      <c r="A368" s="73"/>
      <c r="B368" s="76"/>
      <c r="C368" s="52">
        <v>41795</v>
      </c>
      <c r="D368" s="53">
        <v>-7.8460999999999981</v>
      </c>
      <c r="E368" s="53">
        <v>57.221000000000004</v>
      </c>
      <c r="F368" s="54">
        <v>65.067099999999996</v>
      </c>
      <c r="I368" s="48" t="s">
        <v>95</v>
      </c>
      <c r="N368" s="55"/>
    </row>
    <row r="369" spans="1:14">
      <c r="A369" s="73"/>
      <c r="B369" s="76"/>
      <c r="C369" s="52">
        <v>41796</v>
      </c>
      <c r="D369" s="53">
        <v>-15.708799999999997</v>
      </c>
      <c r="E369" s="53">
        <v>36.304000000000002</v>
      </c>
      <c r="F369" s="54">
        <v>52.012799999999999</v>
      </c>
      <c r="I369" s="48" t="s">
        <v>95</v>
      </c>
      <c r="N369" s="55"/>
    </row>
    <row r="370" spans="1:14">
      <c r="A370" s="73"/>
      <c r="B370" s="76"/>
      <c r="C370" s="52">
        <v>41799</v>
      </c>
      <c r="D370" s="53">
        <v>-17.096699999999998</v>
      </c>
      <c r="E370" s="53">
        <v>32.429000000000002</v>
      </c>
      <c r="F370" s="54">
        <v>49.525700000000001</v>
      </c>
      <c r="I370" s="48" t="s">
        <v>95</v>
      </c>
      <c r="N370" s="55"/>
    </row>
    <row r="371" spans="1:14">
      <c r="A371" s="73"/>
      <c r="B371" s="76"/>
      <c r="C371" s="52">
        <v>41800</v>
      </c>
      <c r="D371" s="53">
        <v>-14.889899999999997</v>
      </c>
      <c r="E371" s="53">
        <v>38.054000000000002</v>
      </c>
      <c r="F371" s="54">
        <v>52.943899999999999</v>
      </c>
      <c r="I371" s="48" t="s">
        <v>95</v>
      </c>
      <c r="N371" s="55"/>
    </row>
    <row r="372" spans="1:14">
      <c r="A372" s="73"/>
      <c r="B372" s="76"/>
      <c r="C372" s="52">
        <v>41801</v>
      </c>
      <c r="D372" s="53">
        <v>-13.972099999999998</v>
      </c>
      <c r="E372" s="53">
        <v>44.265999999999991</v>
      </c>
      <c r="F372" s="54">
        <v>58.238099999999989</v>
      </c>
      <c r="I372" s="48" t="s">
        <v>95</v>
      </c>
      <c r="N372" s="55"/>
    </row>
    <row r="373" spans="1:14">
      <c r="A373" s="73"/>
      <c r="B373" s="76"/>
      <c r="C373" s="52">
        <v>41802</v>
      </c>
      <c r="D373" s="53">
        <v>-13.692599999999999</v>
      </c>
      <c r="E373" s="53">
        <v>45.931999999999988</v>
      </c>
      <c r="F373" s="54">
        <v>59.624599999999987</v>
      </c>
      <c r="I373" s="48" t="s">
        <v>95</v>
      </c>
      <c r="N373" s="55"/>
    </row>
    <row r="374" spans="1:14">
      <c r="A374" s="73"/>
      <c r="B374" s="76"/>
      <c r="C374" s="52">
        <v>41803</v>
      </c>
      <c r="D374" s="53">
        <v>-12.932700000000001</v>
      </c>
      <c r="E374" s="53">
        <v>51.234000000000009</v>
      </c>
      <c r="F374" s="54">
        <v>64.166700000000006</v>
      </c>
      <c r="I374" s="48" t="s">
        <v>95</v>
      </c>
      <c r="N374" s="55"/>
    </row>
    <row r="375" spans="1:14">
      <c r="A375" s="73"/>
      <c r="B375" s="76"/>
      <c r="C375" s="52">
        <v>41806</v>
      </c>
      <c r="D375" s="53">
        <v>-12.498299999999997</v>
      </c>
      <c r="E375" s="53">
        <v>55.562000000000012</v>
      </c>
      <c r="F375" s="54">
        <v>68.060300000000012</v>
      </c>
      <c r="I375" s="48" t="s">
        <v>95</v>
      </c>
      <c r="N375" s="55"/>
    </row>
    <row r="376" spans="1:14">
      <c r="A376" s="73"/>
      <c r="B376" s="76"/>
      <c r="C376" s="52">
        <v>41807</v>
      </c>
      <c r="D376" s="53">
        <v>-12.379099999999999</v>
      </c>
      <c r="E376" s="53">
        <v>54.721000000000004</v>
      </c>
      <c r="F376" s="54">
        <v>67.100099999999998</v>
      </c>
      <c r="I376" s="48" t="s">
        <v>95</v>
      </c>
      <c r="N376" s="55"/>
    </row>
    <row r="377" spans="1:14">
      <c r="A377" s="73"/>
      <c r="B377" s="76"/>
      <c r="C377" s="52">
        <v>41808</v>
      </c>
      <c r="D377" s="53">
        <v>-13.163199999999998</v>
      </c>
      <c r="E377" s="53">
        <v>48.063999999999993</v>
      </c>
      <c r="F377" s="54">
        <v>61.227199999999989</v>
      </c>
      <c r="I377" s="48" t="s">
        <v>95</v>
      </c>
      <c r="N377" s="55"/>
    </row>
    <row r="378" spans="1:14">
      <c r="A378" s="73"/>
      <c r="B378" s="76"/>
      <c r="C378" s="52">
        <v>41809</v>
      </c>
      <c r="D378" s="53">
        <v>-14.438299999999998</v>
      </c>
      <c r="E378" s="53">
        <v>48.576999999999998</v>
      </c>
      <c r="F378" s="54">
        <v>63.015299999999996</v>
      </c>
      <c r="I378" s="48" t="s">
        <v>95</v>
      </c>
      <c r="N378" s="55"/>
    </row>
    <row r="379" spans="1:14">
      <c r="A379" s="73"/>
      <c r="B379" s="76"/>
      <c r="C379" s="52">
        <v>41810</v>
      </c>
      <c r="D379" s="53">
        <v>-12.440999999999999</v>
      </c>
      <c r="E379" s="53">
        <v>57.890999999999991</v>
      </c>
      <c r="F379" s="54">
        <v>70.331999999999994</v>
      </c>
      <c r="I379" s="48" t="s">
        <v>95</v>
      </c>
      <c r="N379" s="55"/>
    </row>
    <row r="380" spans="1:14">
      <c r="A380" s="73"/>
      <c r="B380" s="76"/>
      <c r="C380" s="52">
        <v>41813</v>
      </c>
      <c r="D380" s="53">
        <v>-13.075799999999997</v>
      </c>
      <c r="E380" s="53">
        <v>51.914000000000016</v>
      </c>
      <c r="F380" s="54">
        <v>64.989800000000017</v>
      </c>
      <c r="I380" s="48" t="s">
        <v>95</v>
      </c>
      <c r="N380" s="55"/>
    </row>
    <row r="381" spans="1:14">
      <c r="A381" s="73"/>
      <c r="B381" s="76"/>
      <c r="C381" s="52">
        <v>41814</v>
      </c>
      <c r="D381" s="53">
        <v>-13.677899999999998</v>
      </c>
      <c r="E381" s="53">
        <v>48.614000000000004</v>
      </c>
      <c r="F381" s="54">
        <v>62.291899999999998</v>
      </c>
      <c r="I381" s="48" t="s">
        <v>95</v>
      </c>
      <c r="N381" s="55"/>
    </row>
    <row r="382" spans="1:14">
      <c r="A382" s="73"/>
      <c r="B382" s="76"/>
      <c r="C382" s="52">
        <v>41815</v>
      </c>
      <c r="D382" s="53">
        <v>-13.343399999999999</v>
      </c>
      <c r="E382" s="53">
        <v>43.604000000000013</v>
      </c>
      <c r="F382" s="54">
        <v>56.947400000000016</v>
      </c>
      <c r="I382" s="48" t="s">
        <v>95</v>
      </c>
      <c r="N382" s="55"/>
    </row>
    <row r="383" spans="1:14">
      <c r="A383" s="73"/>
      <c r="B383" s="76"/>
      <c r="C383" s="52">
        <v>41816</v>
      </c>
      <c r="D383" s="53">
        <v>-13.407599999999997</v>
      </c>
      <c r="E383" s="53">
        <v>44.26400000000001</v>
      </c>
      <c r="F383" s="54">
        <v>57.671600000000005</v>
      </c>
      <c r="I383" s="48" t="s">
        <v>95</v>
      </c>
      <c r="N383" s="55"/>
    </row>
    <row r="384" spans="1:14">
      <c r="A384" s="73"/>
      <c r="B384" s="76"/>
      <c r="C384" s="52">
        <v>41817</v>
      </c>
      <c r="D384" s="53">
        <v>-12.904499999999995</v>
      </c>
      <c r="E384" s="53">
        <v>41.304000000000002</v>
      </c>
      <c r="F384" s="54">
        <v>54.208500000000001</v>
      </c>
      <c r="I384" s="48" t="s">
        <v>95</v>
      </c>
      <c r="N384" s="55"/>
    </row>
    <row r="385" spans="1:14">
      <c r="A385" s="73"/>
      <c r="B385" s="76"/>
      <c r="C385" s="52">
        <v>41820</v>
      </c>
      <c r="D385" s="53">
        <v>-12.486499999999998</v>
      </c>
      <c r="E385" s="53">
        <v>50.256</v>
      </c>
      <c r="F385" s="54">
        <v>62.7425</v>
      </c>
      <c r="I385" s="48" t="s">
        <v>95</v>
      </c>
      <c r="N385" s="55"/>
    </row>
    <row r="386" spans="1:14">
      <c r="A386" s="73"/>
      <c r="B386" s="77" t="s">
        <v>119</v>
      </c>
      <c r="C386" s="52">
        <v>41821</v>
      </c>
      <c r="D386" s="53">
        <v>-12.784999999999997</v>
      </c>
      <c r="E386" s="53">
        <v>46.729000000000013</v>
      </c>
      <c r="F386" s="54">
        <v>59.51400000000001</v>
      </c>
      <c r="I386" s="48" t="s">
        <v>96</v>
      </c>
      <c r="N386" s="55"/>
    </row>
    <row r="387" spans="1:14">
      <c r="A387" s="73"/>
      <c r="B387" s="76"/>
      <c r="C387" s="52">
        <v>41822</v>
      </c>
      <c r="D387" s="53">
        <v>-12.6655</v>
      </c>
      <c r="E387" s="53">
        <v>48.558999999999997</v>
      </c>
      <c r="F387" s="54">
        <v>61.224499999999999</v>
      </c>
      <c r="I387" s="48" t="s">
        <v>96</v>
      </c>
      <c r="N387" s="55"/>
    </row>
    <row r="388" spans="1:14">
      <c r="A388" s="73"/>
      <c r="B388" s="76"/>
      <c r="C388" s="52">
        <v>41823</v>
      </c>
      <c r="D388" s="53">
        <v>-12.734099999999998</v>
      </c>
      <c r="E388" s="53">
        <v>50.259000000000015</v>
      </c>
      <c r="F388" s="54">
        <v>62.993100000000013</v>
      </c>
      <c r="I388" s="48" t="s">
        <v>96</v>
      </c>
      <c r="N388" s="55"/>
    </row>
    <row r="389" spans="1:14">
      <c r="A389" s="73"/>
      <c r="B389" s="76"/>
      <c r="C389" s="52">
        <v>41824</v>
      </c>
      <c r="D389" s="53">
        <v>-12.887699999999999</v>
      </c>
      <c r="E389" s="53">
        <v>50.863</v>
      </c>
      <c r="F389" s="54">
        <v>63.750699999999995</v>
      </c>
      <c r="I389" s="48" t="s">
        <v>96</v>
      </c>
      <c r="N389" s="55"/>
    </row>
    <row r="390" spans="1:14">
      <c r="A390" s="73"/>
      <c r="B390" s="76"/>
      <c r="C390" s="52">
        <v>41827</v>
      </c>
      <c r="D390" s="53">
        <v>-13.243399999999999</v>
      </c>
      <c r="E390" s="53">
        <v>37.890999999999991</v>
      </c>
      <c r="F390" s="54">
        <v>51.134399999999992</v>
      </c>
      <c r="I390" s="48" t="s">
        <v>96</v>
      </c>
      <c r="N390" s="55"/>
    </row>
    <row r="391" spans="1:14">
      <c r="A391" s="73"/>
      <c r="B391" s="76"/>
      <c r="C391" s="52">
        <v>41828</v>
      </c>
      <c r="D391" s="53">
        <v>-12.853900000000001</v>
      </c>
      <c r="E391" s="53">
        <v>37.556999999999988</v>
      </c>
      <c r="F391" s="54">
        <v>50.410899999999991</v>
      </c>
      <c r="I391" s="48" t="s">
        <v>96</v>
      </c>
      <c r="N391" s="55"/>
    </row>
    <row r="392" spans="1:14">
      <c r="A392" s="73"/>
      <c r="B392" s="76"/>
      <c r="C392" s="52">
        <v>41829</v>
      </c>
      <c r="D392" s="53">
        <v>-12.651300000000001</v>
      </c>
      <c r="E392" s="53">
        <v>37.044000000000011</v>
      </c>
      <c r="F392" s="54">
        <v>49.69530000000001</v>
      </c>
      <c r="I392" s="48" t="s">
        <v>96</v>
      </c>
      <c r="N392" s="55"/>
    </row>
    <row r="393" spans="1:14">
      <c r="A393" s="73"/>
      <c r="B393" s="76"/>
      <c r="C393" s="52">
        <v>41830</v>
      </c>
      <c r="D393" s="53">
        <v>-10.8446</v>
      </c>
      <c r="E393" s="53">
        <v>40.705999999999989</v>
      </c>
      <c r="F393" s="54">
        <v>51.550599999999989</v>
      </c>
      <c r="I393" s="48" t="s">
        <v>96</v>
      </c>
      <c r="N393" s="55"/>
    </row>
    <row r="394" spans="1:14">
      <c r="A394" s="73"/>
      <c r="B394" s="76"/>
      <c r="C394" s="52">
        <v>41831</v>
      </c>
      <c r="D394" s="53">
        <v>-10.823399999999998</v>
      </c>
      <c r="E394" s="53">
        <v>40.554000000000002</v>
      </c>
      <c r="F394" s="54">
        <v>51.377400000000002</v>
      </c>
      <c r="I394" s="48" t="s">
        <v>96</v>
      </c>
      <c r="N394" s="55"/>
    </row>
    <row r="395" spans="1:14">
      <c r="A395" s="73"/>
      <c r="B395" s="76"/>
      <c r="C395" s="52">
        <v>41834</v>
      </c>
      <c r="D395" s="53">
        <v>-11.3546</v>
      </c>
      <c r="E395" s="53">
        <v>45.373999999999995</v>
      </c>
      <c r="F395" s="54">
        <v>56.728599999999993</v>
      </c>
      <c r="I395" s="48" t="s">
        <v>96</v>
      </c>
      <c r="N395" s="55"/>
    </row>
    <row r="396" spans="1:14">
      <c r="A396" s="73"/>
      <c r="B396" s="76"/>
      <c r="C396" s="52">
        <v>41835</v>
      </c>
      <c r="D396" s="53">
        <v>-10.212199999999996</v>
      </c>
      <c r="E396" s="53">
        <v>53.906000000000006</v>
      </c>
      <c r="F396" s="54">
        <v>64.118200000000002</v>
      </c>
      <c r="I396" s="48" t="s">
        <v>96</v>
      </c>
      <c r="N396" s="55"/>
    </row>
    <row r="397" spans="1:14">
      <c r="A397" s="73"/>
      <c r="B397" s="76"/>
      <c r="C397" s="52">
        <v>41836</v>
      </c>
      <c r="D397" s="53">
        <v>-10.522</v>
      </c>
      <c r="E397" s="53">
        <v>50.718999999999994</v>
      </c>
      <c r="F397" s="54">
        <v>61.240999999999993</v>
      </c>
      <c r="I397" s="48" t="s">
        <v>96</v>
      </c>
      <c r="N397" s="55"/>
    </row>
    <row r="398" spans="1:14">
      <c r="A398" s="73"/>
      <c r="B398" s="76"/>
      <c r="C398" s="52">
        <v>41837</v>
      </c>
      <c r="D398" s="53">
        <v>-9.0253999999999994</v>
      </c>
      <c r="E398" s="53">
        <v>76.544000000000011</v>
      </c>
      <c r="F398" s="54">
        <v>85.569400000000016</v>
      </c>
      <c r="I398" s="48" t="s">
        <v>96</v>
      </c>
      <c r="N398" s="55"/>
    </row>
    <row r="399" spans="1:14">
      <c r="A399" s="73"/>
      <c r="B399" s="76"/>
      <c r="C399" s="52">
        <v>41838</v>
      </c>
      <c r="D399" s="53">
        <v>-9.6876999999999978</v>
      </c>
      <c r="E399" s="53">
        <v>73.878999999999991</v>
      </c>
      <c r="F399" s="54">
        <v>83.566699999999983</v>
      </c>
      <c r="I399" s="48" t="s">
        <v>96</v>
      </c>
      <c r="N399" s="55"/>
    </row>
    <row r="400" spans="1:14">
      <c r="A400" s="73"/>
      <c r="B400" s="76"/>
      <c r="C400" s="52">
        <v>41841</v>
      </c>
      <c r="D400" s="53">
        <v>-10.376099999999999</v>
      </c>
      <c r="E400" s="53">
        <v>72.176000000000016</v>
      </c>
      <c r="F400" s="54">
        <v>82.55210000000001</v>
      </c>
      <c r="I400" s="48" t="s">
        <v>96</v>
      </c>
      <c r="N400" s="55"/>
    </row>
    <row r="401" spans="1:14">
      <c r="A401" s="73"/>
      <c r="B401" s="76"/>
      <c r="C401" s="52">
        <v>41842</v>
      </c>
      <c r="D401" s="53">
        <v>-12.270999999999997</v>
      </c>
      <c r="E401" s="53">
        <v>70.201999999999998</v>
      </c>
      <c r="F401" s="54">
        <v>82.472999999999999</v>
      </c>
      <c r="I401" s="48" t="s">
        <v>96</v>
      </c>
      <c r="N401" s="55"/>
    </row>
    <row r="402" spans="1:14">
      <c r="A402" s="73"/>
      <c r="B402" s="76"/>
      <c r="C402" s="52">
        <v>41843</v>
      </c>
      <c r="D402" s="53">
        <v>-12.5581</v>
      </c>
      <c r="E402" s="53">
        <v>70.191000000000003</v>
      </c>
      <c r="F402" s="54">
        <v>82.749099999999999</v>
      </c>
      <c r="I402" s="48" t="s">
        <v>96</v>
      </c>
      <c r="N402" s="55"/>
    </row>
    <row r="403" spans="1:14">
      <c r="A403" s="73"/>
      <c r="B403" s="76"/>
      <c r="C403" s="52">
        <v>41844</v>
      </c>
      <c r="D403" s="53">
        <v>-14.4421</v>
      </c>
      <c r="E403" s="53">
        <v>77.688999999999993</v>
      </c>
      <c r="F403" s="54">
        <v>92.131099999999989</v>
      </c>
      <c r="I403" s="48" t="s">
        <v>96</v>
      </c>
      <c r="N403" s="55"/>
    </row>
    <row r="404" spans="1:14">
      <c r="A404" s="73"/>
      <c r="B404" s="76"/>
      <c r="C404" s="52">
        <v>41845</v>
      </c>
      <c r="D404" s="53">
        <v>-13.256600000000001</v>
      </c>
      <c r="E404" s="53">
        <v>88.718999999999994</v>
      </c>
      <c r="F404" s="54">
        <v>101.9756</v>
      </c>
      <c r="I404" s="48" t="s">
        <v>96</v>
      </c>
      <c r="N404" s="55"/>
    </row>
    <row r="405" spans="1:14">
      <c r="A405" s="73"/>
      <c r="B405" s="76"/>
      <c r="C405" s="52">
        <v>41848</v>
      </c>
      <c r="D405" s="53">
        <v>-11.854000000000003</v>
      </c>
      <c r="E405" s="53">
        <v>94.042000000000002</v>
      </c>
      <c r="F405" s="54">
        <v>105.896</v>
      </c>
      <c r="I405" s="48" t="s">
        <v>96</v>
      </c>
      <c r="N405" s="55"/>
    </row>
    <row r="406" spans="1:14">
      <c r="A406" s="73"/>
      <c r="B406" s="76"/>
      <c r="C406" s="52">
        <v>41849</v>
      </c>
      <c r="D406" s="53">
        <v>-11.127299999999996</v>
      </c>
      <c r="E406" s="53">
        <v>100.53399999999999</v>
      </c>
      <c r="F406" s="54">
        <v>111.66129999999998</v>
      </c>
      <c r="I406" s="48" t="s">
        <v>96</v>
      </c>
      <c r="N406" s="55"/>
    </row>
    <row r="407" spans="1:14">
      <c r="A407" s="73"/>
      <c r="B407" s="76"/>
      <c r="C407" s="52">
        <v>41850</v>
      </c>
      <c r="D407" s="53">
        <v>-10.862999999999996</v>
      </c>
      <c r="E407" s="53">
        <v>94.562000000000012</v>
      </c>
      <c r="F407" s="54">
        <v>105.42500000000001</v>
      </c>
      <c r="I407" s="48" t="s">
        <v>96</v>
      </c>
      <c r="N407" s="55"/>
    </row>
    <row r="408" spans="1:14">
      <c r="A408" s="73"/>
      <c r="B408" s="76"/>
      <c r="C408" s="52">
        <v>41851</v>
      </c>
      <c r="D408" s="53">
        <v>-7.4668999999999954</v>
      </c>
      <c r="E408" s="53">
        <v>106.35900000000001</v>
      </c>
      <c r="F408" s="54">
        <v>113.8259</v>
      </c>
      <c r="I408" s="48" t="s">
        <v>96</v>
      </c>
      <c r="N408" s="55"/>
    </row>
    <row r="409" spans="1:14">
      <c r="A409" s="73"/>
      <c r="B409" s="77" t="s">
        <v>120</v>
      </c>
      <c r="C409" s="52">
        <v>41852</v>
      </c>
      <c r="D409" s="53">
        <v>-5.5731999999999999</v>
      </c>
      <c r="E409" s="53">
        <v>109.87200000000001</v>
      </c>
      <c r="F409" s="54">
        <v>115.44520000000001</v>
      </c>
      <c r="I409" s="48" t="s">
        <v>97</v>
      </c>
      <c r="N409" s="55"/>
    </row>
    <row r="410" spans="1:14">
      <c r="A410" s="73"/>
      <c r="B410" s="76"/>
      <c r="C410" s="52">
        <v>41855</v>
      </c>
      <c r="D410" s="53">
        <v>-6.4403000000000024</v>
      </c>
      <c r="E410" s="53">
        <v>113.04400000000001</v>
      </c>
      <c r="F410" s="54">
        <v>119.48430000000002</v>
      </c>
      <c r="I410" s="48" t="s">
        <v>97</v>
      </c>
      <c r="N410" s="55"/>
    </row>
    <row r="411" spans="1:14">
      <c r="A411" s="73"/>
      <c r="B411" s="76"/>
      <c r="C411" s="52">
        <v>41856</v>
      </c>
      <c r="D411" s="53">
        <v>-5.5782000000000007</v>
      </c>
      <c r="E411" s="53">
        <v>126.70899999999997</v>
      </c>
      <c r="F411" s="54">
        <v>132.28719999999998</v>
      </c>
      <c r="I411" s="48" t="s">
        <v>97</v>
      </c>
      <c r="N411" s="55"/>
    </row>
    <row r="412" spans="1:14">
      <c r="A412" s="73"/>
      <c r="B412" s="76"/>
      <c r="C412" s="52">
        <v>41857</v>
      </c>
      <c r="D412" s="53">
        <v>-4.1278999999999968</v>
      </c>
      <c r="E412" s="53">
        <v>127.40400000000002</v>
      </c>
      <c r="F412" s="54">
        <v>131.53190000000001</v>
      </c>
      <c r="I412" s="48" t="s">
        <v>97</v>
      </c>
      <c r="N412" s="55"/>
    </row>
    <row r="413" spans="1:14">
      <c r="A413" s="73"/>
      <c r="B413" s="76"/>
      <c r="C413" s="52">
        <v>41858</v>
      </c>
      <c r="D413" s="53">
        <v>-1.4806999999999988</v>
      </c>
      <c r="E413" s="53">
        <v>143.21200000000002</v>
      </c>
      <c r="F413" s="54">
        <v>144.6927</v>
      </c>
      <c r="I413" s="48" t="s">
        <v>97</v>
      </c>
      <c r="N413" s="55"/>
    </row>
    <row r="414" spans="1:14">
      <c r="A414" s="73"/>
      <c r="B414" s="76"/>
      <c r="C414" s="52">
        <v>41859</v>
      </c>
      <c r="D414" s="53">
        <v>-0.22329999999999472</v>
      </c>
      <c r="E414" s="53">
        <v>138.54100000000003</v>
      </c>
      <c r="F414" s="54">
        <v>138.76430000000002</v>
      </c>
      <c r="I414" s="48" t="s">
        <v>97</v>
      </c>
      <c r="N414" s="55"/>
    </row>
    <row r="415" spans="1:14">
      <c r="A415" s="73"/>
      <c r="B415" s="76"/>
      <c r="C415" s="52">
        <v>41862</v>
      </c>
      <c r="D415" s="53">
        <v>-3.3450999999999995</v>
      </c>
      <c r="E415" s="53">
        <v>117.042</v>
      </c>
      <c r="F415" s="54">
        <v>120.3871</v>
      </c>
      <c r="I415" s="48" t="s">
        <v>97</v>
      </c>
      <c r="N415" s="55"/>
    </row>
    <row r="416" spans="1:14">
      <c r="A416" s="73"/>
      <c r="B416" s="76"/>
      <c r="C416" s="52">
        <v>41863</v>
      </c>
      <c r="D416" s="53">
        <v>-4.3738999999999946</v>
      </c>
      <c r="E416" s="53">
        <v>117.05100000000002</v>
      </c>
      <c r="F416" s="54">
        <v>121.42490000000001</v>
      </c>
      <c r="I416" s="48" t="s">
        <v>97</v>
      </c>
      <c r="N416" s="55"/>
    </row>
    <row r="417" spans="1:14">
      <c r="A417" s="73"/>
      <c r="B417" s="76"/>
      <c r="C417" s="52">
        <v>41864</v>
      </c>
      <c r="D417" s="53">
        <v>-7.2616999999999958</v>
      </c>
      <c r="E417" s="53">
        <v>106.39400000000001</v>
      </c>
      <c r="F417" s="54">
        <v>113.6557</v>
      </c>
      <c r="I417" s="48" t="s">
        <v>97</v>
      </c>
      <c r="N417" s="55"/>
    </row>
    <row r="418" spans="1:14">
      <c r="A418" s="73"/>
      <c r="B418" s="76"/>
      <c r="C418" s="52">
        <v>41865</v>
      </c>
      <c r="D418" s="53">
        <v>-8.9793999999999912</v>
      </c>
      <c r="E418" s="53">
        <v>95.373999999999995</v>
      </c>
      <c r="F418" s="54">
        <v>104.35339999999999</v>
      </c>
      <c r="I418" s="48" t="s">
        <v>97</v>
      </c>
      <c r="N418" s="55"/>
    </row>
    <row r="419" spans="1:14">
      <c r="A419" s="73"/>
      <c r="B419" s="76"/>
      <c r="C419" s="52">
        <v>41866</v>
      </c>
      <c r="D419" s="53">
        <v>-9.1568999999999967</v>
      </c>
      <c r="E419" s="53">
        <v>109.84200000000001</v>
      </c>
      <c r="F419" s="54">
        <v>118.99890000000001</v>
      </c>
      <c r="I419" s="48" t="s">
        <v>97</v>
      </c>
      <c r="N419" s="55"/>
    </row>
    <row r="420" spans="1:14">
      <c r="A420" s="73"/>
      <c r="B420" s="76"/>
      <c r="C420" s="52">
        <v>41869</v>
      </c>
      <c r="D420" s="53">
        <v>-10.526199999999998</v>
      </c>
      <c r="E420" s="53">
        <v>103.054</v>
      </c>
      <c r="F420" s="54">
        <v>113.5802</v>
      </c>
      <c r="I420" s="48" t="s">
        <v>97</v>
      </c>
      <c r="N420" s="55"/>
    </row>
    <row r="421" spans="1:14">
      <c r="A421" s="73"/>
      <c r="B421" s="76"/>
      <c r="C421" s="52">
        <v>41870</v>
      </c>
      <c r="D421" s="53">
        <v>-11.959499999999997</v>
      </c>
      <c r="E421" s="53">
        <v>93.042000000000002</v>
      </c>
      <c r="F421" s="54">
        <v>105.00149999999999</v>
      </c>
      <c r="I421" s="48" t="s">
        <v>97</v>
      </c>
      <c r="N421" s="55"/>
    </row>
    <row r="422" spans="1:14">
      <c r="A422" s="73"/>
      <c r="B422" s="76"/>
      <c r="C422" s="52">
        <v>41871</v>
      </c>
      <c r="D422" s="53">
        <v>-11.073199999999996</v>
      </c>
      <c r="E422" s="53">
        <v>99.217000000000013</v>
      </c>
      <c r="F422" s="54">
        <v>110.29020000000001</v>
      </c>
      <c r="I422" s="48" t="s">
        <v>97</v>
      </c>
      <c r="N422" s="55"/>
    </row>
    <row r="423" spans="1:14">
      <c r="A423" s="73"/>
      <c r="B423" s="76"/>
      <c r="C423" s="52">
        <v>41872</v>
      </c>
      <c r="D423" s="53">
        <v>-11.433199999999999</v>
      </c>
      <c r="E423" s="53">
        <v>88.062000000000012</v>
      </c>
      <c r="F423" s="54">
        <v>99.495200000000011</v>
      </c>
      <c r="I423" s="48" t="s">
        <v>97</v>
      </c>
      <c r="N423" s="55"/>
    </row>
    <row r="424" spans="1:14">
      <c r="A424" s="73"/>
      <c r="B424" s="76"/>
      <c r="C424" s="52">
        <v>41873</v>
      </c>
      <c r="D424" s="53">
        <v>-10.741599999999996</v>
      </c>
      <c r="E424" s="53">
        <v>98.056999999999988</v>
      </c>
      <c r="F424" s="54">
        <v>108.79859999999998</v>
      </c>
      <c r="I424" s="48" t="s">
        <v>97</v>
      </c>
      <c r="N424" s="55"/>
    </row>
    <row r="425" spans="1:14">
      <c r="A425" s="73"/>
      <c r="B425" s="76"/>
      <c r="C425" s="52">
        <v>41876</v>
      </c>
      <c r="D425" s="53">
        <v>-11.558099999999994</v>
      </c>
      <c r="E425" s="53">
        <v>97.09</v>
      </c>
      <c r="F425" s="54">
        <v>108.6481</v>
      </c>
      <c r="I425" s="48" t="s">
        <v>97</v>
      </c>
      <c r="N425" s="55"/>
    </row>
    <row r="426" spans="1:14">
      <c r="A426" s="73"/>
      <c r="B426" s="76"/>
      <c r="C426" s="52">
        <v>41877</v>
      </c>
      <c r="D426" s="53">
        <v>-13.569399999999996</v>
      </c>
      <c r="E426" s="53">
        <v>101.53900000000002</v>
      </c>
      <c r="F426" s="54">
        <v>115.10840000000002</v>
      </c>
      <c r="I426" s="48" t="s">
        <v>97</v>
      </c>
      <c r="N426" s="55"/>
    </row>
    <row r="427" spans="1:14">
      <c r="A427" s="73"/>
      <c r="B427" s="76"/>
      <c r="C427" s="52">
        <v>41878</v>
      </c>
      <c r="D427" s="53">
        <v>-14.926899999999998</v>
      </c>
      <c r="E427" s="53">
        <v>94.554000000000002</v>
      </c>
      <c r="F427" s="54">
        <v>109.48090000000001</v>
      </c>
      <c r="I427" s="48" t="s">
        <v>97</v>
      </c>
      <c r="N427" s="55"/>
    </row>
    <row r="428" spans="1:14">
      <c r="A428" s="73"/>
      <c r="B428" s="76"/>
      <c r="C428" s="52">
        <v>41879</v>
      </c>
      <c r="D428" s="53">
        <v>-14.36</v>
      </c>
      <c r="E428" s="53">
        <v>118.554</v>
      </c>
      <c r="F428" s="54">
        <v>132.91399999999999</v>
      </c>
      <c r="I428" s="48" t="s">
        <v>97</v>
      </c>
      <c r="N428" s="55"/>
    </row>
    <row r="429" spans="1:14">
      <c r="A429" s="73"/>
      <c r="B429" s="76"/>
      <c r="C429" s="52">
        <v>41880</v>
      </c>
      <c r="D429" s="53">
        <v>-15.329299999999995</v>
      </c>
      <c r="E429" s="53">
        <v>125.38899999999998</v>
      </c>
      <c r="F429" s="54">
        <v>140.71829999999997</v>
      </c>
      <c r="I429" s="48" t="s">
        <v>97</v>
      </c>
      <c r="N429" s="55"/>
    </row>
    <row r="430" spans="1:14">
      <c r="A430" s="73"/>
      <c r="B430" s="77" t="s">
        <v>121</v>
      </c>
      <c r="C430" s="52">
        <v>41883</v>
      </c>
      <c r="D430" s="53">
        <v>-15.955199999999996</v>
      </c>
      <c r="E430" s="53">
        <v>130.874</v>
      </c>
      <c r="F430" s="54">
        <v>146.82919999999999</v>
      </c>
      <c r="I430" s="48" t="s">
        <v>97</v>
      </c>
      <c r="N430" s="55"/>
    </row>
    <row r="431" spans="1:14">
      <c r="A431" s="73"/>
      <c r="B431" s="76"/>
      <c r="C431" s="52">
        <v>41884</v>
      </c>
      <c r="D431" s="53">
        <v>-15.584099999999996</v>
      </c>
      <c r="E431" s="53">
        <v>131.04900000000001</v>
      </c>
      <c r="F431" s="54">
        <v>146.63310000000001</v>
      </c>
      <c r="I431" s="48" t="s">
        <v>97</v>
      </c>
      <c r="N431" s="55"/>
    </row>
    <row r="432" spans="1:14">
      <c r="A432" s="73"/>
      <c r="B432" s="76"/>
      <c r="C432" s="52">
        <v>41885</v>
      </c>
      <c r="D432" s="53">
        <v>-17.266399999999997</v>
      </c>
      <c r="E432" s="53">
        <v>106.37899999999999</v>
      </c>
      <c r="F432" s="54">
        <v>123.6454</v>
      </c>
      <c r="I432" s="48" t="s">
        <v>97</v>
      </c>
      <c r="N432" s="55"/>
    </row>
    <row r="433" spans="1:14">
      <c r="A433" s="73"/>
      <c r="B433" s="76"/>
      <c r="C433" s="52">
        <v>41886</v>
      </c>
      <c r="D433" s="53">
        <v>-18.557700000000001</v>
      </c>
      <c r="E433" s="53">
        <v>97.713999999999999</v>
      </c>
      <c r="F433" s="54">
        <v>116.2717</v>
      </c>
      <c r="I433" s="48" t="s">
        <v>97</v>
      </c>
      <c r="N433" s="55"/>
    </row>
    <row r="434" spans="1:14">
      <c r="A434" s="73"/>
      <c r="B434" s="76"/>
      <c r="C434" s="52">
        <v>41887</v>
      </c>
      <c r="D434" s="53">
        <v>-18.012799999999995</v>
      </c>
      <c r="E434" s="53">
        <v>95.881</v>
      </c>
      <c r="F434" s="54">
        <v>113.8938</v>
      </c>
      <c r="I434" s="48" t="s">
        <v>97</v>
      </c>
      <c r="N434" s="55"/>
    </row>
    <row r="435" spans="1:14">
      <c r="A435" s="73"/>
      <c r="B435" s="76"/>
      <c r="C435" s="52">
        <v>41890</v>
      </c>
      <c r="D435" s="53">
        <v>-17.233499999999999</v>
      </c>
      <c r="E435" s="53">
        <v>96.556999999999988</v>
      </c>
      <c r="F435" s="54">
        <v>113.79049999999998</v>
      </c>
      <c r="I435" s="48" t="s">
        <v>98</v>
      </c>
      <c r="N435" s="55"/>
    </row>
    <row r="436" spans="1:14">
      <c r="A436" s="73"/>
      <c r="B436" s="76"/>
      <c r="C436" s="52">
        <v>41891</v>
      </c>
      <c r="D436" s="53">
        <v>-14.470799999999997</v>
      </c>
      <c r="E436" s="53">
        <v>106.042</v>
      </c>
      <c r="F436" s="54">
        <v>120.5128</v>
      </c>
      <c r="I436" s="48" t="s">
        <v>98</v>
      </c>
      <c r="N436" s="55"/>
    </row>
    <row r="437" spans="1:14">
      <c r="A437" s="73"/>
      <c r="B437" s="76"/>
      <c r="C437" s="52">
        <v>41892</v>
      </c>
      <c r="D437" s="53">
        <v>-13.741599999999995</v>
      </c>
      <c r="E437" s="53">
        <v>104.38900000000001</v>
      </c>
      <c r="F437" s="54">
        <v>118.1306</v>
      </c>
      <c r="I437" s="48" t="s">
        <v>98</v>
      </c>
      <c r="N437" s="55"/>
    </row>
    <row r="438" spans="1:14">
      <c r="A438" s="73"/>
      <c r="B438" s="76"/>
      <c r="C438" s="52">
        <v>41893</v>
      </c>
      <c r="D438" s="53">
        <v>-14.399699999999996</v>
      </c>
      <c r="E438" s="53">
        <v>109.72900000000001</v>
      </c>
      <c r="F438" s="54">
        <v>124.12870000000001</v>
      </c>
      <c r="I438" s="48" t="s">
        <v>98</v>
      </c>
      <c r="N438" s="55"/>
    </row>
    <row r="439" spans="1:14">
      <c r="A439" s="73"/>
      <c r="B439" s="76"/>
      <c r="C439" s="52">
        <v>41894</v>
      </c>
      <c r="D439" s="53">
        <v>-12.3032</v>
      </c>
      <c r="E439" s="53">
        <v>105.71899999999999</v>
      </c>
      <c r="F439" s="54">
        <v>118.0222</v>
      </c>
      <c r="I439" s="48" t="s">
        <v>98</v>
      </c>
      <c r="N439" s="55"/>
    </row>
    <row r="440" spans="1:14">
      <c r="A440" s="73"/>
      <c r="B440" s="76"/>
      <c r="C440" s="52">
        <v>41897</v>
      </c>
      <c r="D440" s="53">
        <v>-10.255699999999999</v>
      </c>
      <c r="E440" s="53">
        <v>116.881</v>
      </c>
      <c r="F440" s="54">
        <v>127.1367</v>
      </c>
      <c r="I440" s="48" t="s">
        <v>98</v>
      </c>
      <c r="N440" s="55"/>
    </row>
    <row r="441" spans="1:14">
      <c r="A441" s="73"/>
      <c r="B441" s="76"/>
      <c r="C441" s="52">
        <v>41898</v>
      </c>
      <c r="D441" s="53">
        <v>-11.507599999999995</v>
      </c>
      <c r="E441" s="53">
        <v>111.56200000000001</v>
      </c>
      <c r="F441" s="54">
        <v>123.06960000000001</v>
      </c>
      <c r="I441" s="48" t="s">
        <v>98</v>
      </c>
      <c r="N441" s="55"/>
    </row>
    <row r="442" spans="1:14">
      <c r="A442" s="73"/>
      <c r="B442" s="76"/>
      <c r="C442" s="52">
        <v>41899</v>
      </c>
      <c r="D442" s="53">
        <v>-12.473399999999998</v>
      </c>
      <c r="E442" s="53">
        <v>112.714</v>
      </c>
      <c r="F442" s="54">
        <v>125.1874</v>
      </c>
      <c r="I442" s="48" t="s">
        <v>98</v>
      </c>
      <c r="N442" s="55"/>
    </row>
    <row r="443" spans="1:14">
      <c r="A443" s="73"/>
      <c r="B443" s="76"/>
      <c r="C443" s="52">
        <v>41900</v>
      </c>
      <c r="D443" s="53">
        <v>-12.072699999999998</v>
      </c>
      <c r="E443" s="53">
        <v>112.38400000000001</v>
      </c>
      <c r="F443" s="54">
        <v>124.45670000000001</v>
      </c>
      <c r="I443" s="48" t="s">
        <v>98</v>
      </c>
      <c r="N443" s="55"/>
    </row>
    <row r="444" spans="1:14">
      <c r="A444" s="73"/>
      <c r="B444" s="76"/>
      <c r="C444" s="52">
        <v>41901</v>
      </c>
      <c r="D444" s="53">
        <v>-13.545499999999999</v>
      </c>
      <c r="E444" s="53">
        <v>105.059</v>
      </c>
      <c r="F444" s="54">
        <v>118.6045</v>
      </c>
      <c r="I444" s="48" t="s">
        <v>98</v>
      </c>
      <c r="N444" s="55"/>
    </row>
    <row r="445" spans="1:14">
      <c r="A445" s="73"/>
      <c r="B445" s="76"/>
      <c r="C445" s="52">
        <v>41904</v>
      </c>
      <c r="D445" s="53">
        <v>-7.1083000000000016</v>
      </c>
      <c r="E445" s="53">
        <v>105.72399999999999</v>
      </c>
      <c r="F445" s="54">
        <v>112.83229999999999</v>
      </c>
      <c r="I445" s="48" t="s">
        <v>98</v>
      </c>
      <c r="N445" s="55"/>
    </row>
    <row r="446" spans="1:14">
      <c r="A446" s="73"/>
      <c r="B446" s="76"/>
      <c r="C446" s="52">
        <v>41905</v>
      </c>
      <c r="D446" s="53">
        <v>-7.3733999999999993</v>
      </c>
      <c r="E446" s="53">
        <v>97.88900000000001</v>
      </c>
      <c r="F446" s="54">
        <v>105.26240000000001</v>
      </c>
      <c r="I446" s="48" t="s">
        <v>98</v>
      </c>
      <c r="N446" s="55"/>
    </row>
    <row r="447" spans="1:14">
      <c r="A447" s="73"/>
      <c r="B447" s="76"/>
      <c r="C447" s="52">
        <v>41906</v>
      </c>
      <c r="D447" s="53">
        <v>-7.4436000000000009</v>
      </c>
      <c r="E447" s="53">
        <v>90.394000000000005</v>
      </c>
      <c r="F447" s="54">
        <v>97.837600000000009</v>
      </c>
      <c r="I447" s="48" t="s">
        <v>98</v>
      </c>
      <c r="N447" s="55"/>
    </row>
    <row r="448" spans="1:14">
      <c r="A448" s="73"/>
      <c r="B448" s="76"/>
      <c r="C448" s="52">
        <v>41907</v>
      </c>
      <c r="D448" s="53">
        <v>-5.5933999999999973</v>
      </c>
      <c r="E448" s="53">
        <v>97.881</v>
      </c>
      <c r="F448" s="54">
        <v>103.4744</v>
      </c>
      <c r="I448" s="48" t="s">
        <v>98</v>
      </c>
      <c r="N448" s="55"/>
    </row>
    <row r="449" spans="1:14">
      <c r="A449" s="73"/>
      <c r="B449" s="76"/>
      <c r="C449" s="52">
        <v>41908</v>
      </c>
      <c r="D449" s="53">
        <v>-2.6250999999999949</v>
      </c>
      <c r="E449" s="53">
        <v>106.929</v>
      </c>
      <c r="F449" s="54">
        <v>109.55409999999999</v>
      </c>
      <c r="I449" s="48" t="s">
        <v>98</v>
      </c>
      <c r="N449" s="55"/>
    </row>
    <row r="450" spans="1:14">
      <c r="A450" s="73"/>
      <c r="B450" s="76"/>
      <c r="C450" s="52">
        <v>41911</v>
      </c>
      <c r="D450" s="53">
        <v>0.10740000000000408</v>
      </c>
      <c r="E450" s="53">
        <v>115.221</v>
      </c>
      <c r="F450" s="54">
        <v>115.11360000000001</v>
      </c>
      <c r="I450" s="48" t="s">
        <v>98</v>
      </c>
      <c r="N450" s="55"/>
    </row>
    <row r="451" spans="1:14">
      <c r="A451" s="73"/>
      <c r="B451" s="76"/>
      <c r="C451" s="52">
        <v>41912</v>
      </c>
      <c r="D451" s="53">
        <v>-0.47839999999999633</v>
      </c>
      <c r="E451" s="53">
        <v>116.89099999999999</v>
      </c>
      <c r="F451" s="54">
        <v>117.36939999999998</v>
      </c>
      <c r="I451" s="48" t="s">
        <v>98</v>
      </c>
      <c r="N451" s="55"/>
    </row>
    <row r="452" spans="1:14">
      <c r="A452" s="73"/>
      <c r="B452" s="77" t="s">
        <v>122</v>
      </c>
      <c r="C452" s="52">
        <v>41913</v>
      </c>
      <c r="D452" s="53">
        <v>-0.73179999999999834</v>
      </c>
      <c r="E452" s="53">
        <v>113.22900000000001</v>
      </c>
      <c r="F452" s="54">
        <v>113.96080000000001</v>
      </c>
      <c r="I452" s="48" t="s">
        <v>98</v>
      </c>
      <c r="N452" s="55"/>
    </row>
    <row r="453" spans="1:14">
      <c r="A453" s="73"/>
      <c r="B453" s="76"/>
      <c r="C453" s="52">
        <v>41914</v>
      </c>
      <c r="D453" s="53">
        <v>0.20590000000000544</v>
      </c>
      <c r="E453" s="53">
        <v>119.221</v>
      </c>
      <c r="F453" s="54">
        <v>119.0151</v>
      </c>
      <c r="I453" s="48" t="s">
        <v>98</v>
      </c>
      <c r="N453" s="55"/>
    </row>
    <row r="454" spans="1:14">
      <c r="A454" s="73"/>
      <c r="B454" s="76"/>
      <c r="C454" s="52">
        <v>41915</v>
      </c>
      <c r="D454" s="53">
        <v>9.1499999999999207E-2</v>
      </c>
      <c r="E454" s="53">
        <v>117.72900000000001</v>
      </c>
      <c r="F454" s="54">
        <v>117.63750000000002</v>
      </c>
      <c r="I454" s="48" t="s">
        <v>98</v>
      </c>
      <c r="N454" s="55"/>
    </row>
    <row r="455" spans="1:14">
      <c r="A455" s="73"/>
      <c r="B455" s="76"/>
      <c r="C455" s="52">
        <v>41918</v>
      </c>
      <c r="D455" s="53">
        <v>-3.1003999999999992</v>
      </c>
      <c r="E455" s="53">
        <v>111.39099999999999</v>
      </c>
      <c r="F455" s="54">
        <v>114.49139999999998</v>
      </c>
      <c r="I455" s="48" t="s">
        <v>98</v>
      </c>
      <c r="N455" s="55"/>
    </row>
    <row r="456" spans="1:14">
      <c r="A456" s="73"/>
      <c r="B456" s="76"/>
      <c r="C456" s="52">
        <v>41919</v>
      </c>
      <c r="D456" s="53">
        <v>-4.3171999999999997</v>
      </c>
      <c r="E456" s="53">
        <v>115.536</v>
      </c>
      <c r="F456" s="54">
        <v>119.8532</v>
      </c>
      <c r="I456" s="48" t="s">
        <v>99</v>
      </c>
      <c r="N456" s="55"/>
    </row>
    <row r="457" spans="1:14">
      <c r="A457" s="73"/>
      <c r="B457" s="76"/>
      <c r="C457" s="52">
        <v>41920</v>
      </c>
      <c r="D457" s="53">
        <v>-2.6602999999999923</v>
      </c>
      <c r="E457" s="53">
        <v>120.429</v>
      </c>
      <c r="F457" s="54">
        <v>123.08929999999999</v>
      </c>
      <c r="I457" s="48" t="s">
        <v>99</v>
      </c>
      <c r="N457" s="55"/>
    </row>
    <row r="458" spans="1:14">
      <c r="A458" s="73"/>
      <c r="B458" s="76"/>
      <c r="C458" s="52">
        <v>41921</v>
      </c>
      <c r="D458" s="53">
        <v>-5.2018999999999966</v>
      </c>
      <c r="E458" s="53">
        <v>115.179</v>
      </c>
      <c r="F458" s="54">
        <v>120.3809</v>
      </c>
      <c r="I458" s="48" t="s">
        <v>99</v>
      </c>
      <c r="N458" s="55"/>
    </row>
    <row r="459" spans="1:14">
      <c r="A459" s="73"/>
      <c r="B459" s="76"/>
      <c r="C459" s="52">
        <v>41922</v>
      </c>
      <c r="D459" s="53">
        <v>-2.7772999999999968</v>
      </c>
      <c r="E459" s="53">
        <v>126.04900000000001</v>
      </c>
      <c r="F459" s="54">
        <v>128.8263</v>
      </c>
      <c r="I459" s="48" t="s">
        <v>99</v>
      </c>
      <c r="N459" s="55"/>
    </row>
    <row r="460" spans="1:14">
      <c r="A460" s="73"/>
      <c r="B460" s="76"/>
      <c r="C460" s="52">
        <v>41925</v>
      </c>
      <c r="D460" s="53">
        <v>-2.9680999999999984</v>
      </c>
      <c r="E460" s="53">
        <v>123.70899999999997</v>
      </c>
      <c r="F460" s="54">
        <v>126.67709999999997</v>
      </c>
      <c r="I460" s="48" t="s">
        <v>99</v>
      </c>
      <c r="N460" s="55"/>
    </row>
    <row r="461" spans="1:14">
      <c r="A461" s="73"/>
      <c r="B461" s="76"/>
      <c r="C461" s="52">
        <v>41926</v>
      </c>
      <c r="D461" s="53">
        <v>-3.1388999999999951</v>
      </c>
      <c r="E461" s="53">
        <v>119.709</v>
      </c>
      <c r="F461" s="54">
        <v>122.8479</v>
      </c>
      <c r="I461" s="48" t="s">
        <v>99</v>
      </c>
      <c r="N461" s="55"/>
    </row>
    <row r="462" spans="1:14">
      <c r="A462" s="73"/>
      <c r="B462" s="76"/>
      <c r="C462" s="52">
        <v>41927</v>
      </c>
      <c r="D462" s="53">
        <v>0.2235000000000042</v>
      </c>
      <c r="E462" s="53">
        <v>132.39599999999999</v>
      </c>
      <c r="F462" s="54">
        <v>132.17249999999999</v>
      </c>
      <c r="I462" s="48" t="s">
        <v>99</v>
      </c>
      <c r="N462" s="55"/>
    </row>
    <row r="463" spans="1:14">
      <c r="A463" s="73"/>
      <c r="B463" s="76"/>
      <c r="C463" s="52">
        <v>41928</v>
      </c>
      <c r="D463" s="53">
        <v>5.5300000000002569E-2</v>
      </c>
      <c r="E463" s="53">
        <v>134.22600000000003</v>
      </c>
      <c r="F463" s="54">
        <v>134.17070000000001</v>
      </c>
      <c r="I463" s="48" t="s">
        <v>99</v>
      </c>
      <c r="N463" s="55"/>
    </row>
    <row r="464" spans="1:14">
      <c r="A464" s="73"/>
      <c r="B464" s="76"/>
      <c r="C464" s="52">
        <v>41929</v>
      </c>
      <c r="D464" s="53">
        <v>-2.8704999999999954</v>
      </c>
      <c r="E464" s="53">
        <v>125.71400000000003</v>
      </c>
      <c r="F464" s="54">
        <v>128.58450000000002</v>
      </c>
      <c r="I464" s="48" t="s">
        <v>99</v>
      </c>
      <c r="N464" s="55"/>
    </row>
    <row r="465" spans="1:14">
      <c r="A465" s="73"/>
      <c r="B465" s="76"/>
      <c r="C465" s="52">
        <v>41932</v>
      </c>
      <c r="D465" s="53">
        <v>-2.7616999999999963</v>
      </c>
      <c r="E465" s="53">
        <v>129.70899999999997</v>
      </c>
      <c r="F465" s="54">
        <v>132.47069999999997</v>
      </c>
      <c r="I465" s="48" t="s">
        <v>99</v>
      </c>
      <c r="N465" s="55"/>
    </row>
    <row r="466" spans="1:14">
      <c r="A466" s="73"/>
      <c r="B466" s="76"/>
      <c r="C466" s="52">
        <v>41933</v>
      </c>
      <c r="D466" s="53">
        <v>-3.8185999999999964</v>
      </c>
      <c r="E466" s="53">
        <v>121.38900000000001</v>
      </c>
      <c r="F466" s="54">
        <v>125.20760000000001</v>
      </c>
      <c r="I466" s="48" t="s">
        <v>99</v>
      </c>
      <c r="N466" s="55"/>
    </row>
    <row r="467" spans="1:14">
      <c r="A467" s="73"/>
      <c r="B467" s="76"/>
      <c r="C467" s="52">
        <v>41934</v>
      </c>
      <c r="D467" s="53">
        <v>-3.9035999999999929</v>
      </c>
      <c r="E467" s="53">
        <v>123.554</v>
      </c>
      <c r="F467" s="54">
        <v>127.4576</v>
      </c>
      <c r="I467" s="48" t="s">
        <v>99</v>
      </c>
      <c r="N467" s="55"/>
    </row>
    <row r="468" spans="1:14">
      <c r="A468" s="73"/>
      <c r="B468" s="76"/>
      <c r="C468" s="52">
        <v>41935</v>
      </c>
      <c r="D468" s="53">
        <v>-2.0339999999999945</v>
      </c>
      <c r="E468" s="53">
        <v>131.554</v>
      </c>
      <c r="F468" s="54">
        <v>133.58799999999999</v>
      </c>
      <c r="I468" s="48" t="s">
        <v>99</v>
      </c>
      <c r="N468" s="55"/>
    </row>
    <row r="469" spans="1:14">
      <c r="A469" s="73"/>
      <c r="B469" s="76"/>
      <c r="C469" s="52">
        <v>41936</v>
      </c>
      <c r="D469" s="53">
        <v>-3.8693999999999962</v>
      </c>
      <c r="E469" s="53">
        <v>121.03900000000002</v>
      </c>
      <c r="F469" s="54">
        <v>124.90840000000001</v>
      </c>
      <c r="I469" s="48" t="s">
        <v>99</v>
      </c>
      <c r="N469" s="55"/>
    </row>
    <row r="470" spans="1:14">
      <c r="A470" s="73"/>
      <c r="B470" s="76"/>
      <c r="C470" s="52">
        <v>41939</v>
      </c>
      <c r="D470" s="53">
        <v>-3.4897000000000005</v>
      </c>
      <c r="E470" s="53">
        <v>121.542</v>
      </c>
      <c r="F470" s="54">
        <v>125.0317</v>
      </c>
      <c r="I470" s="48" t="s">
        <v>99</v>
      </c>
      <c r="N470" s="55"/>
    </row>
    <row r="471" spans="1:14">
      <c r="A471" s="73"/>
      <c r="B471" s="76"/>
      <c r="C471" s="52">
        <v>41940</v>
      </c>
      <c r="D471" s="53">
        <v>-4.7203999999999953</v>
      </c>
      <c r="E471" s="53">
        <v>111.721</v>
      </c>
      <c r="F471" s="54">
        <v>116.4414</v>
      </c>
      <c r="I471" s="48" t="s">
        <v>99</v>
      </c>
      <c r="N471" s="55"/>
    </row>
    <row r="472" spans="1:14">
      <c r="A472" s="73"/>
      <c r="B472" s="76"/>
      <c r="C472" s="52">
        <v>41941</v>
      </c>
      <c r="D472" s="53">
        <v>-5.7580999999999989</v>
      </c>
      <c r="E472" s="53">
        <v>112.304</v>
      </c>
      <c r="F472" s="54">
        <v>118.0621</v>
      </c>
      <c r="I472" s="48" t="s">
        <v>99</v>
      </c>
      <c r="N472" s="55"/>
    </row>
    <row r="473" spans="1:14">
      <c r="A473" s="73"/>
      <c r="B473" s="76"/>
      <c r="C473" s="52">
        <v>41942</v>
      </c>
      <c r="D473" s="53">
        <v>-7.2187000000000001</v>
      </c>
      <c r="E473" s="53">
        <v>106.88900000000001</v>
      </c>
      <c r="F473" s="54">
        <v>114.10770000000001</v>
      </c>
      <c r="I473" s="48" t="s">
        <v>99</v>
      </c>
      <c r="N473" s="55"/>
    </row>
    <row r="474" spans="1:14">
      <c r="A474" s="73"/>
      <c r="B474" s="76"/>
      <c r="C474" s="52">
        <v>41943</v>
      </c>
      <c r="D474" s="53">
        <v>-7.1306999999999992</v>
      </c>
      <c r="E474" s="53">
        <v>112.04900000000001</v>
      </c>
      <c r="F474" s="54">
        <v>119.17970000000001</v>
      </c>
      <c r="I474" s="48" t="s">
        <v>99</v>
      </c>
      <c r="N474" s="55"/>
    </row>
    <row r="475" spans="1:14">
      <c r="A475" s="73"/>
      <c r="B475" s="77" t="s">
        <v>123</v>
      </c>
      <c r="C475" s="52">
        <v>41946</v>
      </c>
      <c r="D475" s="53">
        <v>-5.9631999999999987</v>
      </c>
      <c r="E475" s="53">
        <v>121.714</v>
      </c>
      <c r="F475" s="54">
        <v>127.6772</v>
      </c>
      <c r="I475" s="48" t="s">
        <v>100</v>
      </c>
      <c r="N475" s="55"/>
    </row>
    <row r="476" spans="1:14">
      <c r="A476" s="73"/>
      <c r="B476" s="76"/>
      <c r="C476" s="52">
        <v>41947</v>
      </c>
      <c r="D476" s="53">
        <v>-4.3258999999999999</v>
      </c>
      <c r="E476" s="53">
        <v>131.72200000000001</v>
      </c>
      <c r="F476" s="54">
        <v>136.0479</v>
      </c>
      <c r="I476" s="48" t="s">
        <v>100</v>
      </c>
      <c r="N476" s="55"/>
    </row>
    <row r="477" spans="1:14">
      <c r="A477" s="73"/>
      <c r="B477" s="76"/>
      <c r="C477" s="52">
        <v>41948</v>
      </c>
      <c r="D477" s="53">
        <v>-5.0315999999999974</v>
      </c>
      <c r="E477" s="53">
        <v>134.554</v>
      </c>
      <c r="F477" s="54">
        <v>139.5856</v>
      </c>
      <c r="I477" s="48" t="s">
        <v>100</v>
      </c>
      <c r="N477" s="55"/>
    </row>
    <row r="478" spans="1:14">
      <c r="A478" s="73"/>
      <c r="B478" s="76"/>
      <c r="C478" s="52">
        <v>41949</v>
      </c>
      <c r="D478" s="53">
        <v>-4.4286000000000012</v>
      </c>
      <c r="E478" s="53">
        <v>145.54400000000001</v>
      </c>
      <c r="F478" s="54">
        <v>149.9726</v>
      </c>
      <c r="I478" s="48" t="s">
        <v>100</v>
      </c>
      <c r="N478" s="55"/>
    </row>
    <row r="479" spans="1:14">
      <c r="A479" s="73"/>
      <c r="B479" s="76"/>
      <c r="C479" s="52">
        <v>41950</v>
      </c>
      <c r="D479" s="53">
        <v>-3.059899999999999</v>
      </c>
      <c r="E479" s="53">
        <v>149.21200000000002</v>
      </c>
      <c r="F479" s="54">
        <v>152.27190000000002</v>
      </c>
      <c r="I479" s="48" t="s">
        <v>100</v>
      </c>
      <c r="N479" s="55"/>
    </row>
    <row r="480" spans="1:14">
      <c r="A480" s="73"/>
      <c r="B480" s="76"/>
      <c r="C480" s="52">
        <v>41953</v>
      </c>
      <c r="D480" s="53">
        <v>-4.1240999999999968</v>
      </c>
      <c r="E480" s="53">
        <v>139.04900000000001</v>
      </c>
      <c r="F480" s="54">
        <v>143.17310000000001</v>
      </c>
      <c r="I480" s="48" t="s">
        <v>100</v>
      </c>
      <c r="N480" s="55"/>
    </row>
    <row r="481" spans="1:14">
      <c r="A481" s="73"/>
      <c r="B481" s="76"/>
      <c r="C481" s="52">
        <v>41954</v>
      </c>
      <c r="D481" s="53">
        <v>-4.263799999999998</v>
      </c>
      <c r="E481" s="53">
        <v>142.89599999999999</v>
      </c>
      <c r="F481" s="54">
        <v>147.15979999999999</v>
      </c>
      <c r="I481" s="48" t="s">
        <v>100</v>
      </c>
      <c r="N481" s="55"/>
    </row>
    <row r="482" spans="1:14">
      <c r="A482" s="73"/>
      <c r="B482" s="76"/>
      <c r="C482" s="52">
        <v>41955</v>
      </c>
      <c r="D482" s="53">
        <v>-4.9423999999999992</v>
      </c>
      <c r="E482" s="53">
        <v>145.21700000000001</v>
      </c>
      <c r="F482" s="54">
        <v>150.15940000000001</v>
      </c>
      <c r="I482" s="48" t="s">
        <v>100</v>
      </c>
      <c r="N482" s="55"/>
    </row>
    <row r="483" spans="1:14">
      <c r="A483" s="73"/>
      <c r="B483" s="76"/>
      <c r="C483" s="52">
        <v>41956</v>
      </c>
      <c r="D483" s="53">
        <v>-5.0429999999999975</v>
      </c>
      <c r="E483" s="53">
        <v>149.38899999999998</v>
      </c>
      <c r="F483" s="54">
        <v>154.43199999999999</v>
      </c>
      <c r="I483" s="48" t="s">
        <v>100</v>
      </c>
      <c r="N483" s="55"/>
    </row>
    <row r="484" spans="1:14">
      <c r="A484" s="73"/>
      <c r="B484" s="76"/>
      <c r="C484" s="52">
        <v>41957</v>
      </c>
      <c r="D484" s="53">
        <v>-4.1962999999999964</v>
      </c>
      <c r="E484" s="53">
        <v>163.04400000000001</v>
      </c>
      <c r="F484" s="54">
        <v>167.24030000000002</v>
      </c>
      <c r="I484" s="48" t="s">
        <v>100</v>
      </c>
      <c r="N484" s="55"/>
    </row>
    <row r="485" spans="1:14">
      <c r="A485" s="73"/>
      <c r="B485" s="76"/>
      <c r="C485" s="52">
        <v>41960</v>
      </c>
      <c r="D485" s="53">
        <v>-3.3105999999999995</v>
      </c>
      <c r="E485" s="53">
        <v>172.05100000000002</v>
      </c>
      <c r="F485" s="54">
        <v>175.36160000000001</v>
      </c>
      <c r="I485" s="48" t="s">
        <v>100</v>
      </c>
      <c r="N485" s="55"/>
    </row>
    <row r="486" spans="1:14">
      <c r="A486" s="73"/>
      <c r="B486" s="76"/>
      <c r="C486" s="52">
        <v>41961</v>
      </c>
      <c r="D486" s="53">
        <v>-3.814599999999996</v>
      </c>
      <c r="E486" s="53">
        <v>169.04400000000001</v>
      </c>
      <c r="F486" s="54">
        <v>172.8586</v>
      </c>
      <c r="I486" s="48" t="s">
        <v>100</v>
      </c>
      <c r="N486" s="55"/>
    </row>
    <row r="487" spans="1:14">
      <c r="A487" s="73"/>
      <c r="B487" s="76"/>
      <c r="C487" s="52">
        <v>41962</v>
      </c>
      <c r="D487" s="53">
        <v>-4.2860999999999994</v>
      </c>
      <c r="E487" s="53">
        <v>168.71400000000003</v>
      </c>
      <c r="F487" s="54">
        <v>173.00010000000003</v>
      </c>
      <c r="I487" s="48" t="s">
        <v>100</v>
      </c>
      <c r="N487" s="55"/>
    </row>
    <row r="488" spans="1:14">
      <c r="A488" s="73"/>
      <c r="B488" s="76"/>
      <c r="C488" s="52">
        <v>41963</v>
      </c>
      <c r="D488" s="53">
        <v>-4.8611999999999993</v>
      </c>
      <c r="E488" s="53">
        <v>158.22200000000001</v>
      </c>
      <c r="F488" s="54">
        <v>163.08320000000001</v>
      </c>
      <c r="I488" s="48" t="s">
        <v>100</v>
      </c>
      <c r="N488" s="55"/>
    </row>
    <row r="489" spans="1:14">
      <c r="A489" s="73"/>
      <c r="B489" s="76"/>
      <c r="C489" s="52">
        <v>41964</v>
      </c>
      <c r="D489" s="53">
        <v>-6.5999999999999961</v>
      </c>
      <c r="E489" s="53">
        <v>152.179</v>
      </c>
      <c r="F489" s="54">
        <v>158.779</v>
      </c>
      <c r="I489" s="48" t="s">
        <v>100</v>
      </c>
      <c r="N489" s="55"/>
    </row>
    <row r="490" spans="1:14">
      <c r="A490" s="73"/>
      <c r="B490" s="76"/>
      <c r="C490" s="52">
        <v>41967</v>
      </c>
      <c r="D490" s="53">
        <v>-7.5066999999999968</v>
      </c>
      <c r="E490" s="53">
        <v>152.554</v>
      </c>
      <c r="F490" s="54">
        <v>160.0607</v>
      </c>
      <c r="I490" s="48" t="s">
        <v>100</v>
      </c>
      <c r="N490" s="55"/>
    </row>
    <row r="491" spans="1:14">
      <c r="A491" s="73"/>
      <c r="B491" s="76"/>
      <c r="C491" s="52">
        <v>41968</v>
      </c>
      <c r="D491" s="53">
        <v>-8.702699999999993</v>
      </c>
      <c r="E491" s="53">
        <v>159.04600000000002</v>
      </c>
      <c r="F491" s="54">
        <v>167.74870000000001</v>
      </c>
      <c r="I491" s="48" t="s">
        <v>100</v>
      </c>
      <c r="N491" s="55"/>
    </row>
    <row r="492" spans="1:14">
      <c r="A492" s="73"/>
      <c r="B492" s="76"/>
      <c r="C492" s="58">
        <v>41969</v>
      </c>
      <c r="D492" s="59">
        <v>-9.9235999999999986</v>
      </c>
      <c r="E492" s="59">
        <v>166.554</v>
      </c>
      <c r="F492" s="60">
        <v>176.4776</v>
      </c>
      <c r="I492" s="48" t="s">
        <v>100</v>
      </c>
      <c r="N492" s="55"/>
    </row>
    <row r="493" spans="1:14">
      <c r="A493" s="73"/>
      <c r="B493" s="76"/>
      <c r="C493" s="58">
        <v>41970</v>
      </c>
      <c r="D493" s="59">
        <v>-10.588899999999995</v>
      </c>
      <c r="E493" s="59">
        <v>167.21200000000002</v>
      </c>
      <c r="F493" s="60">
        <v>177.80090000000001</v>
      </c>
      <c r="I493" s="48" t="s">
        <v>100</v>
      </c>
      <c r="N493" s="55"/>
    </row>
    <row r="494" spans="1:14">
      <c r="A494" s="73"/>
      <c r="B494" s="76"/>
      <c r="C494" s="58">
        <v>41971</v>
      </c>
      <c r="D494" s="59">
        <v>-10.679499999999996</v>
      </c>
      <c r="E494" s="59">
        <v>181.804</v>
      </c>
      <c r="F494" s="60">
        <v>192.48349999999999</v>
      </c>
      <c r="I494" s="48" t="s">
        <v>100</v>
      </c>
      <c r="N494" s="55"/>
    </row>
    <row r="495" spans="1:14">
      <c r="A495" s="73"/>
      <c r="B495" s="77" t="s">
        <v>124</v>
      </c>
      <c r="C495" s="58">
        <v>41974</v>
      </c>
      <c r="D495" s="59">
        <v>-9.1076999999999977</v>
      </c>
      <c r="E495" s="59">
        <v>213.38399999999999</v>
      </c>
      <c r="F495" s="60">
        <v>222.49169999999998</v>
      </c>
      <c r="I495" s="48" t="s">
        <v>101</v>
      </c>
      <c r="N495" s="55"/>
    </row>
    <row r="496" spans="1:14">
      <c r="A496" s="73"/>
      <c r="B496" s="76"/>
      <c r="C496" s="58">
        <v>41975</v>
      </c>
      <c r="D496" s="59">
        <v>-10.234399999999997</v>
      </c>
      <c r="E496" s="59">
        <v>221.87899999999999</v>
      </c>
      <c r="F496" s="60">
        <v>232.11339999999998</v>
      </c>
      <c r="I496" s="48" t="s">
        <v>101</v>
      </c>
      <c r="N496" s="55"/>
    </row>
    <row r="497" spans="1:14">
      <c r="A497" s="73"/>
      <c r="B497" s="76"/>
      <c r="C497" s="58">
        <v>41976</v>
      </c>
      <c r="D497" s="59">
        <v>-11.089699999999997</v>
      </c>
      <c r="E497" s="59">
        <v>232.88399999999999</v>
      </c>
      <c r="F497" s="60">
        <v>243.97369999999998</v>
      </c>
      <c r="I497" s="48" t="s">
        <v>101</v>
      </c>
      <c r="N497" s="55"/>
    </row>
    <row r="498" spans="1:14">
      <c r="A498" s="73"/>
      <c r="B498" s="76"/>
      <c r="C498" s="58">
        <v>41977</v>
      </c>
      <c r="D498" s="59">
        <v>-11.827799999999998</v>
      </c>
      <c r="E498" s="59">
        <v>236.554</v>
      </c>
      <c r="F498" s="60">
        <v>248.3818</v>
      </c>
      <c r="I498" s="48" t="s">
        <v>101</v>
      </c>
      <c r="N498" s="55"/>
    </row>
    <row r="499" spans="1:14">
      <c r="A499" s="73"/>
      <c r="B499" s="76"/>
      <c r="C499" s="58">
        <v>41978</v>
      </c>
      <c r="D499" s="59">
        <v>-10.6936</v>
      </c>
      <c r="E499" s="59">
        <v>248.38500000000002</v>
      </c>
      <c r="F499" s="60">
        <v>259.07859999999999</v>
      </c>
      <c r="I499" s="48" t="s">
        <v>101</v>
      </c>
      <c r="N499" s="55"/>
    </row>
    <row r="500" spans="1:14">
      <c r="A500" s="73"/>
      <c r="B500" s="76"/>
      <c r="C500" s="52">
        <v>41981</v>
      </c>
      <c r="D500" s="53">
        <v>-8.008799999999999</v>
      </c>
      <c r="E500" s="53">
        <v>262.72500000000002</v>
      </c>
      <c r="F500" s="54">
        <v>270.73380000000003</v>
      </c>
      <c r="I500" s="48" t="s">
        <v>101</v>
      </c>
    </row>
    <row r="501" spans="1:14">
      <c r="A501" s="73"/>
      <c r="B501" s="76"/>
      <c r="C501" s="52">
        <v>41982</v>
      </c>
      <c r="D501" s="53">
        <v>-5.319199999999995</v>
      </c>
      <c r="E501" s="53">
        <v>270.55399999999997</v>
      </c>
      <c r="F501" s="54">
        <v>275.8732</v>
      </c>
      <c r="H501" s="43"/>
      <c r="I501" s="43" t="s">
        <v>101</v>
      </c>
      <c r="J501" s="43"/>
    </row>
    <row r="502" spans="1:14">
      <c r="A502" s="73"/>
      <c r="B502" s="76"/>
      <c r="C502" s="52">
        <v>41983</v>
      </c>
      <c r="D502" s="53">
        <v>-2.1616999999999988</v>
      </c>
      <c r="E502" s="53">
        <v>286.17700000000002</v>
      </c>
      <c r="F502" s="54">
        <v>288.33870000000002</v>
      </c>
      <c r="I502" s="48" t="s">
        <v>101</v>
      </c>
    </row>
    <row r="503" spans="1:14">
      <c r="A503" s="73"/>
      <c r="B503" s="76"/>
      <c r="C503" s="52">
        <v>41984</v>
      </c>
      <c r="D503" s="53">
        <v>-1.3977999999999979</v>
      </c>
      <c r="E503" s="53">
        <v>293.69899999999996</v>
      </c>
      <c r="F503" s="54">
        <v>295.09679999999997</v>
      </c>
      <c r="I503" s="48" t="s">
        <v>101</v>
      </c>
    </row>
    <row r="504" spans="1:14">
      <c r="A504" s="73"/>
      <c r="B504" s="76"/>
      <c r="C504" s="52">
        <v>41985</v>
      </c>
      <c r="D504" s="53">
        <v>8.4355999999999991</v>
      </c>
      <c r="E504" s="53">
        <v>352.83000000000004</v>
      </c>
      <c r="F504" s="54">
        <v>344.39440000000002</v>
      </c>
      <c r="I504" s="48" t="s">
        <v>101</v>
      </c>
    </row>
    <row r="505" spans="1:14">
      <c r="A505" s="73"/>
      <c r="B505" s="76"/>
      <c r="C505" s="52">
        <v>41988</v>
      </c>
      <c r="D505" s="53">
        <v>14.649000000000004</v>
      </c>
      <c r="E505" s="53">
        <v>419.82100000000003</v>
      </c>
      <c r="F505" s="54">
        <v>405.17200000000003</v>
      </c>
      <c r="I505" s="48" t="s">
        <v>101</v>
      </c>
    </row>
    <row r="506" spans="1:14">
      <c r="A506" s="73"/>
      <c r="B506" s="76"/>
      <c r="C506" s="52">
        <v>41989</v>
      </c>
      <c r="D506" s="53">
        <v>19.886499999999991</v>
      </c>
      <c r="E506" s="53">
        <v>446.65099999999995</v>
      </c>
      <c r="F506" s="54">
        <v>426.76449999999994</v>
      </c>
      <c r="I506" s="48" t="s">
        <v>101</v>
      </c>
    </row>
    <row r="507" spans="1:14">
      <c r="A507" s="73"/>
      <c r="B507" s="76"/>
      <c r="C507" s="52">
        <v>41990</v>
      </c>
      <c r="D507" s="53">
        <v>7.8168000000000033</v>
      </c>
      <c r="E507" s="53">
        <v>358.05499999999995</v>
      </c>
      <c r="F507" s="54">
        <v>350.23819999999995</v>
      </c>
      <c r="I507" s="48" t="s">
        <v>101</v>
      </c>
    </row>
    <row r="508" spans="1:14">
      <c r="A508" s="73"/>
      <c r="B508" s="76"/>
      <c r="C508" s="52">
        <v>41991</v>
      </c>
      <c r="D508" s="53">
        <v>6.8468000000000044</v>
      </c>
      <c r="E508" s="53">
        <v>342.89800000000002</v>
      </c>
      <c r="F508" s="54">
        <v>336.05119999999999</v>
      </c>
      <c r="I508" s="48" t="s">
        <v>101</v>
      </c>
    </row>
    <row r="509" spans="1:14">
      <c r="A509" s="73"/>
      <c r="B509" s="76"/>
      <c r="C509" s="52">
        <v>41992</v>
      </c>
      <c r="D509" s="53">
        <v>3.6283000000000016</v>
      </c>
      <c r="E509" s="53">
        <v>319.76200000000006</v>
      </c>
      <c r="F509" s="54">
        <v>316.13370000000003</v>
      </c>
      <c r="I509" s="48" t="s">
        <v>101</v>
      </c>
    </row>
    <row r="510" spans="1:14">
      <c r="A510" s="73"/>
      <c r="B510" s="76"/>
      <c r="C510" s="52">
        <v>41995</v>
      </c>
      <c r="D510" s="53">
        <v>1.7942000000000036</v>
      </c>
      <c r="E510" s="53">
        <v>287.346</v>
      </c>
      <c r="F510" s="54">
        <v>285.55180000000001</v>
      </c>
      <c r="I510" s="48" t="s">
        <v>101</v>
      </c>
    </row>
    <row r="511" spans="1:14">
      <c r="A511" s="73"/>
      <c r="B511" s="76"/>
      <c r="C511" s="52">
        <v>41996</v>
      </c>
      <c r="D511" s="53">
        <v>1.208699999999999</v>
      </c>
      <c r="E511" s="53">
        <v>289.04899999999998</v>
      </c>
      <c r="F511" s="54">
        <v>287.84029999999996</v>
      </c>
      <c r="I511" s="48" t="s">
        <v>101</v>
      </c>
    </row>
    <row r="512" spans="1:14">
      <c r="A512" s="73"/>
      <c r="B512" s="76"/>
      <c r="C512" s="52">
        <v>41997</v>
      </c>
      <c r="D512" s="53">
        <v>1.488900000000001</v>
      </c>
      <c r="E512" s="53">
        <v>306.29600000000005</v>
      </c>
      <c r="F512" s="54">
        <v>304.80710000000005</v>
      </c>
      <c r="I512" s="48" t="s">
        <v>101</v>
      </c>
    </row>
    <row r="513" spans="1:9">
      <c r="A513" s="73"/>
      <c r="B513" s="76"/>
      <c r="C513" s="52">
        <v>41998</v>
      </c>
      <c r="D513" s="53">
        <v>1.4314000000000022</v>
      </c>
      <c r="E513" s="53">
        <v>306.39700000000005</v>
      </c>
      <c r="F513" s="54">
        <v>304.96560000000005</v>
      </c>
      <c r="I513" s="48" t="s">
        <v>101</v>
      </c>
    </row>
    <row r="514" spans="1:9">
      <c r="A514" s="73"/>
      <c r="B514" s="76"/>
      <c r="C514" s="52">
        <v>41999</v>
      </c>
      <c r="D514" s="53">
        <v>1.1655000000000029</v>
      </c>
      <c r="E514" s="53">
        <v>306.40899999999999</v>
      </c>
      <c r="F514" s="54">
        <v>305.24349999999998</v>
      </c>
      <c r="I514" s="48" t="s">
        <v>101</v>
      </c>
    </row>
    <row r="515" spans="1:9">
      <c r="A515" s="73"/>
      <c r="B515" s="76"/>
      <c r="C515" s="52">
        <v>42002</v>
      </c>
      <c r="D515" s="53">
        <v>1.7056999999999989</v>
      </c>
      <c r="E515" s="53">
        <v>312.71900000000005</v>
      </c>
      <c r="F515" s="54">
        <v>311.01330000000007</v>
      </c>
      <c r="I515" s="48" t="s">
        <v>101</v>
      </c>
    </row>
    <row r="516" spans="1:9">
      <c r="A516" s="73"/>
      <c r="B516" s="76"/>
      <c r="C516" s="52">
        <v>42003</v>
      </c>
      <c r="D516" s="53">
        <v>2.6044000000000009</v>
      </c>
      <c r="E516" s="53">
        <v>330.18200000000002</v>
      </c>
      <c r="F516" s="54">
        <v>327.57760000000002</v>
      </c>
      <c r="I516" s="48" t="s">
        <v>101</v>
      </c>
    </row>
    <row r="517" spans="1:9">
      <c r="A517" s="73"/>
      <c r="B517" s="76"/>
      <c r="C517" s="52">
        <v>42004</v>
      </c>
      <c r="D517" s="53">
        <v>2.7830000000000013</v>
      </c>
      <c r="E517" s="53">
        <v>343.67600000000004</v>
      </c>
      <c r="F517" s="54">
        <v>340.89300000000003</v>
      </c>
      <c r="I517" s="48" t="s">
        <v>101</v>
      </c>
    </row>
    <row r="518" spans="1:9">
      <c r="A518" s="73">
        <v>2015</v>
      </c>
      <c r="B518" s="77" t="s">
        <v>113</v>
      </c>
      <c r="C518" s="52">
        <v>42005</v>
      </c>
      <c r="D518" s="53">
        <v>2.7720999999999973</v>
      </c>
      <c r="E518" s="53">
        <v>343.32100000000003</v>
      </c>
      <c r="F518" s="54">
        <v>340.5489</v>
      </c>
      <c r="I518" s="48" t="s">
        <v>87</v>
      </c>
    </row>
    <row r="519" spans="1:9">
      <c r="A519" s="73"/>
      <c r="B519" s="76"/>
      <c r="C519" s="52">
        <v>42006</v>
      </c>
      <c r="D519" s="53">
        <v>4.1785999999999976</v>
      </c>
      <c r="E519" s="53">
        <v>350.25900000000001</v>
      </c>
      <c r="F519" s="54">
        <v>346.0804</v>
      </c>
      <c r="I519" s="48" t="s">
        <v>87</v>
      </c>
    </row>
    <row r="520" spans="1:9">
      <c r="A520" s="73"/>
      <c r="B520" s="76"/>
      <c r="C520" s="52">
        <v>42009</v>
      </c>
      <c r="D520" s="53">
        <v>9.6433000000000053</v>
      </c>
      <c r="E520" s="53">
        <v>405.98899999999992</v>
      </c>
      <c r="F520" s="54">
        <v>396.34569999999991</v>
      </c>
      <c r="I520" s="48" t="s">
        <v>87</v>
      </c>
    </row>
    <row r="521" spans="1:9">
      <c r="A521" s="73"/>
      <c r="B521" s="76"/>
      <c r="C521" s="52">
        <v>42010</v>
      </c>
      <c r="D521" s="53">
        <v>12.712700000000003</v>
      </c>
      <c r="E521" s="53">
        <v>459.68700000000001</v>
      </c>
      <c r="F521" s="54">
        <v>446.97430000000003</v>
      </c>
      <c r="I521" s="48" t="s">
        <v>87</v>
      </c>
    </row>
    <row r="522" spans="1:9">
      <c r="A522" s="73"/>
      <c r="B522" s="76"/>
      <c r="C522" s="52">
        <v>42011</v>
      </c>
      <c r="D522" s="53">
        <v>9.7996000000000034</v>
      </c>
      <c r="E522" s="53">
        <v>442.17599999999993</v>
      </c>
      <c r="F522" s="54">
        <v>432.37639999999993</v>
      </c>
      <c r="I522" s="48" t="s">
        <v>87</v>
      </c>
    </row>
    <row r="523" spans="1:9">
      <c r="A523" s="73"/>
      <c r="B523" s="76"/>
      <c r="C523" s="52">
        <v>42012</v>
      </c>
      <c r="D523" s="53">
        <v>6.750800000000007</v>
      </c>
      <c r="E523" s="53">
        <v>409.23299999999995</v>
      </c>
      <c r="F523" s="54">
        <v>402.48219999999992</v>
      </c>
      <c r="I523" s="48" t="s">
        <v>87</v>
      </c>
    </row>
    <row r="524" spans="1:9">
      <c r="A524" s="73"/>
      <c r="B524" s="76"/>
      <c r="C524" s="52">
        <v>42013</v>
      </c>
      <c r="D524" s="53">
        <v>8.344400000000002</v>
      </c>
      <c r="E524" s="53">
        <v>444.68399999999997</v>
      </c>
      <c r="F524" s="54">
        <v>436.33959999999996</v>
      </c>
      <c r="I524" s="48" t="s">
        <v>87</v>
      </c>
    </row>
    <row r="525" spans="1:9">
      <c r="A525" s="73"/>
      <c r="B525" s="76"/>
      <c r="C525" s="52">
        <v>42016</v>
      </c>
      <c r="D525" s="53">
        <v>9.8704000000000072</v>
      </c>
      <c r="E525" s="53">
        <v>467.03699999999992</v>
      </c>
      <c r="F525" s="54">
        <v>457.1665999999999</v>
      </c>
      <c r="I525" s="48" t="s">
        <v>87</v>
      </c>
    </row>
    <row r="526" spans="1:9">
      <c r="A526" s="73"/>
      <c r="B526" s="76"/>
      <c r="C526" s="52">
        <v>42017</v>
      </c>
      <c r="D526" s="53">
        <v>9.1789000000000023</v>
      </c>
      <c r="E526" s="53">
        <v>467.32799999999997</v>
      </c>
      <c r="F526" s="54">
        <v>458.14909999999998</v>
      </c>
      <c r="I526" s="48" t="s">
        <v>87</v>
      </c>
    </row>
    <row r="527" spans="1:9">
      <c r="A527" s="73"/>
      <c r="B527" s="76"/>
      <c r="C527" s="52">
        <v>42018</v>
      </c>
      <c r="D527" s="53">
        <v>7.1978999999999953</v>
      </c>
      <c r="E527" s="53">
        <v>441.78800000000001</v>
      </c>
      <c r="F527" s="54">
        <v>434.59010000000001</v>
      </c>
      <c r="I527" s="48" t="s">
        <v>87</v>
      </c>
    </row>
    <row r="528" spans="1:9">
      <c r="A528" s="73"/>
      <c r="B528" s="76"/>
      <c r="C528" s="52">
        <v>42019</v>
      </c>
      <c r="D528" s="53">
        <v>6.7393000000000027</v>
      </c>
      <c r="E528" s="53">
        <v>407.30399999999997</v>
      </c>
      <c r="F528" s="54">
        <v>400.56469999999996</v>
      </c>
      <c r="I528" s="48" t="s">
        <v>87</v>
      </c>
    </row>
    <row r="529" spans="1:9">
      <c r="A529" s="73"/>
      <c r="B529" s="76"/>
      <c r="C529" s="52">
        <v>42020</v>
      </c>
      <c r="D529" s="53">
        <v>9.0133999999999972</v>
      </c>
      <c r="E529" s="53">
        <v>404.346</v>
      </c>
      <c r="F529" s="54">
        <v>395.33260000000001</v>
      </c>
      <c r="I529" s="48" t="s">
        <v>87</v>
      </c>
    </row>
    <row r="530" spans="1:9">
      <c r="A530" s="73"/>
      <c r="B530" s="76"/>
      <c r="C530" s="52">
        <v>42023</v>
      </c>
      <c r="D530" s="53">
        <v>8.7217000000000038</v>
      </c>
      <c r="E530" s="53">
        <v>405.30799999999999</v>
      </c>
      <c r="F530" s="54">
        <v>396.58629999999999</v>
      </c>
      <c r="I530" s="48" t="s">
        <v>87</v>
      </c>
    </row>
    <row r="531" spans="1:9">
      <c r="A531" s="73"/>
      <c r="B531" s="76"/>
      <c r="C531" s="52">
        <v>42024</v>
      </c>
      <c r="D531" s="53">
        <v>8.1953000000000067</v>
      </c>
      <c r="E531" s="53">
        <v>420.18200000000002</v>
      </c>
      <c r="F531" s="54">
        <v>411.98669999999998</v>
      </c>
      <c r="I531" s="48" t="s">
        <v>87</v>
      </c>
    </row>
    <row r="532" spans="1:9">
      <c r="A532" s="73"/>
      <c r="B532" s="76"/>
      <c r="C532" s="52">
        <v>42025</v>
      </c>
      <c r="D532" s="53">
        <v>6.4472999999999958</v>
      </c>
      <c r="E532" s="53">
        <v>445.75599999999997</v>
      </c>
      <c r="F532" s="54">
        <v>439.30869999999999</v>
      </c>
      <c r="I532" s="48" t="s">
        <v>87</v>
      </c>
    </row>
    <row r="533" spans="1:9">
      <c r="A533" s="73"/>
      <c r="B533" s="76"/>
      <c r="C533" s="52">
        <v>42026</v>
      </c>
      <c r="D533" s="53">
        <v>5.2175000000000065</v>
      </c>
      <c r="E533" s="53">
        <v>429.99400000000003</v>
      </c>
      <c r="F533" s="54">
        <v>424.7765</v>
      </c>
      <c r="I533" s="48" t="s">
        <v>87</v>
      </c>
    </row>
    <row r="534" spans="1:9">
      <c r="A534" s="73"/>
      <c r="B534" s="76"/>
      <c r="C534" s="52">
        <v>42027</v>
      </c>
      <c r="D534" s="53">
        <v>1.8593999999999979</v>
      </c>
      <c r="E534" s="53">
        <v>423.03899999999999</v>
      </c>
      <c r="F534" s="54">
        <v>421.17959999999999</v>
      </c>
      <c r="I534" s="48" t="s">
        <v>87</v>
      </c>
    </row>
    <row r="535" spans="1:9">
      <c r="A535" s="73"/>
      <c r="B535" s="76"/>
      <c r="C535" s="52">
        <v>42030</v>
      </c>
      <c r="D535" s="53">
        <v>2.5565000000000042</v>
      </c>
      <c r="E535" s="53">
        <v>456.56099999999992</v>
      </c>
      <c r="F535" s="54">
        <v>454.00449999999989</v>
      </c>
      <c r="I535" s="48" t="s">
        <v>87</v>
      </c>
    </row>
    <row r="536" spans="1:9">
      <c r="A536" s="73"/>
      <c r="B536" s="76"/>
      <c r="C536" s="52">
        <v>42031</v>
      </c>
      <c r="D536" s="53">
        <v>2.2033000000000031</v>
      </c>
      <c r="E536" s="53">
        <v>465.23899999999992</v>
      </c>
      <c r="F536" s="54">
        <v>463.03569999999991</v>
      </c>
      <c r="I536" s="48" t="s">
        <v>87</v>
      </c>
    </row>
    <row r="537" spans="1:9">
      <c r="A537" s="73"/>
      <c r="B537" s="76"/>
      <c r="C537" s="52">
        <v>42032</v>
      </c>
      <c r="D537" s="53">
        <v>2.0187000000000026</v>
      </c>
      <c r="E537" s="53">
        <v>476.80499999999995</v>
      </c>
      <c r="F537" s="54">
        <v>474.78629999999993</v>
      </c>
      <c r="I537" s="48" t="s">
        <v>87</v>
      </c>
    </row>
    <row r="538" spans="1:9">
      <c r="A538" s="73"/>
      <c r="B538" s="76"/>
      <c r="C538" s="52">
        <v>42033</v>
      </c>
      <c r="D538" s="53">
        <v>3.7261000000000051</v>
      </c>
      <c r="E538" s="53">
        <v>481.76900000000001</v>
      </c>
      <c r="F538" s="54">
        <v>478.04289999999997</v>
      </c>
      <c r="I538" s="48" t="s">
        <v>87</v>
      </c>
    </row>
    <row r="539" spans="1:9">
      <c r="A539" s="73"/>
      <c r="B539" s="76"/>
      <c r="C539" s="52">
        <v>42034</v>
      </c>
      <c r="D539" s="53">
        <v>6.150400000000003</v>
      </c>
      <c r="E539" s="53">
        <v>496.25799999999992</v>
      </c>
      <c r="F539" s="54">
        <v>490.10759999999993</v>
      </c>
      <c r="I539" s="48" t="s">
        <v>87</v>
      </c>
    </row>
    <row r="540" spans="1:9">
      <c r="A540" s="73"/>
      <c r="B540" s="77" t="s">
        <v>114</v>
      </c>
      <c r="C540" s="52">
        <v>42037</v>
      </c>
      <c r="D540" s="53">
        <v>6.541500000000009</v>
      </c>
      <c r="E540" s="53">
        <v>478.65999999999997</v>
      </c>
      <c r="F540" s="54">
        <v>472.11849999999998</v>
      </c>
      <c r="I540" s="48" t="s">
        <v>102</v>
      </c>
    </row>
    <row r="541" spans="1:9">
      <c r="A541" s="73"/>
      <c r="B541" s="76"/>
      <c r="C541" s="52">
        <v>42038</v>
      </c>
      <c r="D541" s="53">
        <v>3.110599999999998</v>
      </c>
      <c r="E541" s="53">
        <v>433.06899999999996</v>
      </c>
      <c r="F541" s="54">
        <v>429.95839999999998</v>
      </c>
      <c r="I541" s="48" t="s">
        <v>102</v>
      </c>
    </row>
    <row r="542" spans="1:9">
      <c r="A542" s="73"/>
      <c r="B542" s="76"/>
      <c r="C542" s="52">
        <v>42039</v>
      </c>
      <c r="D542" s="53">
        <v>4.0893999999999977</v>
      </c>
      <c r="E542" s="53">
        <v>448.05799999999999</v>
      </c>
      <c r="F542" s="54">
        <v>443.96859999999998</v>
      </c>
      <c r="I542" s="48" t="s">
        <v>102</v>
      </c>
    </row>
    <row r="543" spans="1:9">
      <c r="A543" s="73"/>
      <c r="B543" s="76"/>
      <c r="C543" s="52">
        <v>42040</v>
      </c>
      <c r="D543" s="53">
        <v>3.8587000000000033</v>
      </c>
      <c r="E543" s="53">
        <v>406.41999999999996</v>
      </c>
      <c r="F543" s="54">
        <v>402.56129999999996</v>
      </c>
      <c r="I543" s="48" t="s">
        <v>102</v>
      </c>
    </row>
    <row r="544" spans="1:9">
      <c r="A544" s="73"/>
      <c r="B544" s="76"/>
      <c r="C544" s="52">
        <v>42041</v>
      </c>
      <c r="D544" s="53">
        <v>3.7262000000000031</v>
      </c>
      <c r="E544" s="53">
        <v>404.53699999999992</v>
      </c>
      <c r="F544" s="54">
        <v>400.81079999999992</v>
      </c>
      <c r="I544" s="48" t="s">
        <v>102</v>
      </c>
    </row>
    <row r="545" spans="1:9">
      <c r="A545" s="73"/>
      <c r="B545" s="76"/>
      <c r="C545" s="52">
        <v>42044</v>
      </c>
      <c r="D545" s="53">
        <v>4.6778000000000022</v>
      </c>
      <c r="E545" s="53">
        <v>416.17399999999998</v>
      </c>
      <c r="F545" s="54">
        <v>411.49619999999999</v>
      </c>
      <c r="I545" s="48" t="s">
        <v>102</v>
      </c>
    </row>
    <row r="546" spans="1:9">
      <c r="A546" s="73"/>
      <c r="B546" s="76"/>
      <c r="C546" s="52">
        <v>42045</v>
      </c>
      <c r="D546" s="53">
        <v>6.7635000000000023</v>
      </c>
      <c r="E546" s="53">
        <v>417.154</v>
      </c>
      <c r="F546" s="54">
        <v>410.39049999999997</v>
      </c>
      <c r="I546" s="48" t="s">
        <v>102</v>
      </c>
    </row>
    <row r="547" spans="1:9">
      <c r="A547" s="73"/>
      <c r="B547" s="76"/>
      <c r="C547" s="52">
        <v>42046</v>
      </c>
      <c r="D547" s="53">
        <v>8.0313999999999943</v>
      </c>
      <c r="E547" s="53">
        <v>396.73599999999999</v>
      </c>
      <c r="F547" s="54">
        <v>388.70459999999997</v>
      </c>
      <c r="I547" s="48" t="s">
        <v>102</v>
      </c>
    </row>
    <row r="548" spans="1:9">
      <c r="A548" s="73"/>
      <c r="B548" s="76"/>
      <c r="C548" s="52">
        <v>42047</v>
      </c>
      <c r="D548" s="53">
        <v>5.6895000000000042</v>
      </c>
      <c r="E548" s="53">
        <v>365.92999999999995</v>
      </c>
      <c r="F548" s="54">
        <v>360.24049999999994</v>
      </c>
      <c r="I548" s="48" t="s">
        <v>102</v>
      </c>
    </row>
    <row r="549" spans="1:9">
      <c r="A549" s="73"/>
      <c r="B549" s="76"/>
      <c r="C549" s="52">
        <v>42048</v>
      </c>
      <c r="D549" s="53">
        <v>3.6143999999999989</v>
      </c>
      <c r="E549" s="53">
        <v>341.66800000000001</v>
      </c>
      <c r="F549" s="54">
        <v>338.05360000000002</v>
      </c>
      <c r="I549" s="48" t="s">
        <v>102</v>
      </c>
    </row>
    <row r="550" spans="1:9">
      <c r="A550" s="73"/>
      <c r="B550" s="76"/>
      <c r="C550" s="52">
        <v>42051</v>
      </c>
      <c r="D550" s="53">
        <v>2.8371999999999984</v>
      </c>
      <c r="E550" s="53">
        <v>343.43899999999996</v>
      </c>
      <c r="F550" s="54">
        <v>340.60179999999997</v>
      </c>
      <c r="I550" s="48" t="s">
        <v>102</v>
      </c>
    </row>
    <row r="551" spans="1:9">
      <c r="A551" s="73"/>
      <c r="B551" s="76"/>
      <c r="C551" s="52">
        <v>42052</v>
      </c>
      <c r="D551" s="53">
        <v>2.4270000000000009</v>
      </c>
      <c r="E551" s="53">
        <v>347.85299999999995</v>
      </c>
      <c r="F551" s="54">
        <v>345.42599999999993</v>
      </c>
      <c r="I551" s="48" t="s">
        <v>102</v>
      </c>
    </row>
    <row r="552" spans="1:9">
      <c r="A552" s="73"/>
      <c r="B552" s="76"/>
      <c r="C552" s="52">
        <v>42053</v>
      </c>
      <c r="D552" s="53">
        <v>1.4683000000000006</v>
      </c>
      <c r="E552" s="53">
        <v>340.94500000000005</v>
      </c>
      <c r="F552" s="54">
        <v>339.47670000000005</v>
      </c>
      <c r="I552" s="48" t="s">
        <v>102</v>
      </c>
    </row>
    <row r="553" spans="1:9">
      <c r="A553" s="73"/>
      <c r="B553" s="76"/>
      <c r="C553" s="52">
        <v>42054</v>
      </c>
      <c r="D553" s="53">
        <v>0.95330000000000725</v>
      </c>
      <c r="E553" s="53">
        <v>348.55200000000002</v>
      </c>
      <c r="F553" s="54">
        <v>347.59870000000001</v>
      </c>
      <c r="I553" s="48" t="s">
        <v>102</v>
      </c>
    </row>
    <row r="554" spans="1:9">
      <c r="A554" s="73"/>
      <c r="B554" s="76"/>
      <c r="C554" s="52">
        <v>42055</v>
      </c>
      <c r="D554" s="53">
        <v>2.0349000000000048</v>
      </c>
      <c r="E554" s="53">
        <v>363.154</v>
      </c>
      <c r="F554" s="54">
        <v>361.1191</v>
      </c>
      <c r="I554" s="48" t="s">
        <v>102</v>
      </c>
    </row>
    <row r="555" spans="1:9">
      <c r="A555" s="73"/>
      <c r="B555" s="76"/>
      <c r="C555" s="52">
        <v>42058</v>
      </c>
      <c r="D555" s="53">
        <v>1.9512000000000043</v>
      </c>
      <c r="E555" s="53">
        <v>378.55399999999997</v>
      </c>
      <c r="F555" s="54">
        <v>376.60279999999995</v>
      </c>
      <c r="I555" s="48" t="s">
        <v>102</v>
      </c>
    </row>
    <row r="556" spans="1:9">
      <c r="A556" s="73"/>
      <c r="B556" s="76"/>
      <c r="C556" s="61">
        <v>42059</v>
      </c>
      <c r="D556" s="62">
        <v>0.10699999999999932</v>
      </c>
      <c r="E556" s="62">
        <v>379.95100000000002</v>
      </c>
      <c r="F556" s="63">
        <v>379.84400000000005</v>
      </c>
      <c r="I556" s="48" t="s">
        <v>102</v>
      </c>
    </row>
    <row r="557" spans="1:9">
      <c r="A557" s="73"/>
      <c r="B557" s="76"/>
      <c r="C557" s="61">
        <v>42060</v>
      </c>
      <c r="D557" s="62">
        <v>-0.67930000000000346</v>
      </c>
      <c r="E557" s="62">
        <v>384.64800000000002</v>
      </c>
      <c r="F557" s="63">
        <v>385.32730000000004</v>
      </c>
      <c r="G557" s="41"/>
      <c r="H557" s="41"/>
      <c r="I557" s="48" t="s">
        <v>102</v>
      </c>
    </row>
    <row r="558" spans="1:9">
      <c r="A558" s="73"/>
      <c r="B558" s="76"/>
      <c r="C558" s="61">
        <v>42061</v>
      </c>
      <c r="D558" s="62">
        <v>-0.68449999999999989</v>
      </c>
      <c r="E558" s="62">
        <v>352.75400000000002</v>
      </c>
      <c r="F558" s="63">
        <v>353.43850000000003</v>
      </c>
      <c r="H558" s="41"/>
      <c r="I558" s="48" t="s">
        <v>102</v>
      </c>
    </row>
    <row r="559" spans="1:9">
      <c r="A559" s="73"/>
      <c r="B559" s="76"/>
      <c r="C559" s="61">
        <v>42062</v>
      </c>
      <c r="D559" s="62">
        <v>-1.2800000000000011E-2</v>
      </c>
      <c r="E559" s="62">
        <v>347.85400000000004</v>
      </c>
      <c r="F559" s="63">
        <v>347.86680000000007</v>
      </c>
      <c r="H559" s="41"/>
      <c r="I559" s="48" t="s">
        <v>102</v>
      </c>
    </row>
    <row r="560" spans="1:9">
      <c r="A560" s="73"/>
      <c r="B560" s="77" t="s">
        <v>115</v>
      </c>
      <c r="C560" s="61">
        <v>42065</v>
      </c>
      <c r="D560" s="62">
        <v>-1.4822000000000002</v>
      </c>
      <c r="E560" s="62">
        <v>349.05600000000004</v>
      </c>
      <c r="F560" s="63">
        <v>350.53820000000002</v>
      </c>
      <c r="I560" s="48" t="s">
        <v>103</v>
      </c>
    </row>
    <row r="561" spans="1:9">
      <c r="A561" s="73"/>
      <c r="B561" s="76"/>
      <c r="C561" s="61">
        <v>42066</v>
      </c>
      <c r="D561" s="62">
        <v>-0.90230000000000243</v>
      </c>
      <c r="E561" s="62">
        <v>340.15599999999995</v>
      </c>
      <c r="F561" s="63">
        <v>341.05829999999997</v>
      </c>
      <c r="I561" s="48" t="s">
        <v>103</v>
      </c>
    </row>
    <row r="562" spans="1:9">
      <c r="A562" s="73"/>
      <c r="B562" s="76"/>
      <c r="C562" s="61">
        <v>42067</v>
      </c>
      <c r="D562" s="62">
        <v>2.2889000000000039</v>
      </c>
      <c r="E562" s="62">
        <v>350.65499999999997</v>
      </c>
      <c r="F562" s="63">
        <v>348.36609999999996</v>
      </c>
      <c r="I562" s="48" t="s">
        <v>103</v>
      </c>
    </row>
    <row r="563" spans="1:9">
      <c r="A563" s="73"/>
      <c r="B563" s="76"/>
      <c r="C563" s="61">
        <v>42068</v>
      </c>
      <c r="D563" s="62">
        <v>3.0145000000000008</v>
      </c>
      <c r="E563" s="62">
        <v>338.05600000000004</v>
      </c>
      <c r="F563" s="63">
        <v>335.04150000000004</v>
      </c>
      <c r="I563" s="48" t="s">
        <v>103</v>
      </c>
    </row>
    <row r="564" spans="1:9">
      <c r="A564" s="73"/>
      <c r="B564" s="76"/>
      <c r="C564" s="61">
        <v>42069</v>
      </c>
      <c r="D564" s="62">
        <v>5.1588000000000038</v>
      </c>
      <c r="E564" s="62">
        <v>324.38700000000006</v>
      </c>
      <c r="F564" s="63">
        <v>319.22820000000007</v>
      </c>
      <c r="I564" s="48" t="s">
        <v>103</v>
      </c>
    </row>
    <row r="565" spans="1:9">
      <c r="A565" s="73"/>
      <c r="B565" s="76"/>
      <c r="C565" s="61">
        <v>42072</v>
      </c>
      <c r="D565" s="64">
        <v>8.2285999999999984</v>
      </c>
      <c r="E565" s="64">
        <v>327.16800000000001</v>
      </c>
      <c r="F565" s="65">
        <v>318.93940000000003</v>
      </c>
      <c r="I565" s="48" t="s">
        <v>103</v>
      </c>
    </row>
    <row r="566" spans="1:9">
      <c r="A566" s="73"/>
      <c r="B566" s="76"/>
      <c r="C566" s="61">
        <v>42073</v>
      </c>
      <c r="D566" s="64">
        <v>12.914900000000003</v>
      </c>
      <c r="E566" s="64">
        <v>343.93399999999997</v>
      </c>
      <c r="F566" s="65">
        <v>331.01909999999998</v>
      </c>
      <c r="I566" s="48" t="s">
        <v>103</v>
      </c>
    </row>
    <row r="567" spans="1:9">
      <c r="A567" s="73"/>
      <c r="B567" s="76"/>
      <c r="C567" s="61">
        <v>42074</v>
      </c>
      <c r="D567" s="64">
        <v>13.3954</v>
      </c>
      <c r="E567" s="64">
        <v>337.178</v>
      </c>
      <c r="F567" s="65">
        <v>323.7826</v>
      </c>
      <c r="I567" s="48" t="s">
        <v>103</v>
      </c>
    </row>
    <row r="568" spans="1:9">
      <c r="A568" s="73"/>
      <c r="B568" s="76"/>
      <c r="C568" s="52">
        <v>42075</v>
      </c>
      <c r="D568" s="66">
        <v>11.840999999999999</v>
      </c>
      <c r="E568" s="66">
        <v>337.58900000000006</v>
      </c>
      <c r="F568" s="67">
        <v>325.74800000000005</v>
      </c>
      <c r="I568" s="48" t="s">
        <v>103</v>
      </c>
    </row>
    <row r="569" spans="1:9">
      <c r="A569" s="73"/>
      <c r="B569" s="76"/>
      <c r="C569" s="52">
        <v>42076</v>
      </c>
      <c r="D569" s="66">
        <v>14.851800000000003</v>
      </c>
      <c r="E569" s="66">
        <v>352.25800000000004</v>
      </c>
      <c r="F569" s="67">
        <v>337.40620000000001</v>
      </c>
      <c r="I569" s="48" t="s">
        <v>103</v>
      </c>
    </row>
    <row r="570" spans="1:9">
      <c r="A570" s="73"/>
      <c r="B570" s="76"/>
      <c r="C570" s="52">
        <v>42079</v>
      </c>
      <c r="D570" s="66">
        <v>14.966700000000003</v>
      </c>
      <c r="E570" s="66">
        <v>370.05899999999997</v>
      </c>
      <c r="F570" s="67">
        <v>355.09229999999997</v>
      </c>
      <c r="I570" s="48" t="s">
        <v>103</v>
      </c>
    </row>
    <row r="571" spans="1:9">
      <c r="A571" s="73"/>
      <c r="B571" s="76"/>
      <c r="C571" s="52">
        <v>42080</v>
      </c>
      <c r="D571" s="66">
        <v>15.290899999999993</v>
      </c>
      <c r="E571" s="66">
        <v>372.74699999999996</v>
      </c>
      <c r="F571" s="67">
        <v>357.45609999999999</v>
      </c>
      <c r="I571" s="48" t="s">
        <v>103</v>
      </c>
    </row>
    <row r="572" spans="1:9">
      <c r="A572" s="73"/>
      <c r="B572" s="76"/>
      <c r="C572" s="52">
        <v>42081</v>
      </c>
      <c r="D572" s="66">
        <v>16.138299999999997</v>
      </c>
      <c r="E572" s="66">
        <v>367.95100000000002</v>
      </c>
      <c r="F572" s="67">
        <v>351.81270000000001</v>
      </c>
      <c r="I572" s="48" t="s">
        <v>103</v>
      </c>
    </row>
    <row r="573" spans="1:9">
      <c r="A573" s="73"/>
      <c r="B573" s="76"/>
      <c r="C573" s="52">
        <v>42082</v>
      </c>
      <c r="D573" s="66">
        <v>14.182900000000009</v>
      </c>
      <c r="E573" s="66">
        <v>357.452</v>
      </c>
      <c r="F573" s="67">
        <v>343.26909999999998</v>
      </c>
      <c r="I573" s="48" t="s">
        <v>103</v>
      </c>
    </row>
    <row r="574" spans="1:9">
      <c r="A574" s="73"/>
      <c r="B574" s="76"/>
      <c r="C574" s="52">
        <v>42083</v>
      </c>
      <c r="D574" s="66">
        <v>15.142999999999995</v>
      </c>
      <c r="E574" s="66">
        <v>331.01599999999996</v>
      </c>
      <c r="F574" s="67">
        <v>315.87299999999999</v>
      </c>
      <c r="I574" s="48" t="s">
        <v>103</v>
      </c>
    </row>
    <row r="575" spans="1:9">
      <c r="A575" s="73"/>
      <c r="B575" s="76"/>
      <c r="C575" s="52">
        <v>42086</v>
      </c>
      <c r="D575" s="66">
        <v>12.380899999999995</v>
      </c>
      <c r="E575" s="66">
        <v>320.22000000000003</v>
      </c>
      <c r="F575" s="67">
        <v>307.83910000000003</v>
      </c>
      <c r="I575" s="48" t="s">
        <v>103</v>
      </c>
    </row>
    <row r="576" spans="1:9">
      <c r="A576" s="73"/>
      <c r="B576" s="76"/>
      <c r="C576" s="52">
        <v>42087</v>
      </c>
      <c r="D576" s="66">
        <v>11.260600000000002</v>
      </c>
      <c r="E576" s="66">
        <v>288.755</v>
      </c>
      <c r="F576" s="67">
        <v>277.49439999999998</v>
      </c>
      <c r="I576" s="48" t="s">
        <v>103</v>
      </c>
    </row>
    <row r="577" spans="1:9">
      <c r="A577" s="73"/>
      <c r="B577" s="76"/>
      <c r="C577" s="52">
        <v>42088</v>
      </c>
      <c r="D577" s="66">
        <v>11.615600000000004</v>
      </c>
      <c r="E577" s="66">
        <v>274.36300000000006</v>
      </c>
      <c r="F577" s="67">
        <v>262.74740000000003</v>
      </c>
      <c r="I577" s="48" t="s">
        <v>103</v>
      </c>
    </row>
    <row r="578" spans="1:9">
      <c r="A578" s="73"/>
      <c r="B578" s="76"/>
      <c r="C578" s="52">
        <v>42089</v>
      </c>
      <c r="D578" s="66">
        <v>14.027199999999999</v>
      </c>
      <c r="E578" s="66">
        <v>275.54700000000003</v>
      </c>
      <c r="F578" s="67">
        <v>261.51980000000003</v>
      </c>
      <c r="I578" s="48" t="s">
        <v>103</v>
      </c>
    </row>
    <row r="579" spans="1:9">
      <c r="A579" s="73"/>
      <c r="B579" s="76"/>
      <c r="C579" s="52">
        <v>42090</v>
      </c>
      <c r="D579" s="66">
        <v>13.451100000000014</v>
      </c>
      <c r="E579" s="66">
        <v>269.64499999999998</v>
      </c>
      <c r="F579" s="67">
        <v>256.19389999999999</v>
      </c>
      <c r="I579" s="48" t="s">
        <v>103</v>
      </c>
    </row>
    <row r="580" spans="1:9">
      <c r="A580" s="73"/>
      <c r="B580" s="76"/>
      <c r="C580" s="52">
        <v>42093</v>
      </c>
      <c r="D580" s="66">
        <v>13.388400000000008</v>
      </c>
      <c r="E580" s="66">
        <v>280.24400000000003</v>
      </c>
      <c r="F580" s="67">
        <v>266.85560000000004</v>
      </c>
      <c r="I580" s="48" t="s">
        <v>103</v>
      </c>
    </row>
    <row r="581" spans="1:9">
      <c r="A581" s="73"/>
      <c r="B581" s="76"/>
      <c r="C581" s="52">
        <v>42094</v>
      </c>
      <c r="D581" s="66">
        <v>11.554399999999998</v>
      </c>
      <c r="E581" s="66">
        <v>274.04999999999995</v>
      </c>
      <c r="F581" s="67">
        <v>262.49559999999997</v>
      </c>
      <c r="I581" s="48" t="s">
        <v>103</v>
      </c>
    </row>
    <row r="582" spans="1:9">
      <c r="A582" s="73"/>
      <c r="B582" s="77" t="s">
        <v>116</v>
      </c>
      <c r="C582" s="52">
        <v>42095</v>
      </c>
      <c r="D582" s="66">
        <v>10.233299999999996</v>
      </c>
      <c r="E582" s="66">
        <v>256.35299999999995</v>
      </c>
      <c r="F582" s="67">
        <v>246.11969999999997</v>
      </c>
      <c r="I582" s="48" t="s">
        <v>104</v>
      </c>
    </row>
    <row r="583" spans="1:9">
      <c r="A583" s="73"/>
      <c r="B583" s="76"/>
      <c r="C583" s="52">
        <v>42096</v>
      </c>
      <c r="D583" s="66">
        <v>8.7010000000000041</v>
      </c>
      <c r="E583" s="66">
        <v>240.23299999999998</v>
      </c>
      <c r="F583" s="67">
        <v>231.53199999999998</v>
      </c>
      <c r="I583" s="48" t="s">
        <v>104</v>
      </c>
    </row>
    <row r="584" spans="1:9">
      <c r="A584" s="73"/>
      <c r="B584" s="76"/>
      <c r="C584" s="52">
        <v>42097</v>
      </c>
      <c r="D584" s="66">
        <v>8.4423999999999992</v>
      </c>
      <c r="E584" s="66">
        <v>240.26399999999998</v>
      </c>
      <c r="F584" s="67">
        <v>231.82159999999999</v>
      </c>
      <c r="I584" s="48" t="s">
        <v>104</v>
      </c>
    </row>
    <row r="585" spans="1:9">
      <c r="A585" s="73"/>
      <c r="B585" s="76"/>
      <c r="C585" s="52">
        <v>42100</v>
      </c>
      <c r="D585" s="66">
        <v>7.7244000000000073</v>
      </c>
      <c r="E585" s="66">
        <v>237.511</v>
      </c>
      <c r="F585" s="67">
        <v>229.78659999999999</v>
      </c>
      <c r="I585" s="48" t="s">
        <v>104</v>
      </c>
    </row>
    <row r="586" spans="1:9">
      <c r="A586" s="73"/>
      <c r="B586" s="76"/>
      <c r="C586" s="52">
        <v>42101</v>
      </c>
      <c r="D586" s="66">
        <v>6.3300999999999998</v>
      </c>
      <c r="E586" s="66">
        <v>223.85</v>
      </c>
      <c r="F586" s="67">
        <v>217.51990000000001</v>
      </c>
      <c r="I586" s="48" t="s">
        <v>104</v>
      </c>
    </row>
    <row r="587" spans="1:9">
      <c r="A587" s="73"/>
      <c r="B587" s="76"/>
      <c r="C587" s="52">
        <v>42102</v>
      </c>
      <c r="D587" s="66">
        <v>3.4982000000000029</v>
      </c>
      <c r="E587" s="66">
        <v>199.65799999999999</v>
      </c>
      <c r="F587" s="67">
        <v>196.15979999999999</v>
      </c>
      <c r="I587" s="48" t="s">
        <v>104</v>
      </c>
    </row>
    <row r="588" spans="1:9">
      <c r="A588" s="73"/>
      <c r="B588" s="76"/>
      <c r="C588" s="52">
        <v>42103</v>
      </c>
      <c r="D588" s="66">
        <v>2.0797000000000052</v>
      </c>
      <c r="E588" s="66">
        <v>203.94500000000002</v>
      </c>
      <c r="F588" s="67">
        <v>201.86530000000002</v>
      </c>
      <c r="I588" s="48" t="s">
        <v>104</v>
      </c>
    </row>
    <row r="589" spans="1:9">
      <c r="A589" s="73"/>
      <c r="B589" s="76"/>
      <c r="C589" s="52">
        <v>42104</v>
      </c>
      <c r="D589" s="66">
        <v>4.1730000000000071</v>
      </c>
      <c r="E589" s="66">
        <v>211.04800000000003</v>
      </c>
      <c r="F589" s="67">
        <v>206.87500000000003</v>
      </c>
      <c r="I589" s="48" t="s">
        <v>104</v>
      </c>
    </row>
    <row r="590" spans="1:9">
      <c r="A590" s="73"/>
      <c r="B590" s="76"/>
      <c r="C590" s="52">
        <v>42107</v>
      </c>
      <c r="D590" s="66">
        <v>6.1593999999999998</v>
      </c>
      <c r="E590" s="66">
        <v>216.54900000000001</v>
      </c>
      <c r="F590" s="67">
        <v>210.3896</v>
      </c>
      <c r="I590" s="48" t="s">
        <v>104</v>
      </c>
    </row>
    <row r="591" spans="1:9">
      <c r="A591" s="73"/>
      <c r="B591" s="76"/>
      <c r="C591" s="52">
        <v>42108</v>
      </c>
      <c r="D591" s="66">
        <v>5.3835999999999995</v>
      </c>
      <c r="E591" s="66">
        <v>228.16</v>
      </c>
      <c r="F591" s="67">
        <v>222.7764</v>
      </c>
      <c r="I591" s="48" t="s">
        <v>104</v>
      </c>
    </row>
    <row r="592" spans="1:9">
      <c r="A592" s="73"/>
      <c r="B592" s="76"/>
      <c r="C592" s="52">
        <v>42109</v>
      </c>
      <c r="D592" s="66">
        <v>6.5820000000000061</v>
      </c>
      <c r="E592" s="66">
        <v>214.53299999999999</v>
      </c>
      <c r="F592" s="67">
        <v>207.95099999999999</v>
      </c>
      <c r="I592" s="48" t="s">
        <v>104</v>
      </c>
    </row>
    <row r="593" spans="1:9">
      <c r="A593" s="73"/>
      <c r="B593" s="76"/>
      <c r="C593" s="52">
        <v>42110</v>
      </c>
      <c r="D593" s="66">
        <v>6.5409000000000059</v>
      </c>
      <c r="E593" s="66">
        <v>208.458</v>
      </c>
      <c r="F593" s="67">
        <v>201.9171</v>
      </c>
      <c r="I593" s="48" t="s">
        <v>104</v>
      </c>
    </row>
    <row r="594" spans="1:9">
      <c r="A594" s="73"/>
      <c r="B594" s="76"/>
      <c r="C594" s="52">
        <v>42111</v>
      </c>
      <c r="D594" s="66">
        <v>7.873999999999997</v>
      </c>
      <c r="E594" s="66">
        <v>231.25899999999999</v>
      </c>
      <c r="F594" s="67">
        <v>223.38499999999999</v>
      </c>
      <c r="I594" s="48" t="s">
        <v>104</v>
      </c>
    </row>
    <row r="595" spans="1:9">
      <c r="A595" s="73"/>
      <c r="B595" s="76"/>
      <c r="C595" s="52">
        <v>42114</v>
      </c>
      <c r="D595" s="66">
        <v>8.328400000000002</v>
      </c>
      <c r="E595" s="66">
        <v>238.74499999999998</v>
      </c>
      <c r="F595" s="67">
        <v>230.41659999999996</v>
      </c>
      <c r="I595" s="48" t="s">
        <v>104</v>
      </c>
    </row>
    <row r="596" spans="1:9">
      <c r="A596" s="73"/>
      <c r="B596" s="76"/>
      <c r="C596" s="52">
        <v>42115</v>
      </c>
      <c r="D596" s="66">
        <v>7.020200000000008</v>
      </c>
      <c r="E596" s="66">
        <v>247.05100000000002</v>
      </c>
      <c r="F596" s="67">
        <v>240.0308</v>
      </c>
      <c r="I596" s="48" t="s">
        <v>104</v>
      </c>
    </row>
    <row r="597" spans="1:9">
      <c r="A597" s="73"/>
      <c r="B597" s="76"/>
      <c r="C597" s="52">
        <v>42116</v>
      </c>
      <c r="D597" s="66">
        <v>6.3530000000000033</v>
      </c>
      <c r="E597" s="66">
        <v>232.35600000000002</v>
      </c>
      <c r="F597" s="67">
        <v>226.00300000000001</v>
      </c>
      <c r="I597" s="48" t="s">
        <v>104</v>
      </c>
    </row>
    <row r="598" spans="1:9">
      <c r="A598" s="73"/>
      <c r="B598" s="76"/>
      <c r="C598" s="52">
        <v>42117</v>
      </c>
      <c r="D598" s="66">
        <v>5.0578000000000056</v>
      </c>
      <c r="E598" s="66">
        <v>225.16200000000001</v>
      </c>
      <c r="F598" s="67">
        <v>220.10419999999999</v>
      </c>
      <c r="I598" s="48" t="s">
        <v>104</v>
      </c>
    </row>
    <row r="599" spans="1:9">
      <c r="A599" s="73"/>
      <c r="B599" s="76"/>
      <c r="C599" s="52">
        <v>42118</v>
      </c>
      <c r="D599" s="66">
        <v>4.5217000000000072</v>
      </c>
      <c r="E599" s="66">
        <v>218.458</v>
      </c>
      <c r="F599" s="67">
        <v>213.93629999999999</v>
      </c>
      <c r="I599" s="48" t="s">
        <v>104</v>
      </c>
    </row>
    <row r="600" spans="1:9">
      <c r="A600" s="73"/>
      <c r="B600" s="76"/>
      <c r="C600" s="52">
        <v>42121</v>
      </c>
      <c r="D600" s="66">
        <v>3.9015000000000013</v>
      </c>
      <c r="E600" s="66">
        <v>224.75500000000002</v>
      </c>
      <c r="F600" s="67">
        <v>220.85350000000003</v>
      </c>
      <c r="I600" s="48" t="s">
        <v>104</v>
      </c>
    </row>
    <row r="601" spans="1:9">
      <c r="A601" s="73"/>
      <c r="B601" s="76"/>
      <c r="C601" s="52">
        <v>42122</v>
      </c>
      <c r="D601" s="66">
        <v>4.1166000000000009</v>
      </c>
      <c r="E601" s="66">
        <v>219.44800000000001</v>
      </c>
      <c r="F601" s="67">
        <v>215.3314</v>
      </c>
      <c r="I601" s="48" t="s">
        <v>104</v>
      </c>
    </row>
    <row r="602" spans="1:9">
      <c r="A602" s="73"/>
      <c r="B602" s="76"/>
      <c r="C602" s="52">
        <v>42123</v>
      </c>
      <c r="D602" s="66">
        <v>5.0168000000000008</v>
      </c>
      <c r="E602" s="66">
        <v>221.74699999999999</v>
      </c>
      <c r="F602" s="67">
        <v>216.7302</v>
      </c>
      <c r="I602" s="48" t="s">
        <v>104</v>
      </c>
    </row>
    <row r="603" spans="1:9">
      <c r="A603" s="73"/>
      <c r="B603" s="76"/>
      <c r="C603" s="52">
        <v>42124</v>
      </c>
      <c r="D603" s="66">
        <v>6.3874999999999957</v>
      </c>
      <c r="E603" s="66">
        <v>226.446</v>
      </c>
      <c r="F603" s="67">
        <v>220.05850000000001</v>
      </c>
      <c r="I603" s="48" t="s">
        <v>104</v>
      </c>
    </row>
    <row r="604" spans="1:9">
      <c r="A604" s="73"/>
      <c r="B604" s="77" t="s">
        <v>117</v>
      </c>
      <c r="C604" s="52">
        <v>42125</v>
      </c>
      <c r="D604" s="66">
        <v>7.2083999999999993</v>
      </c>
      <c r="E604" s="66">
        <v>227.49100000000001</v>
      </c>
      <c r="F604" s="67">
        <v>220.2826</v>
      </c>
      <c r="I604" s="48" t="s">
        <v>105</v>
      </c>
    </row>
    <row r="605" spans="1:9">
      <c r="A605" s="73"/>
      <c r="B605" s="76"/>
      <c r="C605" s="52">
        <v>42128</v>
      </c>
      <c r="D605" s="66">
        <v>7.1656999999999993</v>
      </c>
      <c r="E605" s="66">
        <v>227.23100000000002</v>
      </c>
      <c r="F605" s="67">
        <v>220.06530000000004</v>
      </c>
      <c r="I605" s="48" t="s">
        <v>105</v>
      </c>
    </row>
    <row r="606" spans="1:9">
      <c r="A606" s="73"/>
      <c r="B606" s="76"/>
      <c r="C606" s="52">
        <v>42129</v>
      </c>
      <c r="D606" s="66">
        <v>6.6631</v>
      </c>
      <c r="E606" s="66">
        <v>228.85499999999999</v>
      </c>
      <c r="F606" s="67">
        <v>222.19189999999998</v>
      </c>
      <c r="I606" s="48" t="s">
        <v>105</v>
      </c>
    </row>
    <row r="607" spans="1:9">
      <c r="A607" s="73"/>
      <c r="B607" s="76"/>
      <c r="C607" s="52">
        <v>42130</v>
      </c>
      <c r="D607" s="66">
        <v>5.8906000000000089</v>
      </c>
      <c r="E607" s="66">
        <v>210.15400000000002</v>
      </c>
      <c r="F607" s="67">
        <v>204.26340000000002</v>
      </c>
      <c r="I607" s="48" t="s">
        <v>105</v>
      </c>
    </row>
    <row r="608" spans="1:9">
      <c r="A608" s="73"/>
      <c r="B608" s="76"/>
      <c r="C608" s="52">
        <v>42131</v>
      </c>
      <c r="D608" s="66">
        <v>6.6108000000000064</v>
      </c>
      <c r="E608" s="66">
        <v>208.15599999999998</v>
      </c>
      <c r="F608" s="67">
        <v>201.54519999999997</v>
      </c>
      <c r="I608" s="48" t="s">
        <v>105</v>
      </c>
    </row>
    <row r="609" spans="1:9">
      <c r="A609" s="73"/>
      <c r="B609" s="76"/>
      <c r="C609" s="52">
        <v>42132</v>
      </c>
      <c r="D609" s="66">
        <v>4.9295000000000098</v>
      </c>
      <c r="E609" s="66">
        <v>199.749</v>
      </c>
      <c r="F609" s="67">
        <v>194.81949999999998</v>
      </c>
      <c r="I609" s="48" t="s">
        <v>105</v>
      </c>
    </row>
    <row r="610" spans="1:9">
      <c r="A610" s="73"/>
      <c r="B610" s="76"/>
      <c r="C610" s="52">
        <v>42135</v>
      </c>
      <c r="D610" s="66">
        <v>4.6594000000000051</v>
      </c>
      <c r="E610" s="66">
        <v>200.45200000000003</v>
      </c>
      <c r="F610" s="67">
        <v>195.79260000000002</v>
      </c>
      <c r="I610" s="48" t="s">
        <v>105</v>
      </c>
    </row>
    <row r="611" spans="1:9">
      <c r="A611" s="73"/>
      <c r="B611" s="76"/>
      <c r="C611" s="52">
        <v>42136</v>
      </c>
      <c r="D611" s="66">
        <v>5.5619000000000041</v>
      </c>
      <c r="E611" s="66">
        <v>198.35600000000002</v>
      </c>
      <c r="F611" s="67">
        <v>192.79410000000001</v>
      </c>
      <c r="I611" s="48" t="s">
        <v>105</v>
      </c>
    </row>
    <row r="612" spans="1:9">
      <c r="A612" s="73"/>
      <c r="B612" s="76"/>
      <c r="C612" s="52">
        <v>42137</v>
      </c>
      <c r="D612" s="66">
        <v>4.9231999999999969</v>
      </c>
      <c r="E612" s="66">
        <v>172.16499999999999</v>
      </c>
      <c r="F612" s="67">
        <v>167.24179999999998</v>
      </c>
      <c r="I612" s="48" t="s">
        <v>105</v>
      </c>
    </row>
    <row r="613" spans="1:9">
      <c r="A613" s="73"/>
      <c r="B613" s="76"/>
      <c r="C613" s="52">
        <v>42138</v>
      </c>
      <c r="D613" s="66">
        <v>4.8944000000000045</v>
      </c>
      <c r="E613" s="66">
        <v>174.95000000000002</v>
      </c>
      <c r="F613" s="67">
        <v>170.05560000000003</v>
      </c>
      <c r="I613" s="48" t="s">
        <v>105</v>
      </c>
    </row>
    <row r="614" spans="1:9">
      <c r="A614" s="73"/>
      <c r="B614" s="76"/>
      <c r="C614" s="52">
        <v>42139</v>
      </c>
      <c r="D614" s="66">
        <v>4.1435000000000048</v>
      </c>
      <c r="E614" s="66">
        <v>168.57300000000001</v>
      </c>
      <c r="F614" s="67">
        <v>164.42949999999999</v>
      </c>
      <c r="I614" s="48" t="s">
        <v>105</v>
      </c>
    </row>
    <row r="615" spans="1:9">
      <c r="A615" s="73"/>
      <c r="B615" s="76"/>
      <c r="C615" s="52">
        <v>42142</v>
      </c>
      <c r="D615" s="66">
        <v>3.1886999999999985</v>
      </c>
      <c r="E615" s="66">
        <v>167.953</v>
      </c>
      <c r="F615" s="67">
        <v>164.76429999999999</v>
      </c>
      <c r="I615" s="48" t="s">
        <v>105</v>
      </c>
    </row>
    <row r="616" spans="1:9">
      <c r="A616" s="73"/>
      <c r="B616" s="76"/>
      <c r="C616" s="52">
        <v>42143</v>
      </c>
      <c r="D616" s="66">
        <v>2.5449000000000028</v>
      </c>
      <c r="E616" s="66">
        <v>163.727</v>
      </c>
      <c r="F616" s="67">
        <v>161.18209999999999</v>
      </c>
      <c r="I616" s="48" t="s">
        <v>105</v>
      </c>
    </row>
    <row r="617" spans="1:9">
      <c r="A617" s="73"/>
      <c r="B617" s="76"/>
      <c r="C617" s="52">
        <v>42144</v>
      </c>
      <c r="D617" s="66">
        <v>2.2973000000000012</v>
      </c>
      <c r="E617" s="66">
        <v>163.26700000000002</v>
      </c>
      <c r="F617" s="67">
        <v>160.96970000000002</v>
      </c>
      <c r="I617" s="48" t="s">
        <v>105</v>
      </c>
    </row>
    <row r="618" spans="1:9">
      <c r="A618" s="73"/>
      <c r="B618" s="76"/>
      <c r="C618" s="52">
        <v>42145</v>
      </c>
      <c r="D618" s="66">
        <v>1.8760999999999968</v>
      </c>
      <c r="E618" s="66">
        <v>161.047</v>
      </c>
      <c r="F618" s="67">
        <v>159.17089999999999</v>
      </c>
      <c r="I618" s="48" t="s">
        <v>105</v>
      </c>
    </row>
    <row r="619" spans="1:9">
      <c r="A619" s="73"/>
      <c r="B619" s="76"/>
      <c r="C619" s="52">
        <v>42146</v>
      </c>
      <c r="D619" s="66">
        <v>1.0576000000000036</v>
      </c>
      <c r="E619" s="66">
        <v>157.10799999999998</v>
      </c>
      <c r="F619" s="67">
        <v>156.05039999999997</v>
      </c>
      <c r="I619" s="48" t="s">
        <v>105</v>
      </c>
    </row>
    <row r="620" spans="1:9">
      <c r="A620" s="73"/>
      <c r="B620" s="76"/>
      <c r="C620" s="52">
        <v>42149</v>
      </c>
      <c r="D620" s="66">
        <v>1.0311999999999997</v>
      </c>
      <c r="E620" s="66">
        <v>157.03099999999998</v>
      </c>
      <c r="F620" s="67">
        <v>155.99979999999996</v>
      </c>
      <c r="G620" s="68"/>
      <c r="I620" s="48" t="s">
        <v>105</v>
      </c>
    </row>
    <row r="621" spans="1:9">
      <c r="A621" s="73"/>
      <c r="B621" s="76"/>
      <c r="C621" s="52">
        <v>42150</v>
      </c>
      <c r="D621" s="66">
        <v>2.583400000000009</v>
      </c>
      <c r="E621" s="66">
        <v>161.84799999999998</v>
      </c>
      <c r="F621" s="67">
        <v>159.26459999999997</v>
      </c>
      <c r="G621" s="69"/>
      <c r="I621" s="48" t="s">
        <v>105</v>
      </c>
    </row>
    <row r="622" spans="1:9">
      <c r="A622" s="73"/>
      <c r="B622" s="76"/>
      <c r="C622" s="52">
        <v>42151</v>
      </c>
      <c r="D622" s="66">
        <v>3.4591999999999983</v>
      </c>
      <c r="E622" s="66">
        <v>167.05300000000003</v>
      </c>
      <c r="F622" s="67">
        <v>163.59380000000002</v>
      </c>
      <c r="I622" s="48" t="s">
        <v>105</v>
      </c>
    </row>
    <row r="623" spans="1:9">
      <c r="A623" s="73"/>
      <c r="B623" s="76"/>
      <c r="C623" s="52">
        <v>42152</v>
      </c>
      <c r="D623" s="66">
        <v>4.2204000000000068</v>
      </c>
      <c r="E623" s="66">
        <v>177.751</v>
      </c>
      <c r="F623" s="67">
        <v>173.53059999999999</v>
      </c>
      <c r="I623" s="48" t="s">
        <v>105</v>
      </c>
    </row>
    <row r="624" spans="1:9">
      <c r="A624" s="73"/>
      <c r="B624" s="76"/>
      <c r="C624" s="52">
        <v>42153</v>
      </c>
      <c r="D624" s="66">
        <v>4.6792999999999951</v>
      </c>
      <c r="E624" s="66">
        <v>177.749</v>
      </c>
      <c r="F624" s="67">
        <v>173.06970000000001</v>
      </c>
      <c r="I624" s="48" t="s">
        <v>105</v>
      </c>
    </row>
    <row r="625" spans="1:9">
      <c r="A625" s="73"/>
      <c r="B625" s="77" t="s">
        <v>118</v>
      </c>
      <c r="C625" s="52">
        <v>42156</v>
      </c>
      <c r="D625" s="66">
        <v>6.1433000000000018</v>
      </c>
      <c r="E625" s="66">
        <v>193.761</v>
      </c>
      <c r="F625" s="67">
        <v>187.61769999999999</v>
      </c>
      <c r="I625" s="48" t="s">
        <v>106</v>
      </c>
    </row>
    <row r="626" spans="1:9">
      <c r="A626" s="73"/>
      <c r="B626" s="76"/>
      <c r="C626" s="52">
        <v>42157</v>
      </c>
      <c r="D626" s="66">
        <v>5.5580999999999987</v>
      </c>
      <c r="E626" s="66">
        <v>185.251</v>
      </c>
      <c r="F626" s="67">
        <v>179.69290000000001</v>
      </c>
      <c r="I626" s="48" t="s">
        <v>106</v>
      </c>
    </row>
    <row r="627" spans="1:9">
      <c r="A627" s="73"/>
      <c r="B627" s="76"/>
      <c r="C627" s="52">
        <v>42158</v>
      </c>
      <c r="D627" s="66">
        <v>5.673500000000006</v>
      </c>
      <c r="E627" s="66">
        <v>200.756</v>
      </c>
      <c r="F627" s="67">
        <v>195.08249999999998</v>
      </c>
      <c r="I627" s="48" t="s">
        <v>106</v>
      </c>
    </row>
    <row r="628" spans="1:9">
      <c r="A628" s="73"/>
      <c r="B628" s="76"/>
      <c r="C628" s="52">
        <v>42159</v>
      </c>
      <c r="D628" s="66">
        <v>6.9545999999999992</v>
      </c>
      <c r="E628" s="66">
        <v>213.95399999999998</v>
      </c>
      <c r="F628" s="67">
        <v>206.99939999999998</v>
      </c>
      <c r="I628" s="48" t="s">
        <v>106</v>
      </c>
    </row>
    <row r="629" spans="1:9">
      <c r="A629" s="73"/>
      <c r="B629" s="76"/>
      <c r="C629" s="52">
        <v>42160</v>
      </c>
      <c r="D629" s="66">
        <v>9.3606000000000069</v>
      </c>
      <c r="E629" s="66">
        <v>217.35900000000001</v>
      </c>
      <c r="F629" s="67">
        <v>207.9984</v>
      </c>
      <c r="I629" s="48" t="s">
        <v>106</v>
      </c>
    </row>
    <row r="630" spans="1:9">
      <c r="A630" s="73"/>
      <c r="B630" s="76"/>
      <c r="C630" s="52">
        <v>42163</v>
      </c>
      <c r="D630" s="66">
        <v>11.810800000000002</v>
      </c>
      <c r="E630" s="66">
        <v>234.56199999999998</v>
      </c>
      <c r="F630" s="67">
        <v>222.75119999999998</v>
      </c>
      <c r="I630" s="48" t="s">
        <v>106</v>
      </c>
    </row>
    <row r="631" spans="1:9">
      <c r="A631" s="73"/>
      <c r="B631" s="76"/>
      <c r="C631" s="52">
        <v>42164</v>
      </c>
      <c r="D631" s="66">
        <v>12.252200000000006</v>
      </c>
      <c r="E631" s="66">
        <v>231.30699999999999</v>
      </c>
      <c r="F631" s="67">
        <v>219.05479999999997</v>
      </c>
      <c r="I631" s="48" t="s">
        <v>106</v>
      </c>
    </row>
    <row r="632" spans="1:9">
      <c r="A632" s="73"/>
      <c r="B632" s="76"/>
      <c r="C632" s="52">
        <v>42165</v>
      </c>
      <c r="D632" s="66">
        <v>12.185500000000006</v>
      </c>
      <c r="E632" s="66">
        <v>216.94500000000002</v>
      </c>
      <c r="F632" s="67">
        <v>204.7595</v>
      </c>
      <c r="I632" s="48" t="s">
        <v>106</v>
      </c>
    </row>
    <row r="633" spans="1:9">
      <c r="A633" s="73"/>
      <c r="B633" s="76"/>
      <c r="C633" s="52">
        <v>42166</v>
      </c>
      <c r="D633" s="66">
        <v>11.938600000000005</v>
      </c>
      <c r="E633" s="66">
        <v>209.17300000000003</v>
      </c>
      <c r="F633" s="67">
        <v>197.23440000000002</v>
      </c>
      <c r="I633" s="48" t="s">
        <v>106</v>
      </c>
    </row>
    <row r="634" spans="1:9">
      <c r="A634" s="73"/>
      <c r="B634" s="76"/>
      <c r="C634" s="52">
        <v>42167</v>
      </c>
      <c r="D634" s="66">
        <v>11.634000000000007</v>
      </c>
      <c r="E634" s="66">
        <v>216.55600000000001</v>
      </c>
      <c r="F634" s="67">
        <v>204.922</v>
      </c>
      <c r="I634" s="48" t="s">
        <v>106</v>
      </c>
    </row>
    <row r="635" spans="1:9">
      <c r="A635" s="73"/>
      <c r="B635" s="76"/>
      <c r="C635" s="52">
        <v>42170</v>
      </c>
      <c r="D635" s="66">
        <v>14.887499999999999</v>
      </c>
      <c r="E635" s="66">
        <v>223.33399999999997</v>
      </c>
      <c r="F635" s="67">
        <v>208.44649999999999</v>
      </c>
      <c r="I635" s="48" t="s">
        <v>106</v>
      </c>
    </row>
    <row r="636" spans="1:9">
      <c r="A636" s="73"/>
      <c r="B636" s="76"/>
      <c r="C636" s="52">
        <v>42171</v>
      </c>
      <c r="D636" s="66">
        <v>16.063900000000007</v>
      </c>
      <c r="E636" s="66">
        <v>228.34299999999999</v>
      </c>
      <c r="F636" s="67">
        <v>212.27909999999997</v>
      </c>
      <c r="I636" s="48" t="s">
        <v>106</v>
      </c>
    </row>
    <row r="637" spans="1:9">
      <c r="A637" s="73"/>
      <c r="B637" s="76"/>
      <c r="C637" s="52">
        <v>42172</v>
      </c>
      <c r="D637" s="66">
        <v>16.526499999999999</v>
      </c>
      <c r="E637" s="66">
        <v>230.05199999999999</v>
      </c>
      <c r="F637" s="67">
        <v>213.52549999999999</v>
      </c>
      <c r="I637" s="48" t="s">
        <v>106</v>
      </c>
    </row>
    <row r="638" spans="1:9">
      <c r="A638" s="73"/>
      <c r="B638" s="76"/>
      <c r="C638" s="52">
        <v>42173</v>
      </c>
      <c r="D638" s="66">
        <v>13.014400000000006</v>
      </c>
      <c r="E638" s="66">
        <v>225.655</v>
      </c>
      <c r="F638" s="67">
        <v>212.64060000000001</v>
      </c>
      <c r="I638" s="48" t="s">
        <v>106</v>
      </c>
    </row>
    <row r="639" spans="1:9">
      <c r="A639" s="73"/>
      <c r="B639" s="76"/>
      <c r="C639" s="52">
        <v>42174</v>
      </c>
      <c r="D639" s="66">
        <v>12.688900000000009</v>
      </c>
      <c r="E639" s="66">
        <v>221.68800000000002</v>
      </c>
      <c r="F639" s="67">
        <v>208.9991</v>
      </c>
      <c r="I639" s="48" t="s">
        <v>106</v>
      </c>
    </row>
    <row r="640" spans="1:9">
      <c r="A640" s="73"/>
      <c r="B640" s="76"/>
      <c r="C640" s="52">
        <v>42177</v>
      </c>
      <c r="D640" s="66">
        <v>13.567400000000003</v>
      </c>
      <c r="E640" s="66">
        <v>215.958</v>
      </c>
      <c r="F640" s="67">
        <v>202.39060000000001</v>
      </c>
      <c r="I640" s="48" t="s">
        <v>106</v>
      </c>
    </row>
    <row r="641" spans="1:9">
      <c r="A641" s="73"/>
      <c r="B641" s="76"/>
      <c r="C641" s="52">
        <v>42178</v>
      </c>
      <c r="D641" s="66">
        <v>12.017199999999999</v>
      </c>
      <c r="E641" s="66">
        <v>199.542</v>
      </c>
      <c r="F641" s="67">
        <v>187.5248</v>
      </c>
      <c r="I641" s="48" t="s">
        <v>106</v>
      </c>
    </row>
    <row r="642" spans="1:9">
      <c r="A642" s="73"/>
      <c r="B642" s="76"/>
      <c r="C642" s="52">
        <v>42179</v>
      </c>
      <c r="D642" s="66">
        <v>12.7287</v>
      </c>
      <c r="E642" s="66">
        <v>195.95700000000002</v>
      </c>
      <c r="F642" s="67">
        <v>183.22830000000002</v>
      </c>
      <c r="I642" s="48" t="s">
        <v>106</v>
      </c>
    </row>
    <row r="643" spans="1:9">
      <c r="A643" s="73"/>
      <c r="B643" s="76"/>
      <c r="C643" s="52">
        <v>42180</v>
      </c>
      <c r="D643" s="66">
        <v>12.95220000000001</v>
      </c>
      <c r="E643" s="66">
        <v>193.94300000000001</v>
      </c>
      <c r="F643" s="67">
        <v>180.99080000000001</v>
      </c>
      <c r="I643" s="48" t="s">
        <v>106</v>
      </c>
    </row>
    <row r="644" spans="1:9">
      <c r="A644" s="73"/>
      <c r="B644" s="76"/>
      <c r="C644" s="52">
        <v>42181</v>
      </c>
      <c r="D644" s="66">
        <v>13.450200000000001</v>
      </c>
      <c r="E644" s="66">
        <v>195.91200000000001</v>
      </c>
      <c r="F644" s="67">
        <v>182.46180000000001</v>
      </c>
      <c r="I644" s="48" t="s">
        <v>106</v>
      </c>
    </row>
    <row r="645" spans="1:9">
      <c r="A645" s="73"/>
      <c r="B645" s="76"/>
      <c r="C645" s="52">
        <v>42184</v>
      </c>
      <c r="D645" s="66">
        <v>18.449800000000014</v>
      </c>
      <c r="E645" s="66">
        <v>205.45099999999999</v>
      </c>
      <c r="F645" s="67">
        <v>187.00119999999998</v>
      </c>
      <c r="I645" s="48" t="s">
        <v>106</v>
      </c>
    </row>
    <row r="646" spans="1:9">
      <c r="A646" s="73"/>
      <c r="B646" s="76"/>
      <c r="C646" s="52">
        <v>42185</v>
      </c>
      <c r="D646" s="66">
        <v>18.338200000000001</v>
      </c>
      <c r="E646" s="66">
        <v>209.42699999999999</v>
      </c>
      <c r="F646" s="67">
        <v>191.08879999999999</v>
      </c>
      <c r="I646" s="48" t="s">
        <v>106</v>
      </c>
    </row>
    <row r="647" spans="1:9">
      <c r="A647" s="73"/>
      <c r="B647" s="77" t="s">
        <v>119</v>
      </c>
      <c r="C647" s="52">
        <v>42186</v>
      </c>
      <c r="D647" s="66">
        <v>16.508099999999995</v>
      </c>
      <c r="E647" s="66">
        <v>198.249</v>
      </c>
      <c r="F647" s="67">
        <v>181.74090000000001</v>
      </c>
      <c r="I647" s="48" t="s">
        <v>107</v>
      </c>
    </row>
    <row r="648" spans="1:9">
      <c r="A648" s="73"/>
      <c r="B648" s="76"/>
      <c r="C648" s="52">
        <v>42187</v>
      </c>
      <c r="D648" s="66">
        <v>14.833600000000001</v>
      </c>
      <c r="E648" s="66">
        <v>197.85100000000003</v>
      </c>
      <c r="F648" s="67">
        <v>183.01740000000004</v>
      </c>
      <c r="I648" s="48" t="s">
        <v>107</v>
      </c>
    </row>
    <row r="649" spans="1:9">
      <c r="A649" s="73"/>
      <c r="B649" s="76"/>
      <c r="C649" s="52">
        <v>42188</v>
      </c>
      <c r="D649" s="66">
        <v>15.313400000000007</v>
      </c>
      <c r="E649" s="66">
        <v>198.45500000000001</v>
      </c>
      <c r="F649" s="67">
        <v>183.14160000000001</v>
      </c>
      <c r="I649" s="48" t="s">
        <v>107</v>
      </c>
    </row>
    <row r="650" spans="1:9">
      <c r="A650" s="73"/>
      <c r="B650" s="76"/>
      <c r="C650" s="52">
        <v>42191</v>
      </c>
      <c r="D650" s="66">
        <v>16.469900000000003</v>
      </c>
      <c r="E650" s="66">
        <v>205.29499999999999</v>
      </c>
      <c r="F650" s="67">
        <v>188.82509999999999</v>
      </c>
      <c r="I650" s="48" t="s">
        <v>107</v>
      </c>
    </row>
    <row r="651" spans="1:9">
      <c r="A651" s="73"/>
      <c r="B651" s="76"/>
      <c r="C651" s="52">
        <v>42192</v>
      </c>
      <c r="D651" s="66">
        <v>19.136500000000005</v>
      </c>
      <c r="E651" s="66">
        <v>223.04999999999998</v>
      </c>
      <c r="F651" s="67">
        <v>203.91349999999997</v>
      </c>
      <c r="I651" s="48" t="s">
        <v>107</v>
      </c>
    </row>
    <row r="652" spans="1:9">
      <c r="A652" s="73"/>
      <c r="B652" s="76"/>
      <c r="C652" s="52">
        <v>42193</v>
      </c>
      <c r="D652" s="66">
        <v>21.074999999999996</v>
      </c>
      <c r="E652" s="66">
        <v>223.05699999999999</v>
      </c>
      <c r="F652" s="67">
        <v>201.982</v>
      </c>
      <c r="I652" s="48" t="s">
        <v>107</v>
      </c>
    </row>
    <row r="653" spans="1:9">
      <c r="A653" s="73"/>
      <c r="B653" s="76"/>
      <c r="C653" s="52">
        <v>42194</v>
      </c>
      <c r="D653" s="66">
        <v>18.180600000000002</v>
      </c>
      <c r="E653" s="66">
        <v>209.30100000000002</v>
      </c>
      <c r="F653" s="67">
        <v>191.12040000000002</v>
      </c>
      <c r="I653" s="48" t="s">
        <v>107</v>
      </c>
    </row>
    <row r="654" spans="1:9">
      <c r="A654" s="73"/>
      <c r="B654" s="76"/>
      <c r="C654" s="52">
        <v>42195</v>
      </c>
      <c r="D654" s="66">
        <v>14.427899999999998</v>
      </c>
      <c r="E654" s="66">
        <v>195.44199999999998</v>
      </c>
      <c r="F654" s="67">
        <v>181.01409999999998</v>
      </c>
      <c r="I654" s="48" t="s">
        <v>107</v>
      </c>
    </row>
    <row r="655" spans="1:9">
      <c r="A655" s="73"/>
      <c r="B655" s="76"/>
      <c r="C655" s="52">
        <v>42198</v>
      </c>
      <c r="D655" s="66">
        <v>12.526400000000004</v>
      </c>
      <c r="E655" s="66">
        <v>191.93600000000001</v>
      </c>
      <c r="F655" s="67">
        <v>179.40960000000001</v>
      </c>
      <c r="I655" s="48" t="s">
        <v>107</v>
      </c>
    </row>
    <row r="656" spans="1:9">
      <c r="A656" s="73"/>
      <c r="B656" s="76"/>
      <c r="C656" s="52">
        <v>42199</v>
      </c>
      <c r="D656" s="66">
        <v>12.508999999999997</v>
      </c>
      <c r="E656" s="66">
        <v>195.05199999999999</v>
      </c>
      <c r="F656" s="67">
        <v>182.54300000000001</v>
      </c>
      <c r="I656" s="48" t="s">
        <v>107</v>
      </c>
    </row>
    <row r="657" spans="1:9">
      <c r="A657" s="73"/>
      <c r="B657" s="76"/>
      <c r="C657" s="52">
        <v>42200</v>
      </c>
      <c r="D657" s="66">
        <v>13.723900000000006</v>
      </c>
      <c r="E657" s="66">
        <v>196.929</v>
      </c>
      <c r="F657" s="67">
        <v>183.20509999999999</v>
      </c>
      <c r="I657" s="48" t="s">
        <v>107</v>
      </c>
    </row>
    <row r="658" spans="1:9">
      <c r="A658" s="73"/>
      <c r="B658" s="76"/>
      <c r="C658" s="52">
        <v>42201</v>
      </c>
      <c r="D658" s="66">
        <v>13.302600000000002</v>
      </c>
      <c r="E658" s="66">
        <v>185.28700000000001</v>
      </c>
      <c r="F658" s="67">
        <v>171.98439999999999</v>
      </c>
      <c r="I658" s="48" t="s">
        <v>107</v>
      </c>
    </row>
    <row r="659" spans="1:9">
      <c r="A659" s="73"/>
      <c r="B659" s="76"/>
      <c r="C659" s="52">
        <v>42202</v>
      </c>
      <c r="D659" s="66">
        <v>13.299399999999997</v>
      </c>
      <c r="E659" s="66">
        <v>178.80999999999997</v>
      </c>
      <c r="F659" s="67">
        <v>165.51059999999998</v>
      </c>
      <c r="I659" s="48" t="s">
        <v>107</v>
      </c>
    </row>
    <row r="660" spans="1:9">
      <c r="A660" s="73"/>
      <c r="B660" s="76"/>
      <c r="C660" s="52">
        <v>42205</v>
      </c>
      <c r="D660" s="66">
        <v>14.211499999999996</v>
      </c>
      <c r="E660" s="66">
        <v>179.30699999999999</v>
      </c>
      <c r="F660" s="67">
        <v>165.09549999999999</v>
      </c>
      <c r="I660" s="48" t="s">
        <v>107</v>
      </c>
    </row>
    <row r="661" spans="1:9">
      <c r="A661" s="73"/>
      <c r="B661" s="76"/>
      <c r="C661" s="52">
        <v>42206</v>
      </c>
      <c r="D661" s="66">
        <v>14.402699999999999</v>
      </c>
      <c r="E661" s="66">
        <v>182.42499999999998</v>
      </c>
      <c r="F661" s="67">
        <v>168.02229999999997</v>
      </c>
      <c r="I661" s="48" t="s">
        <v>107</v>
      </c>
    </row>
    <row r="662" spans="1:9">
      <c r="A662" s="73"/>
      <c r="B662" s="76"/>
      <c r="C662" s="52">
        <v>42207</v>
      </c>
      <c r="D662" s="66">
        <v>15.078800000000006</v>
      </c>
      <c r="E662" s="66">
        <v>188.42800000000003</v>
      </c>
      <c r="F662" s="67">
        <v>173.34920000000002</v>
      </c>
      <c r="I662" s="48" t="s">
        <v>107</v>
      </c>
    </row>
    <row r="663" spans="1:9">
      <c r="A663" s="73"/>
      <c r="B663" s="76"/>
      <c r="C663" s="52">
        <v>42208</v>
      </c>
      <c r="D663" s="66">
        <v>17.969899999999999</v>
      </c>
      <c r="E663" s="66">
        <v>192.98400000000001</v>
      </c>
      <c r="F663" s="67">
        <v>175.01410000000001</v>
      </c>
      <c r="I663" s="48" t="s">
        <v>107</v>
      </c>
    </row>
    <row r="664" spans="1:9">
      <c r="A664" s="73"/>
      <c r="B664" s="76"/>
      <c r="C664" s="52">
        <v>42209</v>
      </c>
      <c r="D664" s="66">
        <v>20.820100000000011</v>
      </c>
      <c r="E664" s="66">
        <v>201.751</v>
      </c>
      <c r="F664" s="67">
        <v>180.93090000000001</v>
      </c>
      <c r="I664" s="48" t="s">
        <v>107</v>
      </c>
    </row>
    <row r="665" spans="1:9">
      <c r="A665" s="73"/>
      <c r="B665" s="76"/>
      <c r="C665" s="52">
        <v>42212</v>
      </c>
      <c r="D665" s="66">
        <v>24.026100000000003</v>
      </c>
      <c r="E665" s="66">
        <v>213.679</v>
      </c>
      <c r="F665" s="67">
        <v>189.65289999999999</v>
      </c>
      <c r="I665" s="48" t="s">
        <v>107</v>
      </c>
    </row>
    <row r="666" spans="1:9">
      <c r="A666" s="73"/>
      <c r="B666" s="76"/>
      <c r="C666" s="52">
        <v>42213</v>
      </c>
      <c r="D666" s="66">
        <v>22.562399999999997</v>
      </c>
      <c r="E666" s="66">
        <v>212.44899999999998</v>
      </c>
      <c r="F666" s="67">
        <v>189.88659999999999</v>
      </c>
      <c r="I666" s="48" t="s">
        <v>107</v>
      </c>
    </row>
    <row r="667" spans="1:9">
      <c r="A667" s="73"/>
      <c r="B667" s="76"/>
      <c r="C667" s="52">
        <v>42214</v>
      </c>
      <c r="D667" s="66">
        <v>20.149800000000006</v>
      </c>
      <c r="E667" s="66">
        <v>200.67600000000002</v>
      </c>
      <c r="F667" s="67">
        <v>180.52620000000002</v>
      </c>
      <c r="I667" s="48" t="s">
        <v>107</v>
      </c>
    </row>
    <row r="668" spans="1:9">
      <c r="A668" s="73"/>
      <c r="B668" s="76"/>
      <c r="C668" s="52">
        <v>42215</v>
      </c>
      <c r="D668" s="66">
        <v>20.937599999999996</v>
      </c>
      <c r="E668" s="66">
        <v>203.43800000000002</v>
      </c>
      <c r="F668" s="67">
        <v>182.50040000000001</v>
      </c>
      <c r="I668" s="48" t="s">
        <v>107</v>
      </c>
    </row>
    <row r="669" spans="1:9">
      <c r="A669" s="73"/>
      <c r="B669" s="76"/>
      <c r="C669" s="52">
        <v>42216</v>
      </c>
      <c r="D669" s="66">
        <v>22.075300000000002</v>
      </c>
      <c r="E669" s="66">
        <v>205.05199999999999</v>
      </c>
      <c r="F669" s="67">
        <v>182.97669999999999</v>
      </c>
      <c r="I669" s="48" t="s">
        <v>107</v>
      </c>
    </row>
    <row r="670" spans="1:9">
      <c r="A670" s="73"/>
      <c r="B670" s="77" t="s">
        <v>120</v>
      </c>
      <c r="C670" s="52">
        <v>42219</v>
      </c>
      <c r="D670" s="66">
        <v>23.923499999999997</v>
      </c>
      <c r="E670" s="66">
        <v>221.03900000000002</v>
      </c>
      <c r="F670" s="67">
        <v>197.11550000000003</v>
      </c>
      <c r="I670" s="48" t="s">
        <v>108</v>
      </c>
    </row>
    <row r="671" spans="1:9">
      <c r="A671" s="73"/>
      <c r="B671" s="76"/>
      <c r="C671" s="52">
        <v>42220</v>
      </c>
      <c r="D671" s="66">
        <v>24.668300000000009</v>
      </c>
      <c r="E671" s="66">
        <v>219.05800000000002</v>
      </c>
      <c r="F671" s="67">
        <v>194.3897</v>
      </c>
      <c r="I671" s="48" t="s">
        <v>108</v>
      </c>
    </row>
    <row r="672" spans="1:9">
      <c r="A672" s="73"/>
      <c r="B672" s="76"/>
      <c r="C672" s="52">
        <v>42221</v>
      </c>
      <c r="D672" s="66">
        <v>23.8568</v>
      </c>
      <c r="E672" s="66">
        <v>213.36300000000003</v>
      </c>
      <c r="F672" s="67">
        <v>189.50620000000004</v>
      </c>
      <c r="I672" s="48" t="s">
        <v>108</v>
      </c>
    </row>
    <row r="673" spans="1:9">
      <c r="A673" s="73"/>
      <c r="B673" s="76"/>
      <c r="C673" s="52">
        <v>42222</v>
      </c>
      <c r="D673" s="66">
        <v>26.061300000000006</v>
      </c>
      <c r="E673" s="66">
        <v>223.83599999999998</v>
      </c>
      <c r="F673" s="67">
        <v>197.77469999999997</v>
      </c>
      <c r="I673" s="48" t="s">
        <v>108</v>
      </c>
    </row>
    <row r="674" spans="1:9">
      <c r="A674" s="73"/>
      <c r="B674" s="76"/>
      <c r="C674" s="52">
        <v>42223</v>
      </c>
      <c r="D674" s="66">
        <v>27.017900000000008</v>
      </c>
      <c r="E674" s="66">
        <v>224.88300000000001</v>
      </c>
      <c r="F674" s="67">
        <v>197.86510000000001</v>
      </c>
      <c r="I674" s="48" t="s">
        <v>108</v>
      </c>
    </row>
    <row r="675" spans="1:9">
      <c r="A675" s="73"/>
      <c r="B675" s="76"/>
      <c r="C675" s="52">
        <v>42226</v>
      </c>
      <c r="D675" s="66">
        <v>26.299800000000005</v>
      </c>
      <c r="E675" s="66">
        <v>221.77</v>
      </c>
      <c r="F675" s="67">
        <v>195.47020000000001</v>
      </c>
      <c r="I675" s="48" t="s">
        <v>108</v>
      </c>
    </row>
    <row r="676" spans="1:9">
      <c r="A676" s="73"/>
      <c r="B676" s="76"/>
      <c r="C676" s="52">
        <v>42227</v>
      </c>
      <c r="D676" s="66">
        <v>28.289800000000007</v>
      </c>
      <c r="E676" s="66">
        <v>225.42300000000003</v>
      </c>
      <c r="F676" s="67">
        <v>197.13320000000002</v>
      </c>
      <c r="I676" s="48" t="s">
        <v>108</v>
      </c>
    </row>
    <row r="677" spans="1:9">
      <c r="A677" s="73"/>
      <c r="B677" s="76"/>
      <c r="C677" s="52">
        <v>42228</v>
      </c>
      <c r="D677" s="66">
        <v>29.48449999999999</v>
      </c>
      <c r="E677" s="66">
        <v>231.16499999999999</v>
      </c>
      <c r="F677" s="67">
        <v>201.68049999999999</v>
      </c>
      <c r="I677" s="48" t="s">
        <v>108</v>
      </c>
    </row>
    <row r="678" spans="1:9">
      <c r="A678" s="73"/>
      <c r="B678" s="76"/>
      <c r="C678" s="52">
        <v>42229</v>
      </c>
      <c r="D678" s="66">
        <v>27.590000000000003</v>
      </c>
      <c r="E678" s="66">
        <v>234.54499999999999</v>
      </c>
      <c r="F678" s="67">
        <v>206.95499999999998</v>
      </c>
      <c r="I678" s="48" t="s">
        <v>108</v>
      </c>
    </row>
    <row r="679" spans="1:9">
      <c r="A679" s="73"/>
      <c r="B679" s="76"/>
      <c r="C679" s="52">
        <v>42230</v>
      </c>
      <c r="D679" s="66">
        <v>28.545200000000005</v>
      </c>
      <c r="E679" s="66">
        <v>237.429</v>
      </c>
      <c r="F679" s="67">
        <v>208.88380000000001</v>
      </c>
      <c r="I679" s="48" t="s">
        <v>108</v>
      </c>
    </row>
    <row r="680" spans="1:9">
      <c r="A680" s="73"/>
      <c r="B680" s="76"/>
      <c r="C680" s="52">
        <v>42233</v>
      </c>
      <c r="D680" s="66">
        <v>29.724300000000007</v>
      </c>
      <c r="E680" s="66">
        <v>248.05600000000001</v>
      </c>
      <c r="F680" s="67">
        <v>218.33170000000001</v>
      </c>
      <c r="I680" s="48" t="s">
        <v>108</v>
      </c>
    </row>
    <row r="681" spans="1:9">
      <c r="A681" s="73"/>
      <c r="B681" s="76"/>
      <c r="C681" s="52">
        <v>42234</v>
      </c>
      <c r="D681" s="66">
        <v>30.416700000000002</v>
      </c>
      <c r="E681" s="66">
        <v>250.054</v>
      </c>
      <c r="F681" s="67">
        <v>219.63730000000001</v>
      </c>
      <c r="I681" s="48" t="s">
        <v>108</v>
      </c>
    </row>
    <row r="682" spans="1:9">
      <c r="A682" s="73"/>
      <c r="B682" s="76"/>
      <c r="C682" s="52">
        <v>42235</v>
      </c>
      <c r="D682" s="66">
        <v>32.982000000000014</v>
      </c>
      <c r="E682" s="66">
        <v>254.10499999999999</v>
      </c>
      <c r="F682" s="67">
        <v>221.12299999999999</v>
      </c>
      <c r="I682" s="48" t="s">
        <v>108</v>
      </c>
    </row>
    <row r="683" spans="1:9">
      <c r="A683" s="73"/>
      <c r="B683" s="76"/>
      <c r="C683" s="52">
        <v>42236</v>
      </c>
      <c r="D683" s="66">
        <v>35.152100000000004</v>
      </c>
      <c r="E683" s="66">
        <v>262.97799999999995</v>
      </c>
      <c r="F683" s="67">
        <v>227.82589999999993</v>
      </c>
      <c r="I683" s="48" t="s">
        <v>108</v>
      </c>
    </row>
    <row r="684" spans="1:9">
      <c r="A684" s="73"/>
      <c r="B684" s="76"/>
      <c r="C684" s="52">
        <v>42237</v>
      </c>
      <c r="D684" s="66">
        <v>37.220900000000007</v>
      </c>
      <c r="E684" s="66">
        <v>281.08799999999997</v>
      </c>
      <c r="F684" s="67">
        <v>243.86709999999997</v>
      </c>
      <c r="I684" s="48" t="s">
        <v>108</v>
      </c>
    </row>
    <row r="685" spans="1:9">
      <c r="A685" s="73"/>
      <c r="B685" s="76"/>
      <c r="C685" s="70">
        <v>42240</v>
      </c>
      <c r="D685" s="66">
        <v>46.184899999999992</v>
      </c>
      <c r="E685" s="66">
        <v>314.30100000000004</v>
      </c>
      <c r="F685" s="67">
        <v>268.11610000000007</v>
      </c>
      <c r="I685" s="48" t="s">
        <v>108</v>
      </c>
    </row>
    <row r="686" spans="1:9">
      <c r="A686" s="73"/>
      <c r="B686" s="76"/>
      <c r="C686" s="70">
        <v>42241</v>
      </c>
      <c r="D686" s="66">
        <v>40.990300000000005</v>
      </c>
      <c r="E686" s="66">
        <v>295.303</v>
      </c>
      <c r="F686" s="67">
        <v>254.31270000000001</v>
      </c>
      <c r="I686" s="48" t="s">
        <v>108</v>
      </c>
    </row>
    <row r="687" spans="1:9">
      <c r="A687" s="73"/>
      <c r="B687" s="76"/>
      <c r="C687" s="70">
        <v>42242</v>
      </c>
      <c r="D687" s="66">
        <v>40.5871</v>
      </c>
      <c r="E687" s="66">
        <v>286.41399999999999</v>
      </c>
      <c r="F687" s="67">
        <v>245.82689999999999</v>
      </c>
      <c r="I687" s="48" t="s">
        <v>108</v>
      </c>
    </row>
    <row r="688" spans="1:9">
      <c r="A688" s="73"/>
      <c r="B688" s="76"/>
      <c r="C688" s="70">
        <v>42243</v>
      </c>
      <c r="D688" s="66">
        <v>34.132900000000006</v>
      </c>
      <c r="E688" s="66">
        <v>246.715</v>
      </c>
      <c r="F688" s="67">
        <v>212.5821</v>
      </c>
      <c r="I688" s="48" t="s">
        <v>108</v>
      </c>
    </row>
    <row r="689" spans="1:9">
      <c r="A689" s="73"/>
      <c r="B689" s="76"/>
      <c r="C689" s="70">
        <v>42244</v>
      </c>
      <c r="D689" s="66">
        <v>34.621900000000004</v>
      </c>
      <c r="E689" s="66">
        <v>239.90099999999998</v>
      </c>
      <c r="F689" s="67">
        <v>205.27909999999997</v>
      </c>
      <c r="I689" s="48" t="s">
        <v>108</v>
      </c>
    </row>
    <row r="690" spans="1:9">
      <c r="A690" s="73"/>
      <c r="B690" s="76"/>
      <c r="C690" s="70">
        <v>42247</v>
      </c>
      <c r="D690" s="66">
        <v>37.458100000000002</v>
      </c>
      <c r="E690" s="66">
        <v>238.09700000000001</v>
      </c>
      <c r="F690" s="67">
        <v>200.63890000000001</v>
      </c>
      <c r="I690" s="48" t="s">
        <v>108</v>
      </c>
    </row>
    <row r="691" spans="1:9">
      <c r="A691" s="73"/>
      <c r="B691" s="77" t="s">
        <v>121</v>
      </c>
      <c r="C691" s="70">
        <v>42248</v>
      </c>
      <c r="D691" s="66">
        <v>41.711599999999997</v>
      </c>
      <c r="E691" s="66">
        <v>248.33900000000003</v>
      </c>
      <c r="F691" s="67">
        <v>206.62740000000002</v>
      </c>
      <c r="I691" s="48" t="s">
        <v>109</v>
      </c>
    </row>
    <row r="692" spans="1:9">
      <c r="A692" s="73"/>
      <c r="B692" s="76"/>
      <c r="C692" s="70">
        <v>42249</v>
      </c>
      <c r="D692" s="66">
        <v>45.897600000000004</v>
      </c>
      <c r="E692" s="66">
        <v>265.15599999999995</v>
      </c>
      <c r="F692" s="67">
        <v>219.25839999999994</v>
      </c>
      <c r="I692" s="48" t="s">
        <v>109</v>
      </c>
    </row>
    <row r="693" spans="1:9">
      <c r="A693" s="73"/>
      <c r="B693" s="76"/>
      <c r="C693" s="70">
        <v>42250</v>
      </c>
      <c r="D693" s="66">
        <v>43.257700000000007</v>
      </c>
      <c r="E693" s="66">
        <v>249.05600000000001</v>
      </c>
      <c r="F693" s="67">
        <v>205.79830000000001</v>
      </c>
      <c r="I693" s="48" t="s">
        <v>109</v>
      </c>
    </row>
    <row r="694" spans="1:9">
      <c r="A694" s="73"/>
      <c r="B694" s="76"/>
      <c r="C694" s="70">
        <v>42251</v>
      </c>
      <c r="D694" s="66">
        <v>44.818000000000005</v>
      </c>
      <c r="E694" s="66">
        <v>250.75899999999999</v>
      </c>
      <c r="F694" s="67">
        <v>205.94099999999997</v>
      </c>
      <c r="I694" s="48" t="s">
        <v>109</v>
      </c>
    </row>
    <row r="695" spans="1:9">
      <c r="A695" s="73"/>
      <c r="B695" s="76"/>
      <c r="C695" s="70">
        <v>42254</v>
      </c>
      <c r="D695" s="66">
        <v>46.697000000000017</v>
      </c>
      <c r="E695" s="66">
        <v>256.18499999999995</v>
      </c>
      <c r="F695" s="67">
        <v>209.48799999999994</v>
      </c>
      <c r="I695" s="48" t="s">
        <v>109</v>
      </c>
    </row>
    <row r="696" spans="1:9">
      <c r="A696" s="73"/>
      <c r="B696" s="76"/>
      <c r="C696" s="70">
        <v>42255</v>
      </c>
      <c r="D696" s="66">
        <v>44.707299999999996</v>
      </c>
      <c r="E696" s="66">
        <v>242.95099999999999</v>
      </c>
      <c r="F696" s="67">
        <v>198.24369999999999</v>
      </c>
      <c r="I696" s="48" t="s">
        <v>109</v>
      </c>
    </row>
    <row r="697" spans="1:9">
      <c r="A697" s="73"/>
      <c r="B697" s="76"/>
      <c r="C697" s="70">
        <v>42256</v>
      </c>
      <c r="D697" s="66">
        <v>43.251700000000007</v>
      </c>
      <c r="E697" s="66">
        <v>237.97</v>
      </c>
      <c r="F697" s="67">
        <v>194.7183</v>
      </c>
      <c r="I697" s="48" t="s">
        <v>109</v>
      </c>
    </row>
    <row r="698" spans="1:9">
      <c r="A698" s="73"/>
      <c r="B698" s="76"/>
      <c r="C698" s="70">
        <v>42257</v>
      </c>
      <c r="D698" s="66">
        <v>47.00419999999999</v>
      </c>
      <c r="E698" s="66">
        <v>238.047</v>
      </c>
      <c r="F698" s="67">
        <v>191.0428</v>
      </c>
      <c r="I698" s="48" t="s">
        <v>109</v>
      </c>
    </row>
    <row r="699" spans="1:9">
      <c r="A699" s="73"/>
      <c r="B699" s="76"/>
      <c r="C699" s="70">
        <v>42258</v>
      </c>
      <c r="D699" s="66">
        <v>48.494200000000006</v>
      </c>
      <c r="E699" s="66">
        <v>239.97499999999999</v>
      </c>
      <c r="F699" s="67">
        <v>191.48079999999999</v>
      </c>
      <c r="I699" s="48" t="s">
        <v>109</v>
      </c>
    </row>
    <row r="700" spans="1:9">
      <c r="A700" s="73"/>
      <c r="B700" s="76"/>
      <c r="C700" s="70">
        <v>42261</v>
      </c>
      <c r="D700" s="66">
        <v>48.350200000000008</v>
      </c>
      <c r="E700" s="66">
        <v>233.75399999999999</v>
      </c>
      <c r="F700" s="67">
        <v>185.40379999999999</v>
      </c>
      <c r="I700" s="48" t="s">
        <v>109</v>
      </c>
    </row>
    <row r="701" spans="1:9">
      <c r="A701" s="73"/>
      <c r="B701" s="76"/>
      <c r="C701" s="70">
        <v>42262</v>
      </c>
      <c r="D701" s="66">
        <v>44.041800000000009</v>
      </c>
      <c r="E701" s="66">
        <v>222.01300000000001</v>
      </c>
      <c r="F701" s="67">
        <v>177.97120000000001</v>
      </c>
      <c r="I701" s="48" t="s">
        <v>109</v>
      </c>
    </row>
    <row r="702" spans="1:9">
      <c r="A702" s="73"/>
      <c r="B702" s="76"/>
      <c r="C702" s="70">
        <v>42263</v>
      </c>
      <c r="D702" s="66">
        <v>40.302399999999999</v>
      </c>
      <c r="E702" s="66">
        <v>208.21599999999998</v>
      </c>
      <c r="F702" s="67">
        <v>167.91359999999997</v>
      </c>
      <c r="I702" s="48" t="s">
        <v>109</v>
      </c>
    </row>
    <row r="703" spans="1:9">
      <c r="A703" s="73"/>
      <c r="B703" s="76"/>
      <c r="C703" s="70">
        <v>42264</v>
      </c>
      <c r="D703" s="66">
        <v>40.718800000000002</v>
      </c>
      <c r="E703" s="66">
        <v>212.26599999999999</v>
      </c>
      <c r="F703" s="67">
        <v>171.54719999999998</v>
      </c>
      <c r="I703" s="48" t="s">
        <v>109</v>
      </c>
    </row>
    <row r="704" spans="1:9">
      <c r="A704" s="73"/>
      <c r="B704" s="76"/>
      <c r="C704" s="70">
        <v>42265</v>
      </c>
      <c r="D704" s="66">
        <v>39.316299999999998</v>
      </c>
      <c r="E704" s="66">
        <v>215.31399999999999</v>
      </c>
      <c r="F704" s="67">
        <v>175.99770000000001</v>
      </c>
      <c r="I704" s="48" t="s">
        <v>109</v>
      </c>
    </row>
    <row r="705" spans="1:9">
      <c r="A705" s="73"/>
      <c r="B705" s="76"/>
      <c r="C705" s="70">
        <v>42268</v>
      </c>
      <c r="D705" s="66">
        <v>45.48190000000001</v>
      </c>
      <c r="E705" s="66">
        <v>222.05699999999999</v>
      </c>
      <c r="F705" s="67">
        <v>176.57509999999996</v>
      </c>
      <c r="I705" s="48" t="s">
        <v>109</v>
      </c>
    </row>
    <row r="706" spans="1:9">
      <c r="A706" s="73"/>
      <c r="B706" s="76"/>
      <c r="C706" s="70">
        <v>42269</v>
      </c>
      <c r="D706" s="66">
        <v>54.5047</v>
      </c>
      <c r="E706" s="66">
        <v>237.55999999999997</v>
      </c>
      <c r="F706" s="67">
        <v>183.05529999999999</v>
      </c>
      <c r="I706" s="48" t="s">
        <v>109</v>
      </c>
    </row>
    <row r="707" spans="1:9">
      <c r="A707" s="73"/>
      <c r="B707" s="76"/>
      <c r="C707" s="70">
        <v>42270</v>
      </c>
      <c r="D707" s="66">
        <v>58.494299999999996</v>
      </c>
      <c r="E707" s="66">
        <v>239.34799999999998</v>
      </c>
      <c r="F707" s="67">
        <v>180.8537</v>
      </c>
      <c r="I707" s="48" t="s">
        <v>109</v>
      </c>
    </row>
    <row r="708" spans="1:9">
      <c r="A708" s="73"/>
      <c r="B708" s="76"/>
      <c r="C708" s="70">
        <v>42271</v>
      </c>
      <c r="D708" s="66">
        <v>64.811900000000009</v>
      </c>
      <c r="E708" s="66">
        <v>245.994</v>
      </c>
      <c r="F708" s="67">
        <v>181.18209999999999</v>
      </c>
      <c r="I708" s="48" t="s">
        <v>109</v>
      </c>
    </row>
    <row r="709" spans="1:9">
      <c r="A709" s="73"/>
      <c r="B709" s="76"/>
      <c r="C709" s="70">
        <v>42272</v>
      </c>
      <c r="D709" s="66">
        <v>63.424700000000009</v>
      </c>
      <c r="E709" s="66">
        <v>236.38800000000001</v>
      </c>
      <c r="F709" s="67">
        <v>172.9633</v>
      </c>
      <c r="I709" s="48" t="s">
        <v>109</v>
      </c>
    </row>
    <row r="710" spans="1:9">
      <c r="A710" s="73"/>
      <c r="B710" s="76"/>
      <c r="C710" s="70">
        <v>42275</v>
      </c>
      <c r="D710" s="66">
        <v>73.780900000000003</v>
      </c>
      <c r="E710" s="66">
        <v>250.05199999999999</v>
      </c>
      <c r="F710" s="67">
        <v>176.27109999999999</v>
      </c>
      <c r="I710" s="48" t="s">
        <v>109</v>
      </c>
    </row>
    <row r="711" spans="1:9">
      <c r="A711" s="73"/>
      <c r="B711" s="76"/>
      <c r="C711" s="70">
        <v>42276</v>
      </c>
      <c r="D711" s="66">
        <v>77.571600000000018</v>
      </c>
      <c r="E711" s="66">
        <v>248.86199999999999</v>
      </c>
      <c r="F711" s="67">
        <v>171.29039999999998</v>
      </c>
      <c r="I711" s="48" t="s">
        <v>109</v>
      </c>
    </row>
    <row r="712" spans="1:9">
      <c r="A712" s="73"/>
      <c r="B712" s="76"/>
      <c r="C712" s="70">
        <v>42277</v>
      </c>
      <c r="D712" s="66">
        <v>68.847700000000003</v>
      </c>
      <c r="E712" s="66">
        <v>231.12199999999999</v>
      </c>
      <c r="F712" s="67">
        <v>162.27429999999998</v>
      </c>
      <c r="I712" s="48" t="s">
        <v>109</v>
      </c>
    </row>
    <row r="713" spans="1:9">
      <c r="A713" s="73"/>
      <c r="B713" s="77" t="s">
        <v>122</v>
      </c>
      <c r="C713" s="70">
        <v>42278</v>
      </c>
      <c r="D713" s="66">
        <v>65.926900000000003</v>
      </c>
      <c r="E713" s="66">
        <v>238.44699999999997</v>
      </c>
      <c r="F713" s="67">
        <v>172.52009999999996</v>
      </c>
      <c r="I713" s="48" t="s">
        <v>110</v>
      </c>
    </row>
    <row r="714" spans="1:9">
      <c r="A714" s="73"/>
      <c r="B714" s="77"/>
      <c r="C714" s="70">
        <v>42279</v>
      </c>
      <c r="D714" s="66">
        <v>64.321399999999997</v>
      </c>
      <c r="E714" s="66">
        <v>238.95000000000002</v>
      </c>
      <c r="F714" s="67">
        <v>174.62860000000001</v>
      </c>
      <c r="I714" s="48" t="s">
        <v>110</v>
      </c>
    </row>
    <row r="715" spans="1:9">
      <c r="A715" s="73"/>
      <c r="B715" s="77"/>
      <c r="C715" s="70">
        <v>42282</v>
      </c>
      <c r="D715" s="66">
        <v>53.688300000000005</v>
      </c>
      <c r="E715" s="66">
        <v>214.78600000000003</v>
      </c>
      <c r="F715" s="67">
        <v>161.09770000000003</v>
      </c>
      <c r="I715" s="48" t="s">
        <v>110</v>
      </c>
    </row>
    <row r="716" spans="1:9">
      <c r="A716" s="73"/>
      <c r="B716" s="77"/>
      <c r="C716" s="70">
        <v>42283</v>
      </c>
      <c r="D716" s="66">
        <v>52.465700000000005</v>
      </c>
      <c r="E716" s="66">
        <v>211.56399999999999</v>
      </c>
      <c r="F716" s="67">
        <v>159.09829999999999</v>
      </c>
      <c r="I716" s="48" t="s">
        <v>110</v>
      </c>
    </row>
    <row r="717" spans="1:9">
      <c r="A717" s="73"/>
      <c r="B717" s="77"/>
      <c r="C717" s="70">
        <v>42284</v>
      </c>
      <c r="D717" s="66">
        <v>51.170399999999987</v>
      </c>
      <c r="E717" s="66">
        <v>204.75199999999998</v>
      </c>
      <c r="F717" s="67">
        <v>153.58159999999998</v>
      </c>
      <c r="I717" s="48" t="s">
        <v>110</v>
      </c>
    </row>
    <row r="718" spans="1:9">
      <c r="A718" s="73"/>
      <c r="B718" s="77"/>
      <c r="C718" s="70">
        <v>42285</v>
      </c>
      <c r="D718" s="66">
        <v>52.341100000000004</v>
      </c>
      <c r="E718" s="66">
        <v>199.48499999999999</v>
      </c>
      <c r="F718" s="67">
        <v>147.14389999999997</v>
      </c>
      <c r="I718" s="48" t="s">
        <v>110</v>
      </c>
    </row>
    <row r="719" spans="1:9">
      <c r="A719" s="73"/>
      <c r="B719" s="77"/>
      <c r="C719" s="70">
        <v>42286</v>
      </c>
      <c r="D719" s="66">
        <v>47.608800000000016</v>
      </c>
      <c r="E719" s="66">
        <v>187.55499999999998</v>
      </c>
      <c r="F719" s="67">
        <v>139.94619999999998</v>
      </c>
      <c r="I719" s="48" t="s">
        <v>110</v>
      </c>
    </row>
    <row r="720" spans="1:9">
      <c r="A720" s="73"/>
      <c r="B720" s="77"/>
      <c r="C720" s="70">
        <v>42289</v>
      </c>
      <c r="D720" s="66">
        <v>48.363000000000007</v>
      </c>
      <c r="E720" s="66">
        <v>187.55800000000002</v>
      </c>
      <c r="F720" s="67">
        <v>139.19500000000002</v>
      </c>
      <c r="I720" s="48" t="s">
        <v>110</v>
      </c>
    </row>
    <row r="721" spans="1:9">
      <c r="A721" s="73"/>
      <c r="B721" s="77"/>
      <c r="C721" s="70">
        <v>42290</v>
      </c>
      <c r="D721" s="66">
        <v>53.533300000000011</v>
      </c>
      <c r="E721" s="66">
        <v>193.554</v>
      </c>
      <c r="F721" s="67">
        <v>140.02069999999998</v>
      </c>
      <c r="I721" s="48" t="s">
        <v>110</v>
      </c>
    </row>
    <row r="722" spans="1:9">
      <c r="A722" s="73"/>
      <c r="B722" s="77"/>
      <c r="C722" s="70">
        <v>42291</v>
      </c>
      <c r="D722" s="66">
        <v>55.146299999999997</v>
      </c>
      <c r="E722" s="66">
        <v>193.56100000000001</v>
      </c>
      <c r="F722" s="67">
        <v>138.41470000000001</v>
      </c>
      <c r="I722" s="48" t="s">
        <v>110</v>
      </c>
    </row>
    <row r="723" spans="1:9">
      <c r="A723" s="73"/>
      <c r="B723" s="77"/>
      <c r="C723" s="70">
        <v>42292</v>
      </c>
      <c r="D723" s="66">
        <v>51.792599999999993</v>
      </c>
      <c r="E723" s="66">
        <v>181.15</v>
      </c>
      <c r="F723" s="67">
        <v>129.35740000000001</v>
      </c>
      <c r="I723" s="48" t="s">
        <v>110</v>
      </c>
    </row>
    <row r="724" spans="1:9">
      <c r="A724" s="73"/>
      <c r="B724" s="77"/>
      <c r="C724" s="70">
        <v>42293</v>
      </c>
      <c r="D724" s="66">
        <v>47.676900000000003</v>
      </c>
      <c r="E724" s="66">
        <v>160.446</v>
      </c>
      <c r="F724" s="67">
        <v>112.76909999999999</v>
      </c>
      <c r="I724" s="48" t="s">
        <v>110</v>
      </c>
    </row>
    <row r="725" spans="1:9">
      <c r="A725" s="73"/>
      <c r="B725" s="77"/>
      <c r="C725" s="70">
        <v>42296</v>
      </c>
      <c r="D725" s="66">
        <v>49.629300000000015</v>
      </c>
      <c r="E725" s="66">
        <v>162.05600000000001</v>
      </c>
      <c r="F725" s="67">
        <v>112.4267</v>
      </c>
      <c r="I725" s="48" t="s">
        <v>110</v>
      </c>
    </row>
    <row r="726" spans="1:9">
      <c r="A726" s="73"/>
      <c r="B726" s="77"/>
      <c r="C726" s="70">
        <v>42297</v>
      </c>
      <c r="D726" s="66">
        <v>52.555199999999999</v>
      </c>
      <c r="E726" s="66">
        <v>162.16100000000003</v>
      </c>
      <c r="F726" s="67">
        <v>109.60580000000003</v>
      </c>
      <c r="I726" s="48" t="s">
        <v>110</v>
      </c>
    </row>
    <row r="727" spans="1:9">
      <c r="A727" s="73"/>
      <c r="B727" s="77"/>
      <c r="C727" s="70">
        <v>42298</v>
      </c>
      <c r="D727" s="66">
        <v>55.222800000000007</v>
      </c>
      <c r="E727" s="66">
        <v>170.96599999999998</v>
      </c>
      <c r="F727" s="67">
        <v>115.74319999999997</v>
      </c>
      <c r="I727" s="48" t="s">
        <v>110</v>
      </c>
    </row>
    <row r="728" spans="1:9">
      <c r="A728" s="73"/>
      <c r="B728" s="77"/>
      <c r="C728" s="70">
        <v>42299</v>
      </c>
      <c r="D728" s="66">
        <v>52.783099999999976</v>
      </c>
      <c r="E728" s="66">
        <v>167.75800000000001</v>
      </c>
      <c r="F728" s="67">
        <v>114.97490000000003</v>
      </c>
      <c r="I728" s="48" t="s">
        <v>110</v>
      </c>
    </row>
    <row r="729" spans="1:9">
      <c r="A729" s="73"/>
      <c r="B729" s="77"/>
      <c r="C729" s="70">
        <v>42300</v>
      </c>
      <c r="D729" s="66">
        <v>49.655700000000003</v>
      </c>
      <c r="E729" s="66">
        <v>161.15900000000002</v>
      </c>
      <c r="F729" s="67">
        <v>111.50330000000002</v>
      </c>
      <c r="I729" s="48" t="s">
        <v>110</v>
      </c>
    </row>
    <row r="730" spans="1:9">
      <c r="A730" s="73"/>
      <c r="B730" s="77"/>
      <c r="C730" s="70">
        <v>42303</v>
      </c>
      <c r="D730" s="66">
        <v>47.339099999999995</v>
      </c>
      <c r="E730" s="66">
        <v>160.756</v>
      </c>
      <c r="F730" s="67">
        <v>113.4169</v>
      </c>
      <c r="I730" s="48" t="s">
        <v>110</v>
      </c>
    </row>
    <row r="731" spans="1:9">
      <c r="A731" s="73"/>
      <c r="B731" s="77"/>
      <c r="C731" s="70">
        <v>42304</v>
      </c>
      <c r="D731" s="66">
        <v>49.136499999999998</v>
      </c>
      <c r="E731" s="66">
        <v>168.52400000000003</v>
      </c>
      <c r="F731" s="67">
        <v>119.38750000000003</v>
      </c>
      <c r="I731" s="48" t="s">
        <v>110</v>
      </c>
    </row>
    <row r="732" spans="1:9">
      <c r="A732" s="73"/>
      <c r="B732" s="77"/>
      <c r="C732" s="70">
        <v>42305</v>
      </c>
      <c r="D732" s="66">
        <v>46.598799999999997</v>
      </c>
      <c r="E732" s="66">
        <v>158.768</v>
      </c>
      <c r="F732" s="67">
        <v>112.1692</v>
      </c>
      <c r="I732" s="48" t="s">
        <v>110</v>
      </c>
    </row>
    <row r="733" spans="1:9">
      <c r="A733" s="73"/>
      <c r="B733" s="77"/>
      <c r="C733" s="70">
        <v>42306</v>
      </c>
      <c r="D733" s="66">
        <v>49.041399999999996</v>
      </c>
      <c r="E733" s="66">
        <v>156.55199999999999</v>
      </c>
      <c r="F733" s="67">
        <v>107.5106</v>
      </c>
      <c r="I733" s="48" t="s">
        <v>110</v>
      </c>
    </row>
    <row r="734" spans="1:9">
      <c r="A734" s="73"/>
      <c r="B734" s="77"/>
      <c r="C734" s="70">
        <v>42307</v>
      </c>
      <c r="D734" s="66">
        <v>48.204599999999999</v>
      </c>
      <c r="E734" s="66">
        <v>144.26300000000001</v>
      </c>
      <c r="F734" s="67">
        <v>96.058400000000006</v>
      </c>
      <c r="I734" s="48" t="s">
        <v>110</v>
      </c>
    </row>
    <row r="735" spans="1:9">
      <c r="A735" s="73"/>
      <c r="B735" s="77" t="s">
        <v>123</v>
      </c>
      <c r="C735" s="70">
        <v>42310</v>
      </c>
      <c r="D735" s="66">
        <v>45.133199999999995</v>
      </c>
      <c r="E735" s="66">
        <v>139.36300000000003</v>
      </c>
      <c r="F735" s="67">
        <v>94.22980000000004</v>
      </c>
      <c r="I735" s="48" t="s">
        <v>111</v>
      </c>
    </row>
    <row r="736" spans="1:9">
      <c r="A736" s="73"/>
      <c r="B736" s="77"/>
      <c r="C736" s="70">
        <v>42311</v>
      </c>
      <c r="D736" s="66">
        <v>40.643599999999992</v>
      </c>
      <c r="E736" s="66">
        <v>124.26599999999999</v>
      </c>
      <c r="F736" s="67">
        <v>83.622399999999999</v>
      </c>
      <c r="I736" s="48" t="s">
        <v>111</v>
      </c>
    </row>
    <row r="737" spans="1:9">
      <c r="A737" s="73"/>
      <c r="B737" s="77"/>
      <c r="C737" s="70">
        <v>42312</v>
      </c>
      <c r="D737" s="66">
        <v>37.261900000000004</v>
      </c>
      <c r="E737" s="66">
        <v>121.946</v>
      </c>
      <c r="F737" s="67">
        <v>84.684100000000001</v>
      </c>
      <c r="I737" s="48" t="s">
        <v>111</v>
      </c>
    </row>
    <row r="738" spans="1:9">
      <c r="A738" s="73"/>
      <c r="B738" s="77"/>
      <c r="C738" s="70">
        <v>42313</v>
      </c>
      <c r="D738" s="66">
        <v>39.997199999999999</v>
      </c>
      <c r="E738" s="66">
        <v>135.14099999999999</v>
      </c>
      <c r="F738" s="67">
        <v>95.143799999999999</v>
      </c>
      <c r="I738" s="48" t="s">
        <v>111</v>
      </c>
    </row>
    <row r="739" spans="1:9">
      <c r="A739" s="73"/>
      <c r="B739" s="77"/>
      <c r="C739" s="70">
        <v>42314</v>
      </c>
      <c r="D739" s="66">
        <v>43.063099999999984</v>
      </c>
      <c r="E739" s="66">
        <v>144.33799999999999</v>
      </c>
      <c r="F739" s="67">
        <v>101.2749</v>
      </c>
      <c r="I739" s="48" t="s">
        <v>111</v>
      </c>
    </row>
    <row r="740" spans="1:9">
      <c r="A740" s="73"/>
      <c r="B740" s="77"/>
      <c r="C740" s="70">
        <v>42317</v>
      </c>
      <c r="D740" s="66">
        <v>45.524299999999997</v>
      </c>
      <c r="E740" s="66">
        <v>153.93899999999999</v>
      </c>
      <c r="F740" s="67">
        <v>108.4147</v>
      </c>
      <c r="I740" s="48" t="s">
        <v>111</v>
      </c>
    </row>
    <row r="741" spans="1:9">
      <c r="A741" s="73"/>
      <c r="B741" s="77"/>
      <c r="C741" s="70">
        <v>42318</v>
      </c>
      <c r="D741" s="66">
        <v>45.238400000000006</v>
      </c>
      <c r="E741" s="66">
        <v>150.06800000000001</v>
      </c>
      <c r="F741" s="67">
        <v>104.8296</v>
      </c>
      <c r="I741" s="48" t="s">
        <v>111</v>
      </c>
    </row>
    <row r="742" spans="1:9">
      <c r="A742" s="73"/>
      <c r="B742" s="77"/>
      <c r="C742" s="70">
        <v>42319</v>
      </c>
      <c r="D742" s="66">
        <v>42.215400000000002</v>
      </c>
      <c r="E742" s="66">
        <v>144.958</v>
      </c>
      <c r="F742" s="67">
        <v>102.7426</v>
      </c>
      <c r="I742" s="48" t="s">
        <v>111</v>
      </c>
    </row>
    <row r="743" spans="1:9">
      <c r="A743" s="73"/>
      <c r="B743" s="77"/>
      <c r="C743" s="70">
        <v>42320</v>
      </c>
      <c r="D743" s="66">
        <v>44.00480000000001</v>
      </c>
      <c r="E743" s="66">
        <v>144.53600000000003</v>
      </c>
      <c r="F743" s="67">
        <v>100.53120000000001</v>
      </c>
      <c r="I743" s="48" t="s">
        <v>111</v>
      </c>
    </row>
    <row r="744" spans="1:9">
      <c r="A744" s="73"/>
      <c r="B744" s="77"/>
      <c r="C744" s="70">
        <v>42321</v>
      </c>
      <c r="D744" s="66">
        <v>47.095600000000012</v>
      </c>
      <c r="E744" s="66">
        <v>156.82700000000003</v>
      </c>
      <c r="F744" s="67">
        <v>109.73140000000001</v>
      </c>
      <c r="I744" s="48" t="s">
        <v>111</v>
      </c>
    </row>
    <row r="745" spans="1:9">
      <c r="A745" s="73"/>
      <c r="B745" s="77"/>
      <c r="C745" s="70">
        <v>42324</v>
      </c>
      <c r="D745" s="66">
        <v>47.244600000000005</v>
      </c>
      <c r="E745" s="66">
        <v>154.25500000000002</v>
      </c>
      <c r="F745" s="67">
        <v>107.01040000000002</v>
      </c>
      <c r="I745" s="48" t="s">
        <v>111</v>
      </c>
    </row>
    <row r="746" spans="1:9">
      <c r="A746" s="73"/>
      <c r="B746" s="77"/>
      <c r="C746" s="82">
        <v>42325</v>
      </c>
      <c r="D746" s="64">
        <v>42.667200000000001</v>
      </c>
      <c r="E746" s="64">
        <v>139.43100000000001</v>
      </c>
      <c r="F746" s="65">
        <v>96.763800000000003</v>
      </c>
      <c r="I746" s="48" t="s">
        <v>111</v>
      </c>
    </row>
    <row r="747" spans="1:9">
      <c r="A747" s="73"/>
      <c r="B747" s="77"/>
      <c r="C747" s="82">
        <v>42326</v>
      </c>
      <c r="D747" s="64">
        <v>41.379800000000003</v>
      </c>
      <c r="E747" s="64">
        <v>122.55000000000001</v>
      </c>
      <c r="F747" s="65">
        <v>81.170200000000008</v>
      </c>
      <c r="I747" s="48" t="s">
        <v>111</v>
      </c>
    </row>
    <row r="748" spans="1:9">
      <c r="A748" s="73"/>
      <c r="B748" s="77"/>
      <c r="C748" s="82">
        <v>42327</v>
      </c>
      <c r="D748" s="64">
        <v>38.542200000000008</v>
      </c>
      <c r="E748" s="64">
        <v>119.38900000000001</v>
      </c>
      <c r="F748" s="65">
        <v>80.846800000000002</v>
      </c>
      <c r="I748" s="48" t="s">
        <v>111</v>
      </c>
    </row>
    <row r="749" spans="1:9">
      <c r="A749" s="73"/>
      <c r="B749" s="77"/>
      <c r="C749" s="82">
        <v>42328</v>
      </c>
      <c r="D749" s="64">
        <v>37.459099999999999</v>
      </c>
      <c r="E749" s="64">
        <v>120.43700000000001</v>
      </c>
      <c r="F749" s="65">
        <v>82.977900000000005</v>
      </c>
      <c r="I749" s="48" t="s">
        <v>111</v>
      </c>
    </row>
    <row r="750" spans="1:9">
      <c r="A750" s="73"/>
      <c r="B750" s="77"/>
      <c r="C750" s="82">
        <v>42331</v>
      </c>
      <c r="D750" s="64">
        <v>38.415200000000006</v>
      </c>
      <c r="E750" s="64">
        <v>122.78300000000002</v>
      </c>
      <c r="F750" s="65">
        <v>84.367800000000017</v>
      </c>
      <c r="I750" s="48" t="s">
        <v>111</v>
      </c>
    </row>
    <row r="751" spans="1:9">
      <c r="A751" s="73"/>
      <c r="B751" s="77"/>
      <c r="C751" s="82">
        <v>42332</v>
      </c>
      <c r="D751" s="64">
        <v>40.122399999999992</v>
      </c>
      <c r="E751" s="64">
        <v>132.85100000000003</v>
      </c>
      <c r="F751" s="65">
        <v>92.728600000000029</v>
      </c>
      <c r="I751" s="48" t="s">
        <v>111</v>
      </c>
    </row>
    <row r="752" spans="1:9">
      <c r="A752" s="73"/>
      <c r="B752" s="77"/>
      <c r="C752" s="82">
        <v>42333</v>
      </c>
      <c r="D752" s="64">
        <v>42.058100000000003</v>
      </c>
      <c r="E752" s="64">
        <v>134.136</v>
      </c>
      <c r="F752" s="65">
        <v>92.0779</v>
      </c>
      <c r="I752" s="48" t="s">
        <v>111</v>
      </c>
    </row>
    <row r="753" spans="1:9">
      <c r="A753" s="73"/>
      <c r="B753" s="77"/>
      <c r="C753" s="82">
        <v>42334</v>
      </c>
      <c r="D753" s="64">
        <v>42.029899999999998</v>
      </c>
      <c r="E753" s="64">
        <v>133.78799999999998</v>
      </c>
      <c r="F753" s="65">
        <v>91.758099999999985</v>
      </c>
      <c r="I753" s="48" t="s">
        <v>111</v>
      </c>
    </row>
    <row r="754" spans="1:9">
      <c r="A754" s="73"/>
      <c r="B754" s="77"/>
      <c r="C754" s="82">
        <v>42335</v>
      </c>
      <c r="D754" s="64">
        <v>42.787700000000008</v>
      </c>
      <c r="E754" s="64">
        <v>135.297</v>
      </c>
      <c r="F754" s="65">
        <v>92.509299999999996</v>
      </c>
      <c r="I754" s="48" t="s">
        <v>111</v>
      </c>
    </row>
    <row r="755" spans="1:9">
      <c r="A755" s="73"/>
      <c r="B755" s="77"/>
      <c r="C755" s="82">
        <v>42338</v>
      </c>
      <c r="D755" s="64">
        <v>45.356499999999997</v>
      </c>
      <c r="E755" s="64">
        <v>139.251</v>
      </c>
      <c r="F755" s="65">
        <v>93.894500000000008</v>
      </c>
      <c r="I755" s="48" t="s">
        <v>111</v>
      </c>
    </row>
    <row r="756" spans="1:9">
      <c r="A756" s="73"/>
      <c r="B756" s="77" t="s">
        <v>124</v>
      </c>
      <c r="C756" s="82">
        <v>42339</v>
      </c>
      <c r="D756" s="64">
        <v>45.861099999999986</v>
      </c>
      <c r="E756" s="64">
        <v>137.87699999999998</v>
      </c>
      <c r="F756" s="65">
        <v>92.015899999999988</v>
      </c>
      <c r="I756" s="48" t="s">
        <v>112</v>
      </c>
    </row>
    <row r="757" spans="1:9">
      <c r="A757" s="73"/>
      <c r="B757" s="77"/>
      <c r="C757" s="82">
        <v>42340</v>
      </c>
      <c r="D757" s="64">
        <v>45.866000000000007</v>
      </c>
      <c r="E757" s="64">
        <v>143.63000000000002</v>
      </c>
      <c r="F757" s="65">
        <v>97.76400000000001</v>
      </c>
      <c r="I757" s="48" t="s">
        <v>112</v>
      </c>
    </row>
    <row r="758" spans="1:9">
      <c r="A758" s="73"/>
      <c r="B758" s="77"/>
      <c r="C758" s="82">
        <v>42341</v>
      </c>
      <c r="D758" s="64">
        <v>47.008800000000008</v>
      </c>
      <c r="E758" s="64">
        <v>145.04400000000001</v>
      </c>
      <c r="F758" s="65">
        <v>98.035200000000003</v>
      </c>
      <c r="I758" s="43" t="s">
        <v>112</v>
      </c>
    </row>
    <row r="759" spans="1:9" ht="13.5" thickBot="1">
      <c r="A759" s="73"/>
      <c r="B759" s="77"/>
      <c r="C759" s="83">
        <v>42342</v>
      </c>
      <c r="D759" s="84">
        <v>48.528600000000004</v>
      </c>
      <c r="E759" s="84">
        <v>146.73400000000001</v>
      </c>
      <c r="F759" s="85">
        <v>98.205399999999997</v>
      </c>
      <c r="I759" s="48" t="s">
        <v>112</v>
      </c>
    </row>
    <row r="760" spans="1:9">
      <c r="A760" s="73"/>
      <c r="B760" s="78"/>
      <c r="C760" s="96">
        <v>42345</v>
      </c>
      <c r="D760" s="64">
        <v>48.983800000000009</v>
      </c>
      <c r="E760" s="64">
        <v>155.45899999999997</v>
      </c>
      <c r="F760" s="64">
        <v>106.47519999999997</v>
      </c>
      <c r="I760" s="48" t="s">
        <v>112</v>
      </c>
    </row>
    <row r="761" spans="1:9">
      <c r="A761" s="73"/>
      <c r="B761" s="78"/>
      <c r="C761" s="96">
        <v>42346</v>
      </c>
      <c r="D761" s="64">
        <v>52.748199999999997</v>
      </c>
      <c r="E761" s="64">
        <v>158.75300000000001</v>
      </c>
      <c r="F761" s="64">
        <v>106.00480000000002</v>
      </c>
      <c r="I761" s="48" t="s">
        <v>112</v>
      </c>
    </row>
    <row r="762" spans="1:9">
      <c r="A762" s="73"/>
      <c r="B762" s="78"/>
      <c r="C762" s="96">
        <v>42347</v>
      </c>
      <c r="D762" s="64">
        <v>52.141999999999996</v>
      </c>
      <c r="E762" s="64">
        <v>156.80600000000001</v>
      </c>
      <c r="F762" s="64">
        <v>104.66400000000002</v>
      </c>
      <c r="I762" s="48" t="s">
        <v>112</v>
      </c>
    </row>
    <row r="763" spans="1:9">
      <c r="A763" s="73"/>
      <c r="B763" s="78"/>
      <c r="C763" s="96">
        <v>42348</v>
      </c>
      <c r="D763" s="64">
        <v>53.698900000000016</v>
      </c>
      <c r="E763" s="64">
        <v>158.50800000000001</v>
      </c>
      <c r="F763" s="64">
        <v>104.8091</v>
      </c>
      <c r="I763" s="48" t="s">
        <v>112</v>
      </c>
    </row>
    <row r="764" spans="1:9">
      <c r="A764" s="73"/>
      <c r="B764" s="78"/>
      <c r="C764" s="96">
        <v>42349</v>
      </c>
      <c r="D764" s="64">
        <v>59.910600000000002</v>
      </c>
      <c r="E764" s="64">
        <v>169.61199999999999</v>
      </c>
      <c r="F764" s="64">
        <v>109.70139999999999</v>
      </c>
      <c r="I764" s="48" t="s">
        <v>112</v>
      </c>
    </row>
    <row r="765" spans="1:9">
      <c r="A765" s="73"/>
      <c r="B765" s="78"/>
      <c r="C765" s="96">
        <v>42352</v>
      </c>
      <c r="D765" s="64">
        <v>62.043799999999997</v>
      </c>
      <c r="E765" s="64">
        <v>185.14900000000003</v>
      </c>
      <c r="F765" s="64">
        <v>123.10520000000002</v>
      </c>
      <c r="I765" s="48" t="s">
        <v>112</v>
      </c>
    </row>
    <row r="766" spans="1:9">
      <c r="A766" s="73"/>
      <c r="B766" s="78"/>
      <c r="C766" s="96">
        <v>42353</v>
      </c>
      <c r="D766" s="64">
        <v>55.892399999999995</v>
      </c>
      <c r="E766" s="64">
        <v>173.155</v>
      </c>
      <c r="F766" s="64">
        <v>117.26260000000001</v>
      </c>
      <c r="I766" s="48" t="s">
        <v>112</v>
      </c>
    </row>
    <row r="767" spans="1:9">
      <c r="A767" s="73"/>
      <c r="B767" s="78"/>
      <c r="C767" s="96">
        <v>42354</v>
      </c>
      <c r="D767" s="64">
        <v>56.634500000000017</v>
      </c>
      <c r="E767" s="64">
        <v>179.75300000000001</v>
      </c>
      <c r="F767" s="64">
        <v>123.1185</v>
      </c>
      <c r="I767" s="48" t="s">
        <v>112</v>
      </c>
    </row>
    <row r="768" spans="1:9">
      <c r="A768" s="73"/>
      <c r="B768" s="78"/>
      <c r="C768" s="96">
        <v>42355</v>
      </c>
      <c r="D768" s="64">
        <v>54.468200000000003</v>
      </c>
      <c r="E768" s="64">
        <v>174.559</v>
      </c>
      <c r="F768" s="64">
        <v>120.0908</v>
      </c>
      <c r="I768" s="48" t="s">
        <v>112</v>
      </c>
    </row>
    <row r="769" spans="1:9">
      <c r="A769" s="73"/>
      <c r="B769" s="78"/>
      <c r="C769" s="96">
        <v>42356</v>
      </c>
      <c r="D769" s="64">
        <v>55.749500000000012</v>
      </c>
      <c r="E769" s="64">
        <v>178.44800000000001</v>
      </c>
      <c r="F769" s="64">
        <v>122.6985</v>
      </c>
      <c r="I769" s="48" t="s">
        <v>112</v>
      </c>
    </row>
    <row r="770" spans="1:9">
      <c r="A770" s="73"/>
      <c r="B770" s="78"/>
      <c r="C770" s="96">
        <v>42359</v>
      </c>
      <c r="D770" s="64">
        <v>58.213200000000008</v>
      </c>
      <c r="E770" s="64">
        <v>179.83799999999999</v>
      </c>
      <c r="F770" s="64">
        <v>121.62479999999999</v>
      </c>
      <c r="I770" s="48" t="s">
        <v>112</v>
      </c>
    </row>
    <row r="771" spans="1:9">
      <c r="A771" s="73"/>
      <c r="B771" s="78"/>
      <c r="C771" s="96">
        <v>42360</v>
      </c>
      <c r="D771" s="64">
        <v>59.049600000000012</v>
      </c>
      <c r="E771" s="64">
        <v>182.98</v>
      </c>
      <c r="F771" s="64">
        <v>123.93039999999998</v>
      </c>
      <c r="I771" s="48" t="s">
        <v>112</v>
      </c>
    </row>
    <row r="772" spans="1:9">
      <c r="A772" s="73"/>
      <c r="B772" s="78"/>
      <c r="C772" s="96">
        <v>42361</v>
      </c>
      <c r="D772" s="64">
        <v>56.856399999999987</v>
      </c>
      <c r="E772" s="64">
        <v>177.66100000000003</v>
      </c>
      <c r="F772" s="64">
        <v>120.80460000000005</v>
      </c>
      <c r="I772" s="48" t="s">
        <v>112</v>
      </c>
    </row>
    <row r="773" spans="1:9">
      <c r="A773" s="73"/>
      <c r="B773" s="78"/>
      <c r="C773" s="96">
        <v>42362</v>
      </c>
      <c r="D773" s="64">
        <v>56.107700000000023</v>
      </c>
      <c r="E773" s="64">
        <v>177.37899999999999</v>
      </c>
      <c r="F773" s="64">
        <v>121.27129999999997</v>
      </c>
      <c r="I773" s="48" t="s">
        <v>112</v>
      </c>
    </row>
    <row r="774" spans="1:9">
      <c r="A774" s="73"/>
      <c r="B774" s="78"/>
      <c r="C774" s="96">
        <v>42363</v>
      </c>
      <c r="D774" s="64">
        <v>55.742600000000017</v>
      </c>
      <c r="E774" s="64">
        <v>176.24300000000002</v>
      </c>
      <c r="F774" s="64">
        <v>120.50040000000001</v>
      </c>
      <c r="I774" s="48" t="s">
        <v>112</v>
      </c>
    </row>
    <row r="775" spans="1:9">
      <c r="A775" s="73"/>
      <c r="B775" s="78"/>
      <c r="C775" s="96">
        <v>42366</v>
      </c>
      <c r="D775" s="64">
        <v>56.323999999999998</v>
      </c>
      <c r="E775" s="64">
        <v>174.18300000000002</v>
      </c>
      <c r="F775" s="64">
        <v>117.85900000000002</v>
      </c>
      <c r="I775" s="48" t="s">
        <v>112</v>
      </c>
    </row>
    <row r="776" spans="1:9">
      <c r="A776" s="73"/>
      <c r="B776" s="78"/>
      <c r="C776" s="96">
        <v>42367</v>
      </c>
      <c r="D776" s="64">
        <v>56.339599999999997</v>
      </c>
      <c r="E776" s="64">
        <v>177.477</v>
      </c>
      <c r="F776" s="64">
        <v>121.13740000000001</v>
      </c>
      <c r="I776" s="48" t="s">
        <v>112</v>
      </c>
    </row>
    <row r="777" spans="1:9">
      <c r="A777" s="73"/>
      <c r="B777" s="78"/>
      <c r="C777" s="96">
        <v>42368</v>
      </c>
      <c r="D777" s="64">
        <v>55.890499999999996</v>
      </c>
      <c r="E777" s="64">
        <v>175.89900000000003</v>
      </c>
      <c r="F777" s="64">
        <v>120.00850000000003</v>
      </c>
      <c r="I777" s="48" t="s">
        <v>112</v>
      </c>
    </row>
    <row r="778" spans="1:9">
      <c r="A778" s="73"/>
      <c r="B778" s="78"/>
      <c r="C778" s="96">
        <v>42369</v>
      </c>
      <c r="D778" s="64">
        <v>56.198100000000011</v>
      </c>
      <c r="E778" s="64">
        <v>176.53</v>
      </c>
      <c r="F778" s="64">
        <v>120.33189999999999</v>
      </c>
      <c r="I778" s="48" t="s">
        <v>112</v>
      </c>
    </row>
    <row r="779" spans="1:9">
      <c r="A779" s="73">
        <v>2016</v>
      </c>
      <c r="B779" s="78" t="s">
        <v>113</v>
      </c>
      <c r="C779" s="96">
        <v>42370</v>
      </c>
      <c r="D779" s="64">
        <v>56.0458</v>
      </c>
      <c r="E779" s="64">
        <v>176.66299999999998</v>
      </c>
      <c r="F779" s="64">
        <v>120.61719999999998</v>
      </c>
      <c r="I779" s="48" t="s">
        <v>87</v>
      </c>
    </row>
    <row r="780" spans="1:9">
      <c r="A780" s="73"/>
      <c r="B780" s="78"/>
      <c r="C780" s="96">
        <v>42373</v>
      </c>
      <c r="D780" s="64">
        <v>60.063800000000001</v>
      </c>
      <c r="E780" s="64">
        <v>183.501</v>
      </c>
      <c r="F780" s="64">
        <v>123.4372</v>
      </c>
      <c r="I780" s="48" t="s">
        <v>87</v>
      </c>
    </row>
    <row r="781" spans="1:9">
      <c r="A781" s="73"/>
      <c r="B781" s="78"/>
      <c r="C781" s="96">
        <v>42374</v>
      </c>
      <c r="D781" s="64">
        <v>58.292400000000008</v>
      </c>
      <c r="E781" s="64">
        <v>179.672</v>
      </c>
      <c r="F781" s="64">
        <v>121.37959999999998</v>
      </c>
      <c r="I781" s="48" t="s">
        <v>87</v>
      </c>
    </row>
    <row r="782" spans="1:9">
      <c r="A782" s="73"/>
      <c r="B782" s="78"/>
      <c r="C782" s="96">
        <v>42375</v>
      </c>
      <c r="D782" s="64">
        <v>58.612200000000009</v>
      </c>
      <c r="E782" s="64">
        <v>182.49600000000001</v>
      </c>
      <c r="F782" s="64">
        <v>123.88380000000001</v>
      </c>
      <c r="I782" s="48" t="s">
        <v>87</v>
      </c>
    </row>
    <row r="783" spans="1:9">
      <c r="A783" s="73"/>
      <c r="B783" s="78"/>
      <c r="C783" s="96">
        <v>42376</v>
      </c>
      <c r="D783" s="64">
        <v>61.009899999999995</v>
      </c>
      <c r="E783" s="64">
        <v>196.40200000000002</v>
      </c>
      <c r="F783" s="64">
        <v>135.39210000000003</v>
      </c>
      <c r="I783" s="48" t="s">
        <v>87</v>
      </c>
    </row>
    <row r="784" spans="1:9">
      <c r="A784" s="73"/>
      <c r="B784" s="78"/>
      <c r="C784" s="96">
        <v>42377</v>
      </c>
      <c r="D784" s="64">
        <v>59.432699999999997</v>
      </c>
      <c r="E784" s="64">
        <v>201.68899999999999</v>
      </c>
      <c r="F784" s="64">
        <v>142.25630000000001</v>
      </c>
      <c r="I784" s="48" t="s">
        <v>87</v>
      </c>
    </row>
    <row r="785" spans="1:9">
      <c r="A785" s="73"/>
      <c r="B785" s="78"/>
      <c r="C785" s="96">
        <v>42380</v>
      </c>
      <c r="D785" s="64">
        <v>63.827499999999986</v>
      </c>
      <c r="E785" s="64">
        <v>216.60100000000003</v>
      </c>
      <c r="F785" s="64">
        <v>152.77350000000004</v>
      </c>
      <c r="I785" s="48" t="s">
        <v>87</v>
      </c>
    </row>
    <row r="786" spans="1:9">
      <c r="A786" s="73"/>
      <c r="B786" s="78"/>
      <c r="C786" s="96">
        <v>42381</v>
      </c>
      <c r="D786" s="64">
        <v>64.237300000000005</v>
      </c>
      <c r="E786" s="64">
        <v>221.499</v>
      </c>
      <c r="F786" s="64">
        <v>157.26169999999999</v>
      </c>
      <c r="I786" s="48" t="s">
        <v>87</v>
      </c>
    </row>
    <row r="787" spans="1:9">
      <c r="A787" s="73"/>
      <c r="B787" s="78"/>
      <c r="C787" s="96">
        <v>42382</v>
      </c>
      <c r="D787" s="64">
        <v>62.200100000000006</v>
      </c>
      <c r="E787" s="64">
        <v>222.89000000000001</v>
      </c>
      <c r="F787" s="64">
        <v>160.68990000000002</v>
      </c>
      <c r="I787" s="48" t="s">
        <v>87</v>
      </c>
    </row>
    <row r="788" spans="1:9">
      <c r="A788" s="73"/>
      <c r="B788" s="78"/>
      <c r="C788" s="96">
        <v>42383</v>
      </c>
      <c r="D788" s="64">
        <v>64.983300000000014</v>
      </c>
      <c r="E788" s="64">
        <v>228.357</v>
      </c>
      <c r="F788" s="64">
        <v>163.37369999999999</v>
      </c>
      <c r="I788" s="48" t="s">
        <v>87</v>
      </c>
    </row>
    <row r="789" spans="1:9">
      <c r="A789" s="73"/>
      <c r="B789" s="78"/>
      <c r="C789" s="96">
        <v>42384</v>
      </c>
      <c r="D789" s="64">
        <v>69.093100000000007</v>
      </c>
      <c r="E789" s="64">
        <v>254.16200000000001</v>
      </c>
      <c r="F789" s="64">
        <v>185.06889999999999</v>
      </c>
      <c r="I789" s="48" t="s">
        <v>87</v>
      </c>
    </row>
    <row r="790" spans="1:9">
      <c r="A790" s="73"/>
      <c r="B790" s="78"/>
      <c r="C790" s="96">
        <v>42387</v>
      </c>
      <c r="D790" s="64">
        <v>73.106799999999993</v>
      </c>
      <c r="E790" s="64">
        <v>263.31500000000005</v>
      </c>
      <c r="F790" s="64">
        <v>190.20820000000006</v>
      </c>
      <c r="I790" s="48" t="s">
        <v>87</v>
      </c>
    </row>
    <row r="791" spans="1:9">
      <c r="A791" s="73"/>
      <c r="B791" s="78"/>
      <c r="C791" s="96">
        <v>42388</v>
      </c>
      <c r="D791" s="64">
        <v>68.685100000000006</v>
      </c>
      <c r="E791" s="64">
        <v>250.92</v>
      </c>
      <c r="F791" s="64">
        <v>182.23489999999998</v>
      </c>
      <c r="I791" s="48" t="s">
        <v>87</v>
      </c>
    </row>
    <row r="792" spans="1:9">
      <c r="A792" s="73"/>
      <c r="B792" s="78"/>
      <c r="C792" s="96">
        <v>42389</v>
      </c>
      <c r="D792" s="64">
        <v>74.324000000000012</v>
      </c>
      <c r="E792" s="64">
        <v>262.43899999999996</v>
      </c>
      <c r="F792" s="64">
        <v>188.11499999999995</v>
      </c>
      <c r="I792" s="48" t="s">
        <v>87</v>
      </c>
    </row>
    <row r="793" spans="1:9">
      <c r="A793" s="73"/>
      <c r="B793" s="78"/>
      <c r="C793" s="96">
        <v>42390</v>
      </c>
      <c r="D793" s="64">
        <v>70.105100000000007</v>
      </c>
      <c r="E793" s="64">
        <v>247.95099999999999</v>
      </c>
      <c r="F793" s="64">
        <v>177.84589999999997</v>
      </c>
      <c r="I793" s="48" t="s">
        <v>87</v>
      </c>
    </row>
    <row r="794" spans="1:9">
      <c r="A794" s="73"/>
      <c r="B794" s="78"/>
      <c r="C794" s="96">
        <v>42391</v>
      </c>
      <c r="D794" s="64">
        <v>64.227699999999999</v>
      </c>
      <c r="E794" s="64">
        <v>215.10799999999998</v>
      </c>
      <c r="F794" s="64">
        <v>150.88029999999998</v>
      </c>
      <c r="I794" s="48" t="s">
        <v>87</v>
      </c>
    </row>
    <row r="795" spans="1:9">
      <c r="A795" s="73"/>
      <c r="B795" s="78"/>
      <c r="C795" s="96">
        <v>42394</v>
      </c>
      <c r="D795" s="64">
        <v>65.43480000000001</v>
      </c>
      <c r="E795" s="64">
        <v>218.61499999999998</v>
      </c>
      <c r="F795" s="64">
        <v>153.18019999999996</v>
      </c>
      <c r="I795" s="48" t="s">
        <v>87</v>
      </c>
    </row>
    <row r="796" spans="1:9">
      <c r="A796" s="73"/>
      <c r="B796" s="78"/>
      <c r="C796" s="96">
        <v>42395</v>
      </c>
      <c r="D796" s="64">
        <v>64.36460000000001</v>
      </c>
      <c r="E796" s="64">
        <v>211.29999999999998</v>
      </c>
      <c r="F796" s="64">
        <v>146.93539999999996</v>
      </c>
      <c r="I796" s="48" t="s">
        <v>87</v>
      </c>
    </row>
    <row r="797" spans="1:9">
      <c r="A797" s="73"/>
      <c r="B797" s="78"/>
      <c r="C797" s="96">
        <v>42396</v>
      </c>
      <c r="D797" s="64">
        <v>60.437199999999997</v>
      </c>
      <c r="E797" s="64">
        <v>201.40599999999998</v>
      </c>
      <c r="F797" s="64">
        <v>140.96879999999999</v>
      </c>
      <c r="I797" s="48" t="s">
        <v>87</v>
      </c>
    </row>
    <row r="798" spans="1:9">
      <c r="A798" s="73"/>
      <c r="B798" s="78"/>
      <c r="C798" s="96">
        <v>42397</v>
      </c>
      <c r="D798" s="64">
        <v>59.236399999999989</v>
      </c>
      <c r="E798" s="64">
        <v>189.76300000000001</v>
      </c>
      <c r="F798" s="64">
        <v>130.52660000000003</v>
      </c>
      <c r="I798" s="48" t="s">
        <v>87</v>
      </c>
    </row>
    <row r="799" spans="1:9">
      <c r="A799" s="73"/>
      <c r="B799" s="78"/>
      <c r="C799" s="96">
        <v>42398</v>
      </c>
      <c r="D799" s="64">
        <v>58.985799999999998</v>
      </c>
      <c r="E799" s="64">
        <v>198.35</v>
      </c>
      <c r="F799" s="64">
        <v>139.36419999999998</v>
      </c>
      <c r="I799" s="48" t="s">
        <v>87</v>
      </c>
    </row>
    <row r="800" spans="1:9">
      <c r="A800" s="73"/>
      <c r="B800" s="78" t="s">
        <v>114</v>
      </c>
      <c r="C800" s="96">
        <v>42401</v>
      </c>
      <c r="D800" s="64">
        <v>61.836900000000014</v>
      </c>
      <c r="E800" s="64">
        <v>201.82000000000002</v>
      </c>
      <c r="F800" s="64">
        <v>139.98310000000001</v>
      </c>
      <c r="I800" s="48" t="s">
        <v>102</v>
      </c>
    </row>
    <row r="801" spans="1:9">
      <c r="A801" s="73"/>
      <c r="B801" s="78"/>
      <c r="C801" s="96">
        <v>42402</v>
      </c>
      <c r="D801" s="64">
        <v>64.343699999999998</v>
      </c>
      <c r="E801" s="64">
        <v>216.72499999999999</v>
      </c>
      <c r="F801" s="64">
        <v>152.38130000000001</v>
      </c>
      <c r="I801" s="48" t="s">
        <v>102</v>
      </c>
    </row>
    <row r="802" spans="1:9">
      <c r="A802" s="73"/>
      <c r="B802" s="78"/>
      <c r="C802" s="96">
        <v>42403</v>
      </c>
      <c r="D802" s="64">
        <v>66.121700000000004</v>
      </c>
      <c r="E802" s="64">
        <v>206.72799999999998</v>
      </c>
      <c r="F802" s="64">
        <v>140.60629999999998</v>
      </c>
      <c r="I802" s="48" t="s">
        <v>102</v>
      </c>
    </row>
    <row r="803" spans="1:9">
      <c r="A803" s="73"/>
      <c r="B803" s="78"/>
      <c r="C803" s="96">
        <v>42404</v>
      </c>
      <c r="D803" s="64">
        <v>62.614400000000003</v>
      </c>
      <c r="E803" s="64">
        <v>198.422</v>
      </c>
      <c r="F803" s="64">
        <v>135.80759999999998</v>
      </c>
      <c r="I803" s="48" t="s">
        <v>102</v>
      </c>
    </row>
    <row r="804" spans="1:9">
      <c r="A804" s="73"/>
      <c r="B804" s="78"/>
      <c r="C804" s="96">
        <v>42405</v>
      </c>
      <c r="D804" s="64">
        <v>62.693999999999996</v>
      </c>
      <c r="E804" s="64">
        <v>207.703</v>
      </c>
      <c r="F804" s="64">
        <v>145.00900000000001</v>
      </c>
      <c r="I804" s="48" t="s">
        <v>102</v>
      </c>
    </row>
    <row r="805" spans="1:9">
      <c r="A805" s="73"/>
      <c r="B805" s="78"/>
      <c r="C805" s="96">
        <v>42408</v>
      </c>
      <c r="D805" s="64">
        <v>67.520400000000009</v>
      </c>
      <c r="E805" s="64">
        <v>224.92800000000003</v>
      </c>
      <c r="F805" s="64">
        <v>157.4076</v>
      </c>
      <c r="I805" s="48" t="s">
        <v>102</v>
      </c>
    </row>
    <row r="806" spans="1:9">
      <c r="A806" s="73"/>
      <c r="B806" s="78"/>
      <c r="C806" s="96">
        <v>42409</v>
      </c>
      <c r="D806" s="64">
        <v>68.165299999999988</v>
      </c>
      <c r="E806" s="64">
        <v>221.33599999999998</v>
      </c>
      <c r="F806" s="64">
        <v>153.17070000000001</v>
      </c>
      <c r="I806" s="48" t="s">
        <v>102</v>
      </c>
    </row>
    <row r="807" spans="1:9">
      <c r="A807" s="73"/>
      <c r="B807" s="78"/>
      <c r="C807" s="96">
        <v>42410</v>
      </c>
      <c r="D807" s="64">
        <v>67.644800000000004</v>
      </c>
      <c r="E807" s="64">
        <v>221.25399999999999</v>
      </c>
      <c r="F807" s="64">
        <v>153.60919999999999</v>
      </c>
      <c r="I807" s="48" t="s">
        <v>102</v>
      </c>
    </row>
    <row r="808" spans="1:9">
      <c r="A808" s="73"/>
      <c r="B808" s="78"/>
      <c r="C808" s="96">
        <v>42411</v>
      </c>
      <c r="D808" s="64">
        <v>75.563999999999993</v>
      </c>
      <c r="E808" s="64">
        <v>239.42999999999998</v>
      </c>
      <c r="F808" s="64">
        <v>163.86599999999999</v>
      </c>
      <c r="I808" s="48" t="s">
        <v>102</v>
      </c>
    </row>
    <row r="809" spans="1:9">
      <c r="A809" s="73"/>
      <c r="B809" s="78"/>
      <c r="C809" s="96">
        <v>42412</v>
      </c>
      <c r="D809" s="64">
        <v>73.233300000000014</v>
      </c>
      <c r="E809" s="64">
        <v>223.67800000000003</v>
      </c>
      <c r="F809" s="64">
        <v>150.44470000000001</v>
      </c>
      <c r="I809" s="48" t="s">
        <v>102</v>
      </c>
    </row>
    <row r="810" spans="1:9">
      <c r="A810" s="73"/>
      <c r="B810" s="78"/>
      <c r="C810" s="96">
        <v>42415</v>
      </c>
      <c r="D810" s="64">
        <v>72.162300000000016</v>
      </c>
      <c r="E810" s="64">
        <v>225.001</v>
      </c>
      <c r="F810" s="64">
        <v>152.83869999999999</v>
      </c>
      <c r="I810" s="48" t="s">
        <v>102</v>
      </c>
    </row>
    <row r="811" spans="1:9">
      <c r="A811" s="73"/>
      <c r="B811" s="78"/>
      <c r="C811" s="96">
        <v>42416</v>
      </c>
      <c r="D811" s="64">
        <v>72.394199999999984</v>
      </c>
      <c r="E811" s="64">
        <v>221.69300000000001</v>
      </c>
      <c r="F811" s="64">
        <v>149.29880000000003</v>
      </c>
      <c r="I811" s="48" t="s">
        <v>102</v>
      </c>
    </row>
    <row r="812" spans="1:9">
      <c r="A812" s="73"/>
      <c r="B812" s="78"/>
      <c r="C812" s="96">
        <v>42417</v>
      </c>
      <c r="D812" s="64">
        <v>66.140000000000015</v>
      </c>
      <c r="E812" s="64">
        <v>203.67100000000002</v>
      </c>
      <c r="F812" s="64">
        <v>137.53100000000001</v>
      </c>
      <c r="I812" s="48" t="s">
        <v>102</v>
      </c>
    </row>
    <row r="813" spans="1:9">
      <c r="A813" s="73"/>
      <c r="B813" s="78"/>
      <c r="C813" s="96">
        <v>42418</v>
      </c>
      <c r="D813" s="64">
        <v>67.043099999999995</v>
      </c>
      <c r="E813" s="64">
        <v>209.02799999999999</v>
      </c>
      <c r="F813" s="64">
        <v>141.98489999999998</v>
      </c>
      <c r="I813" s="48" t="s">
        <v>102</v>
      </c>
    </row>
    <row r="814" spans="1:9">
      <c r="A814" s="73"/>
      <c r="B814" s="78"/>
      <c r="C814" s="96">
        <v>42419</v>
      </c>
      <c r="D814" s="64">
        <v>67.112800000000021</v>
      </c>
      <c r="E814" s="64">
        <v>208.17800000000003</v>
      </c>
      <c r="F814" s="64">
        <v>141.0652</v>
      </c>
      <c r="I814" s="48" t="s">
        <v>102</v>
      </c>
    </row>
    <row r="815" spans="1:9">
      <c r="A815" s="73"/>
      <c r="B815" s="78"/>
      <c r="C815" s="96">
        <v>42422</v>
      </c>
      <c r="D815" s="64">
        <v>62.633699999999997</v>
      </c>
      <c r="E815" s="64">
        <v>193.821</v>
      </c>
      <c r="F815" s="64">
        <v>131.18729999999999</v>
      </c>
      <c r="I815" s="48" t="s">
        <v>102</v>
      </c>
    </row>
    <row r="816" spans="1:9">
      <c r="A816" s="73"/>
      <c r="B816" s="78"/>
      <c r="C816" s="96">
        <v>42423</v>
      </c>
      <c r="D816" s="64">
        <v>63.826599999999999</v>
      </c>
      <c r="E816" s="64">
        <v>199.20399999999998</v>
      </c>
      <c r="F816" s="64">
        <v>135.37739999999997</v>
      </c>
      <c r="I816" s="48" t="s">
        <v>102</v>
      </c>
    </row>
    <row r="817" spans="1:9">
      <c r="A817" s="73"/>
      <c r="B817" s="78"/>
      <c r="C817" s="96">
        <v>42424</v>
      </c>
      <c r="D817" s="64">
        <v>65.502700000000004</v>
      </c>
      <c r="E817" s="64">
        <v>210.33</v>
      </c>
      <c r="F817" s="64">
        <v>144.82730000000001</v>
      </c>
      <c r="I817" s="48" t="s">
        <v>102</v>
      </c>
    </row>
    <row r="818" spans="1:9">
      <c r="A818" s="73"/>
      <c r="B818" s="78"/>
      <c r="C818" s="96">
        <v>42425</v>
      </c>
      <c r="D818" s="64">
        <v>64.443799999999996</v>
      </c>
      <c r="E818" s="64">
        <v>209.61300000000003</v>
      </c>
      <c r="F818" s="64">
        <v>145.16920000000005</v>
      </c>
      <c r="I818" s="48" t="s">
        <v>102</v>
      </c>
    </row>
    <row r="819" spans="1:9">
      <c r="A819" s="73"/>
      <c r="B819" s="78"/>
      <c r="C819" s="96">
        <v>42426</v>
      </c>
      <c r="D819" s="64">
        <v>63.0428</v>
      </c>
      <c r="E819" s="64">
        <v>200.36499999999998</v>
      </c>
      <c r="F819" s="64">
        <v>137.32219999999998</v>
      </c>
      <c r="I819" s="48" t="s">
        <v>102</v>
      </c>
    </row>
    <row r="820" spans="1:9">
      <c r="A820" s="73"/>
      <c r="B820" s="78"/>
      <c r="C820" s="96">
        <v>42429</v>
      </c>
      <c r="D820" s="64">
        <v>61.159499999999994</v>
      </c>
      <c r="E820" s="64">
        <v>191.98600000000002</v>
      </c>
      <c r="F820" s="64">
        <v>130.82650000000001</v>
      </c>
      <c r="I820" s="48" t="s">
        <v>102</v>
      </c>
    </row>
    <row r="821" spans="1:9">
      <c r="A821" s="73"/>
      <c r="B821" s="78" t="s">
        <v>115</v>
      </c>
      <c r="C821" s="96">
        <v>42430</v>
      </c>
      <c r="D821" s="64">
        <v>57.898300000000006</v>
      </c>
      <c r="E821" s="64">
        <v>181.36800000000002</v>
      </c>
      <c r="F821" s="64">
        <v>123.46970000000002</v>
      </c>
      <c r="I821" s="48" t="s">
        <v>103</v>
      </c>
    </row>
    <row r="822" spans="1:9">
      <c r="A822" s="73"/>
      <c r="B822" s="78"/>
      <c r="C822" s="96">
        <v>42431</v>
      </c>
      <c r="D822" s="64">
        <v>55.990299999999991</v>
      </c>
      <c r="E822" s="64">
        <v>178.566</v>
      </c>
      <c r="F822" s="64">
        <v>122.57570000000001</v>
      </c>
      <c r="I822" s="48" t="s">
        <v>103</v>
      </c>
    </row>
    <row r="823" spans="1:9">
      <c r="A823" s="73"/>
      <c r="B823" s="78"/>
      <c r="C823" s="96">
        <v>42432</v>
      </c>
      <c r="D823" s="64">
        <v>53.823299999999996</v>
      </c>
      <c r="E823" s="64">
        <v>178.48499999999999</v>
      </c>
      <c r="F823" s="64">
        <v>124.6617</v>
      </c>
      <c r="I823" s="48" t="s">
        <v>103</v>
      </c>
    </row>
    <row r="824" spans="1:9">
      <c r="A824" s="73"/>
      <c r="B824" s="78"/>
      <c r="C824" s="96">
        <v>42433</v>
      </c>
      <c r="D824" s="64">
        <v>51.010300000000015</v>
      </c>
      <c r="E824" s="64">
        <v>170.54800000000003</v>
      </c>
      <c r="F824" s="64">
        <v>119.53770000000002</v>
      </c>
      <c r="I824" s="48" t="s">
        <v>103</v>
      </c>
    </row>
    <row r="825" spans="1:9">
      <c r="A825" s="73"/>
      <c r="B825" s="78"/>
      <c r="C825" s="96">
        <v>42436</v>
      </c>
      <c r="D825" s="64">
        <v>50.181499999999986</v>
      </c>
      <c r="E825" s="64">
        <v>172.72400000000002</v>
      </c>
      <c r="F825" s="64">
        <v>122.54250000000003</v>
      </c>
      <c r="I825" s="48" t="s">
        <v>103</v>
      </c>
    </row>
    <row r="826" spans="1:9">
      <c r="A826" s="73"/>
      <c r="B826" s="78"/>
      <c r="C826" s="96">
        <v>42437</v>
      </c>
      <c r="D826" s="64">
        <v>52.326099999999997</v>
      </c>
      <c r="E826" s="64">
        <v>177.23499999999999</v>
      </c>
      <c r="F826" s="64">
        <v>124.90889999999999</v>
      </c>
      <c r="I826" s="48" t="s">
        <v>103</v>
      </c>
    </row>
    <row r="827" spans="1:9">
      <c r="A827" s="73"/>
      <c r="B827" s="78"/>
      <c r="C827" s="96">
        <v>42438</v>
      </c>
      <c r="D827" s="64">
        <v>49.988699999999994</v>
      </c>
      <c r="E827" s="64">
        <v>171.65099999999998</v>
      </c>
      <c r="F827" s="64">
        <v>121.66229999999999</v>
      </c>
      <c r="I827" s="48" t="s">
        <v>103</v>
      </c>
    </row>
    <row r="828" spans="1:9">
      <c r="A828" s="73"/>
      <c r="B828" s="78"/>
      <c r="C828" s="96">
        <v>42439</v>
      </c>
      <c r="D828" s="64">
        <v>47.673699999999982</v>
      </c>
      <c r="E828" s="64">
        <v>169.91600000000003</v>
      </c>
      <c r="F828" s="64">
        <v>122.24230000000004</v>
      </c>
      <c r="I828" s="48" t="s">
        <v>103</v>
      </c>
    </row>
    <row r="829" spans="1:9">
      <c r="A829" s="73"/>
      <c r="B829" s="78"/>
      <c r="C829" s="96">
        <v>42440</v>
      </c>
      <c r="D829" s="64">
        <v>42.265400000000007</v>
      </c>
      <c r="E829" s="64">
        <v>150.18600000000001</v>
      </c>
      <c r="F829" s="64">
        <v>107.92060000000001</v>
      </c>
      <c r="I829" s="48" t="s">
        <v>103</v>
      </c>
    </row>
    <row r="830" spans="1:9">
      <c r="A830" s="73"/>
      <c r="B830" s="78"/>
      <c r="C830" s="96">
        <v>42443</v>
      </c>
      <c r="D830" s="64">
        <v>40.831100000000006</v>
      </c>
      <c r="E830" s="64">
        <v>153.58900000000003</v>
      </c>
      <c r="F830" s="64">
        <v>112.75790000000002</v>
      </c>
      <c r="I830" s="48" t="s">
        <v>103</v>
      </c>
    </row>
    <row r="831" spans="1:9">
      <c r="A831" s="73"/>
      <c r="B831" s="78"/>
      <c r="C831" s="96">
        <v>42444</v>
      </c>
      <c r="D831" s="64">
        <v>45.544699999999999</v>
      </c>
      <c r="E831" s="64">
        <v>157.49800000000002</v>
      </c>
      <c r="F831" s="64">
        <v>111.95330000000001</v>
      </c>
      <c r="I831" s="48" t="s">
        <v>103</v>
      </c>
    </row>
    <row r="832" spans="1:9">
      <c r="A832" s="73"/>
      <c r="B832" s="78"/>
      <c r="C832" s="96">
        <v>42445</v>
      </c>
      <c r="D832" s="64">
        <v>46.976499999999994</v>
      </c>
      <c r="E832" s="64">
        <v>156.66100000000003</v>
      </c>
      <c r="F832" s="64">
        <v>109.68450000000004</v>
      </c>
      <c r="I832" s="48" t="s">
        <v>103</v>
      </c>
    </row>
    <row r="833" spans="1:9">
      <c r="A833" s="73"/>
      <c r="B833" s="78"/>
      <c r="C833" s="97">
        <v>42446</v>
      </c>
      <c r="D833" s="64">
        <v>37.222099999999998</v>
      </c>
      <c r="E833" s="64">
        <v>146.03</v>
      </c>
      <c r="F833" s="64">
        <v>108.8079</v>
      </c>
      <c r="I833" s="48" t="s">
        <v>103</v>
      </c>
    </row>
    <row r="834" spans="1:9">
      <c r="A834" s="73"/>
      <c r="B834" s="78"/>
      <c r="C834" s="97">
        <v>42447</v>
      </c>
      <c r="D834" s="64">
        <v>33.412700000000008</v>
      </c>
      <c r="E834" s="64">
        <v>142.15700000000001</v>
      </c>
      <c r="F834" s="64">
        <v>108.74430000000001</v>
      </c>
      <c r="I834" s="48" t="s">
        <v>103</v>
      </c>
    </row>
    <row r="835" spans="1:9">
      <c r="A835" s="73"/>
      <c r="B835" s="78"/>
      <c r="C835" s="97">
        <v>42450</v>
      </c>
      <c r="D835" s="64">
        <v>39.74430000000001</v>
      </c>
      <c r="E835" s="64">
        <v>149.25500000000002</v>
      </c>
      <c r="F835" s="64">
        <v>109.51070000000001</v>
      </c>
      <c r="I835" s="48" t="s">
        <v>103</v>
      </c>
    </row>
    <row r="836" spans="1:9">
      <c r="A836" s="73"/>
      <c r="B836" s="78"/>
      <c r="C836" s="97">
        <v>42451</v>
      </c>
      <c r="D836" s="64">
        <v>39.854700000000015</v>
      </c>
      <c r="E836" s="64">
        <v>151.04900000000001</v>
      </c>
      <c r="F836" s="64">
        <v>111.1943</v>
      </c>
      <c r="I836" s="48" t="s">
        <v>103</v>
      </c>
    </row>
    <row r="837" spans="1:9">
      <c r="A837" s="73"/>
      <c r="B837" s="78"/>
      <c r="C837" s="97">
        <v>42452</v>
      </c>
      <c r="D837" s="64">
        <v>41.04010000000001</v>
      </c>
      <c r="E837" s="64">
        <v>157.53700000000001</v>
      </c>
      <c r="F837" s="64">
        <v>116.4969</v>
      </c>
      <c r="I837" s="48" t="s">
        <v>103</v>
      </c>
    </row>
    <row r="838" spans="1:9">
      <c r="A838" s="73"/>
      <c r="B838" s="78"/>
      <c r="C838" s="97">
        <v>42453</v>
      </c>
      <c r="D838" s="64">
        <v>44.612299999999998</v>
      </c>
      <c r="E838" s="64">
        <v>163.126</v>
      </c>
      <c r="F838" s="64">
        <v>118.5137</v>
      </c>
      <c r="I838" s="48" t="s">
        <v>103</v>
      </c>
    </row>
    <row r="839" spans="1:9">
      <c r="A839" s="73"/>
      <c r="B839" s="78"/>
      <c r="C839" s="97">
        <v>42454</v>
      </c>
      <c r="D839" s="64">
        <v>45.021400000000014</v>
      </c>
      <c r="E839" s="64">
        <v>163.67699999999999</v>
      </c>
      <c r="F839" s="64">
        <v>118.65559999999998</v>
      </c>
      <c r="I839" s="48" t="s">
        <v>103</v>
      </c>
    </row>
    <row r="840" spans="1:9">
      <c r="A840" s="73"/>
      <c r="B840" s="78"/>
      <c r="C840" s="97">
        <v>42457</v>
      </c>
      <c r="D840" s="64">
        <v>44.380700000000004</v>
      </c>
      <c r="E840" s="64">
        <v>167.864</v>
      </c>
      <c r="F840" s="64">
        <v>123.4833</v>
      </c>
      <c r="I840" s="48" t="s">
        <v>103</v>
      </c>
    </row>
    <row r="841" spans="1:9">
      <c r="A841" s="73"/>
      <c r="B841" s="78"/>
      <c r="C841" s="97">
        <v>42458</v>
      </c>
      <c r="D841" s="64">
        <v>43.069800000000008</v>
      </c>
      <c r="E841" s="64">
        <v>166.71799999999999</v>
      </c>
      <c r="F841" s="64">
        <v>123.64819999999997</v>
      </c>
      <c r="I841" s="48" t="s">
        <v>103</v>
      </c>
    </row>
    <row r="842" spans="1:9">
      <c r="A842" s="73"/>
      <c r="B842" s="78"/>
      <c r="C842" s="97">
        <v>42459</v>
      </c>
      <c r="D842" s="64">
        <v>36.832199999999986</v>
      </c>
      <c r="E842" s="64">
        <v>161.244</v>
      </c>
      <c r="F842" s="64">
        <v>124.41180000000001</v>
      </c>
      <c r="I842" s="48" t="s">
        <v>103</v>
      </c>
    </row>
    <row r="843" spans="1:9">
      <c r="A843" s="73"/>
      <c r="B843" s="78"/>
      <c r="C843" s="97">
        <v>42460</v>
      </c>
      <c r="D843" s="64">
        <v>36.690899999999999</v>
      </c>
      <c r="E843" s="64">
        <v>153.14399999999998</v>
      </c>
      <c r="F843" s="64">
        <v>116.45309999999998</v>
      </c>
      <c r="I843" s="48" t="s">
        <v>103</v>
      </c>
    </row>
    <row r="844" spans="1:9">
      <c r="A844" s="73"/>
      <c r="B844" s="78" t="s">
        <v>116</v>
      </c>
      <c r="C844" s="97">
        <v>42461</v>
      </c>
      <c r="D844" s="64">
        <v>38.826899999999988</v>
      </c>
      <c r="E844" s="64">
        <v>158.941</v>
      </c>
      <c r="F844" s="64">
        <v>120.11410000000001</v>
      </c>
      <c r="I844" s="48" t="s">
        <v>104</v>
      </c>
    </row>
    <row r="845" spans="1:9">
      <c r="A845" s="73"/>
      <c r="B845" s="78"/>
      <c r="C845" s="97">
        <v>42464</v>
      </c>
      <c r="D845" s="64">
        <v>38.787900000000015</v>
      </c>
      <c r="E845" s="64">
        <v>160.59299999999999</v>
      </c>
      <c r="F845" s="64">
        <v>121.80509999999998</v>
      </c>
      <c r="I845" s="48" t="s">
        <v>104</v>
      </c>
    </row>
    <row r="846" spans="1:9">
      <c r="A846" s="73"/>
      <c r="B846" s="78"/>
      <c r="C846" s="97">
        <v>42465</v>
      </c>
      <c r="D846" s="64">
        <v>43.0702</v>
      </c>
      <c r="E846" s="64">
        <v>163.047</v>
      </c>
      <c r="F846" s="64">
        <v>119.9768</v>
      </c>
      <c r="I846" s="48" t="s">
        <v>104</v>
      </c>
    </row>
    <row r="847" spans="1:9">
      <c r="A847" s="73"/>
      <c r="B847" s="78"/>
      <c r="C847" s="97">
        <v>42466</v>
      </c>
      <c r="D847" s="64">
        <v>43.374400000000016</v>
      </c>
      <c r="E847" s="64">
        <v>160.78299999999999</v>
      </c>
      <c r="F847" s="64">
        <v>117.40859999999998</v>
      </c>
      <c r="I847" s="48" t="s">
        <v>104</v>
      </c>
    </row>
    <row r="848" spans="1:9">
      <c r="A848" s="73"/>
      <c r="B848" s="78"/>
      <c r="C848" s="97">
        <v>42467</v>
      </c>
      <c r="D848" s="64">
        <v>44.676000000000002</v>
      </c>
      <c r="E848" s="64">
        <v>165.82300000000001</v>
      </c>
      <c r="F848" s="64">
        <v>121.14700000000001</v>
      </c>
      <c r="I848" s="48" t="s">
        <v>104</v>
      </c>
    </row>
    <row r="849" spans="1:9">
      <c r="A849" s="73"/>
      <c r="B849" s="78"/>
      <c r="C849" s="97">
        <v>42468</v>
      </c>
      <c r="D849" s="64">
        <v>44.103499999999997</v>
      </c>
      <c r="E849" s="64">
        <v>161.07000000000002</v>
      </c>
      <c r="F849" s="64">
        <v>116.96650000000002</v>
      </c>
      <c r="I849" s="48" t="s">
        <v>104</v>
      </c>
    </row>
    <row r="850" spans="1:9">
      <c r="A850" s="73"/>
      <c r="B850" s="78"/>
      <c r="C850" s="97">
        <v>42471</v>
      </c>
      <c r="D850" s="64">
        <v>41.491200000000006</v>
      </c>
      <c r="E850" s="64">
        <v>158.19800000000001</v>
      </c>
      <c r="F850" s="64">
        <v>116.7068</v>
      </c>
      <c r="I850" s="48" t="s">
        <v>104</v>
      </c>
    </row>
    <row r="851" spans="1:9">
      <c r="A851" s="73"/>
      <c r="B851" s="78"/>
      <c r="C851" s="97">
        <v>42472</v>
      </c>
      <c r="D851" s="64">
        <v>38.843899999999998</v>
      </c>
      <c r="E851" s="64">
        <v>150.94199999999998</v>
      </c>
      <c r="F851" s="64">
        <v>112.09809999999999</v>
      </c>
      <c r="I851" s="48" t="s">
        <v>104</v>
      </c>
    </row>
    <row r="852" spans="1:9">
      <c r="A852" s="73"/>
      <c r="B852" s="78"/>
      <c r="C852" s="97">
        <v>42473</v>
      </c>
      <c r="D852" s="64">
        <v>34.860599999999998</v>
      </c>
      <c r="E852" s="64">
        <v>143.38199999999998</v>
      </c>
      <c r="F852" s="64">
        <v>108.52139999999997</v>
      </c>
      <c r="I852" s="48" t="s">
        <v>104</v>
      </c>
    </row>
    <row r="853" spans="1:9">
      <c r="A853" s="73"/>
      <c r="B853" s="78"/>
      <c r="C853" s="97">
        <v>42474</v>
      </c>
      <c r="D853" s="64">
        <v>34.793300000000002</v>
      </c>
      <c r="E853" s="64">
        <v>141.21299999999999</v>
      </c>
      <c r="F853" s="64">
        <v>106.41969999999999</v>
      </c>
      <c r="I853" s="48" t="s">
        <v>104</v>
      </c>
    </row>
    <row r="854" spans="1:9">
      <c r="A854" s="73"/>
      <c r="B854" s="78"/>
      <c r="C854" s="97">
        <v>42475</v>
      </c>
      <c r="D854" s="64">
        <v>35.281400000000005</v>
      </c>
      <c r="E854" s="64">
        <v>145.32300000000001</v>
      </c>
      <c r="F854" s="64">
        <v>110.0416</v>
      </c>
      <c r="I854" s="48" t="s">
        <v>104</v>
      </c>
    </row>
    <row r="855" spans="1:9">
      <c r="A855" s="73"/>
      <c r="B855" s="78"/>
      <c r="C855" s="97">
        <v>42478</v>
      </c>
      <c r="D855" s="64">
        <v>34.776800000000009</v>
      </c>
      <c r="E855" s="64">
        <v>134.06300000000002</v>
      </c>
      <c r="F855" s="64">
        <v>99.286200000000008</v>
      </c>
      <c r="I855" s="48" t="s">
        <v>104</v>
      </c>
    </row>
    <row r="856" spans="1:9">
      <c r="A856" s="73"/>
      <c r="B856" s="78"/>
      <c r="C856" s="97">
        <v>42479</v>
      </c>
      <c r="D856" s="64">
        <v>33.260299999999994</v>
      </c>
      <c r="E856" s="64">
        <v>126.34900000000002</v>
      </c>
      <c r="F856" s="64">
        <v>93.088700000000017</v>
      </c>
      <c r="I856" s="48" t="s">
        <v>104</v>
      </c>
    </row>
    <row r="857" spans="1:9">
      <c r="A857" s="73"/>
      <c r="B857" s="78"/>
      <c r="C857" s="97">
        <v>42480</v>
      </c>
      <c r="D857" s="64">
        <v>32.495000000000019</v>
      </c>
      <c r="E857" s="64">
        <v>121.14500000000001</v>
      </c>
      <c r="F857" s="64">
        <v>88.649999999999991</v>
      </c>
      <c r="I857" s="48" t="s">
        <v>104</v>
      </c>
    </row>
    <row r="858" spans="1:9">
      <c r="A858" s="73"/>
      <c r="B858" s="78"/>
      <c r="C858" s="97">
        <v>42481</v>
      </c>
      <c r="D858" s="64">
        <v>32.763800000000018</v>
      </c>
      <c r="E858" s="64">
        <v>119.124</v>
      </c>
      <c r="F858" s="64">
        <v>86.360199999999978</v>
      </c>
      <c r="I858" s="48" t="s">
        <v>104</v>
      </c>
    </row>
    <row r="859" spans="1:9">
      <c r="A859" s="73"/>
      <c r="B859" s="78"/>
      <c r="C859" s="97">
        <v>42482</v>
      </c>
      <c r="D859" s="64">
        <v>34.954599999999999</v>
      </c>
      <c r="E859" s="64">
        <v>120.23699999999999</v>
      </c>
      <c r="F859" s="64">
        <v>85.282399999999996</v>
      </c>
      <c r="I859" s="48" t="s">
        <v>104</v>
      </c>
    </row>
    <row r="860" spans="1:9">
      <c r="A860" s="73"/>
      <c r="B860" s="78"/>
      <c r="C860" s="97">
        <v>42485</v>
      </c>
      <c r="D860" s="64">
        <v>36.312599999999996</v>
      </c>
      <c r="E860" s="64">
        <v>121.137</v>
      </c>
      <c r="F860" s="64">
        <v>84.824399999999997</v>
      </c>
      <c r="I860" s="48" t="s">
        <v>104</v>
      </c>
    </row>
    <row r="861" spans="1:9">
      <c r="A861" s="73"/>
      <c r="B861" s="78"/>
      <c r="C861" s="97">
        <v>42486</v>
      </c>
      <c r="D861" s="64">
        <v>34.949100000000001</v>
      </c>
      <c r="E861" s="64">
        <v>119.80500000000001</v>
      </c>
      <c r="F861" s="64">
        <v>84.855900000000005</v>
      </c>
      <c r="I861" s="48" t="s">
        <v>104</v>
      </c>
    </row>
    <row r="862" spans="1:9">
      <c r="A862" s="73"/>
      <c r="B862" s="78"/>
      <c r="C862" s="97">
        <v>42487</v>
      </c>
      <c r="D862" s="64">
        <v>33.989400000000003</v>
      </c>
      <c r="E862" s="64">
        <v>119.209</v>
      </c>
      <c r="F862" s="64">
        <v>85.2196</v>
      </c>
      <c r="I862" s="48" t="s">
        <v>104</v>
      </c>
    </row>
    <row r="863" spans="1:9">
      <c r="A863" s="73"/>
      <c r="B863" s="78"/>
      <c r="C863" s="97">
        <v>42488</v>
      </c>
      <c r="D863" s="64">
        <v>32.546800000000005</v>
      </c>
      <c r="E863" s="64">
        <v>115.27799999999999</v>
      </c>
      <c r="F863" s="64">
        <v>82.731199999999987</v>
      </c>
      <c r="I863" s="48" t="s">
        <v>104</v>
      </c>
    </row>
    <row r="864" spans="1:9">
      <c r="A864" s="73"/>
      <c r="B864" s="78"/>
      <c r="C864" s="97">
        <v>42489</v>
      </c>
      <c r="D864" s="64">
        <v>34.621199999999988</v>
      </c>
      <c r="E864" s="64">
        <v>114.05699999999999</v>
      </c>
      <c r="F864" s="64">
        <v>79.4358</v>
      </c>
      <c r="I864" s="48" t="s">
        <v>104</v>
      </c>
    </row>
    <row r="865" spans="1:9">
      <c r="A865" s="73"/>
      <c r="B865" s="78" t="s">
        <v>117</v>
      </c>
      <c r="C865" s="97">
        <v>42492</v>
      </c>
      <c r="D865" s="64">
        <v>34.015300000000011</v>
      </c>
      <c r="E865" s="64">
        <v>112.26599999999999</v>
      </c>
      <c r="F865" s="64">
        <v>78.250699999999981</v>
      </c>
      <c r="I865" s="48" t="s">
        <v>105</v>
      </c>
    </row>
    <row r="866" spans="1:9">
      <c r="A866" s="73"/>
      <c r="B866" s="78"/>
      <c r="C866" s="97">
        <v>42493</v>
      </c>
      <c r="D866" s="64">
        <v>37.034099999999995</v>
      </c>
      <c r="E866" s="64">
        <v>124.04600000000002</v>
      </c>
      <c r="F866" s="64">
        <v>87.011900000000026</v>
      </c>
      <c r="I866" s="48" t="s">
        <v>105</v>
      </c>
    </row>
    <row r="867" spans="1:9">
      <c r="A867" s="73"/>
      <c r="B867" s="78"/>
      <c r="C867" s="97">
        <v>42494</v>
      </c>
      <c r="D867" s="64">
        <v>39.361699999999999</v>
      </c>
      <c r="E867" s="64">
        <v>126.53200000000001</v>
      </c>
      <c r="F867" s="64">
        <v>87.170300000000012</v>
      </c>
      <c r="I867" s="48" t="s">
        <v>105</v>
      </c>
    </row>
    <row r="868" spans="1:9">
      <c r="A868" s="73"/>
      <c r="B868" s="78"/>
      <c r="C868" s="97">
        <v>42495</v>
      </c>
      <c r="D868" s="64">
        <v>39.091400000000007</v>
      </c>
      <c r="E868" s="64">
        <v>126.042</v>
      </c>
      <c r="F868" s="64">
        <v>86.950599999999994</v>
      </c>
      <c r="I868" s="48" t="s">
        <v>105</v>
      </c>
    </row>
    <row r="869" spans="1:9">
      <c r="A869" s="73"/>
      <c r="B869" s="78"/>
      <c r="C869" s="97">
        <v>42496</v>
      </c>
      <c r="D869" s="64">
        <v>39.624400000000016</v>
      </c>
      <c r="E869" s="64">
        <v>127.05499999999998</v>
      </c>
      <c r="F869" s="64">
        <v>87.43059999999997</v>
      </c>
      <c r="I869" s="48" t="s">
        <v>105</v>
      </c>
    </row>
    <row r="870" spans="1:9">
      <c r="A870" s="73"/>
      <c r="B870" s="78"/>
      <c r="C870" s="97">
        <v>42499</v>
      </c>
      <c r="D870" s="64">
        <v>39.832900000000009</v>
      </c>
      <c r="E870" s="64">
        <v>132.15799999999999</v>
      </c>
      <c r="F870" s="64">
        <v>92.325099999999978</v>
      </c>
      <c r="I870" s="48" t="s">
        <v>105</v>
      </c>
    </row>
    <row r="871" spans="1:9">
      <c r="A871" s="73"/>
      <c r="B871" s="78"/>
      <c r="C871" s="97">
        <v>42500</v>
      </c>
      <c r="D871" s="64">
        <v>37.418600000000026</v>
      </c>
      <c r="E871" s="64">
        <v>129.25399999999999</v>
      </c>
      <c r="F871" s="64">
        <v>91.835399999999964</v>
      </c>
      <c r="I871" s="48" t="s">
        <v>105</v>
      </c>
    </row>
    <row r="872" spans="1:9">
      <c r="A872" s="73"/>
      <c r="B872" s="78"/>
      <c r="C872" s="97">
        <v>42501</v>
      </c>
      <c r="D872" s="64">
        <v>36.219500000000004</v>
      </c>
      <c r="E872" s="64">
        <v>121.054</v>
      </c>
      <c r="F872" s="64">
        <v>84.834499999999991</v>
      </c>
      <c r="I872" s="48" t="s">
        <v>105</v>
      </c>
    </row>
    <row r="873" spans="1:9">
      <c r="A873" s="73"/>
      <c r="B873" s="78"/>
      <c r="C873" s="97">
        <v>42502</v>
      </c>
      <c r="D873" s="64">
        <v>36.277500000000011</v>
      </c>
      <c r="E873" s="64">
        <v>118.81100000000001</v>
      </c>
      <c r="F873" s="64">
        <v>82.533500000000004</v>
      </c>
      <c r="I873" s="48" t="s">
        <v>105</v>
      </c>
    </row>
    <row r="874" spans="1:9">
      <c r="A874" s="73"/>
      <c r="B874" s="78"/>
      <c r="C874" s="97">
        <v>42503</v>
      </c>
      <c r="D874" s="64">
        <v>36.291299999999993</v>
      </c>
      <c r="E874" s="64">
        <v>123.357</v>
      </c>
      <c r="F874" s="64">
        <v>87.065700000000007</v>
      </c>
      <c r="I874" s="48" t="s">
        <v>105</v>
      </c>
    </row>
    <row r="875" spans="1:9">
      <c r="A875" s="73"/>
      <c r="B875" s="78"/>
      <c r="C875" s="97">
        <v>42506</v>
      </c>
      <c r="D875" s="64">
        <v>36.614200000000004</v>
      </c>
      <c r="E875" s="64">
        <v>117.54900000000001</v>
      </c>
      <c r="F875" s="64">
        <v>80.934799999999996</v>
      </c>
      <c r="I875" s="48" t="s">
        <v>105</v>
      </c>
    </row>
    <row r="876" spans="1:9">
      <c r="A876" s="73"/>
      <c r="B876" s="78"/>
      <c r="C876" s="97">
        <v>42507</v>
      </c>
      <c r="D876" s="64">
        <v>36.540800000000004</v>
      </c>
      <c r="E876" s="64">
        <v>118.44999999999999</v>
      </c>
      <c r="F876" s="64">
        <v>81.909199999999984</v>
      </c>
      <c r="I876" s="48" t="s">
        <v>105</v>
      </c>
    </row>
    <row r="877" spans="1:9">
      <c r="A877" s="73"/>
      <c r="B877" s="78"/>
      <c r="C877" s="97">
        <v>42508</v>
      </c>
      <c r="D877" s="64">
        <v>38.520399999999995</v>
      </c>
      <c r="E877" s="64">
        <v>125.155</v>
      </c>
      <c r="F877" s="64">
        <v>86.634600000000006</v>
      </c>
      <c r="I877" s="48" t="s">
        <v>105</v>
      </c>
    </row>
    <row r="878" spans="1:9">
      <c r="A878" s="73"/>
      <c r="B878" s="78"/>
      <c r="C878" s="97">
        <v>42509</v>
      </c>
      <c r="D878" s="64">
        <v>43.105500000000006</v>
      </c>
      <c r="E878" s="64">
        <v>137.22799999999998</v>
      </c>
      <c r="F878" s="64">
        <v>94.122499999999974</v>
      </c>
      <c r="I878" s="48" t="s">
        <v>105</v>
      </c>
    </row>
    <row r="879" spans="1:9">
      <c r="A879" s="73"/>
      <c r="B879" s="78"/>
      <c r="C879" s="97">
        <v>42510</v>
      </c>
      <c r="D879" s="64">
        <v>40.697999999999986</v>
      </c>
      <c r="E879" s="64">
        <v>132.35100000000003</v>
      </c>
      <c r="F879" s="64">
        <v>91.653000000000048</v>
      </c>
      <c r="I879" s="48" t="s">
        <v>105</v>
      </c>
    </row>
    <row r="880" spans="1:9">
      <c r="A880" s="73"/>
      <c r="B880" s="78"/>
      <c r="C880" s="97">
        <v>42513</v>
      </c>
      <c r="D880" s="64">
        <v>41.503200000000007</v>
      </c>
      <c r="E880" s="64">
        <v>136.76599999999999</v>
      </c>
      <c r="F880" s="64">
        <v>95.262799999999984</v>
      </c>
      <c r="I880" s="48" t="s">
        <v>105</v>
      </c>
    </row>
    <row r="881" spans="1:9">
      <c r="A881" s="73"/>
      <c r="B881" s="78"/>
      <c r="C881" s="97">
        <v>42514</v>
      </c>
      <c r="D881" s="64">
        <v>41.180600000000005</v>
      </c>
      <c r="E881" s="64">
        <v>131.73499999999999</v>
      </c>
      <c r="F881" s="64">
        <v>90.554399999999987</v>
      </c>
      <c r="I881" s="48" t="s">
        <v>105</v>
      </c>
    </row>
    <row r="882" spans="1:9">
      <c r="A882" s="73"/>
      <c r="B882" s="78"/>
      <c r="C882" s="97">
        <v>42515</v>
      </c>
      <c r="D882" s="64">
        <v>39.903000000000006</v>
      </c>
      <c r="E882" s="64">
        <v>131.95000000000002</v>
      </c>
      <c r="F882" s="64">
        <v>92.047000000000011</v>
      </c>
      <c r="I882" s="48" t="s">
        <v>105</v>
      </c>
    </row>
    <row r="883" spans="1:9">
      <c r="A883" s="73"/>
      <c r="B883" s="78"/>
      <c r="C883" s="97">
        <v>42516</v>
      </c>
      <c r="D883" s="64">
        <v>38.930100000000003</v>
      </c>
      <c r="E883" s="64">
        <v>131.126</v>
      </c>
      <c r="F883" s="64">
        <v>92.195899999999995</v>
      </c>
      <c r="I883" s="48" t="s">
        <v>105</v>
      </c>
    </row>
    <row r="884" spans="1:9">
      <c r="A884" s="73"/>
      <c r="B884" s="78"/>
      <c r="C884" s="97">
        <v>42517</v>
      </c>
      <c r="D884" s="64">
        <v>38.903499999999994</v>
      </c>
      <c r="E884" s="64">
        <v>130.59</v>
      </c>
      <c r="F884" s="64">
        <v>91.686500000000009</v>
      </c>
      <c r="I884" s="48" t="s">
        <v>105</v>
      </c>
    </row>
    <row r="885" spans="1:9">
      <c r="A885" s="73"/>
      <c r="B885" s="78"/>
      <c r="C885" s="97">
        <v>42520</v>
      </c>
      <c r="D885" s="64">
        <v>38.857500000000002</v>
      </c>
      <c r="E885" s="64">
        <v>129.453</v>
      </c>
      <c r="F885" s="64">
        <v>90.595500000000001</v>
      </c>
      <c r="I885" s="48" t="s">
        <v>105</v>
      </c>
    </row>
    <row r="886" spans="1:9" ht="13.5" thickBot="1">
      <c r="A886" s="73"/>
      <c r="B886" s="78"/>
      <c r="C886" s="96"/>
      <c r="D886" s="64"/>
      <c r="E886" s="64"/>
      <c r="F886" s="64"/>
    </row>
    <row r="887" spans="1:9">
      <c r="A887" s="73"/>
      <c r="B887" s="78"/>
      <c r="C887" s="80"/>
      <c r="D887" s="81"/>
      <c r="E887" s="81"/>
      <c r="F887" s="81"/>
    </row>
    <row r="888" spans="1:9">
      <c r="A888" s="73"/>
      <c r="B888" s="73"/>
      <c r="C888" s="73"/>
      <c r="D888" s="73"/>
      <c r="E888" s="73"/>
      <c r="F888" s="73"/>
    </row>
    <row r="889" spans="1:9">
      <c r="A889" s="73"/>
      <c r="B889" s="73"/>
      <c r="C889" s="79"/>
      <c r="D889" s="66"/>
      <c r="E889" s="66"/>
      <c r="F889" s="66"/>
    </row>
    <row r="890" spans="1:9">
      <c r="B890" s="73"/>
      <c r="C890" s="48" t="s">
        <v>75</v>
      </c>
    </row>
    <row r="891" spans="1:9">
      <c r="B891" s="73"/>
      <c r="C891" s="69" t="s">
        <v>76</v>
      </c>
    </row>
    <row r="892" spans="1:9">
      <c r="B892" s="73"/>
      <c r="C892" s="71"/>
    </row>
    <row r="893" spans="1:9">
      <c r="B893" s="73"/>
      <c r="C893" s="71"/>
    </row>
    <row r="894" spans="1:9">
      <c r="B894" s="73"/>
      <c r="C894" s="71"/>
    </row>
    <row r="895" spans="1:9">
      <c r="B895" s="73"/>
      <c r="C895" s="71"/>
    </row>
    <row r="896" spans="1:9">
      <c r="B896" s="73"/>
      <c r="C896" s="71"/>
    </row>
    <row r="897" spans="2:3">
      <c r="B897" s="73"/>
      <c r="C897" s="71"/>
    </row>
    <row r="898" spans="2:3">
      <c r="B898" s="73"/>
      <c r="C898" s="71"/>
    </row>
    <row r="899" spans="2:3">
      <c r="B899" s="73"/>
      <c r="C899" s="71"/>
    </row>
    <row r="900" spans="2:3">
      <c r="B900" s="73"/>
      <c r="C900" s="71"/>
    </row>
    <row r="901" spans="2:3">
      <c r="B901" s="73"/>
      <c r="C901" s="71"/>
    </row>
    <row r="902" spans="2:3">
      <c r="B902" s="73"/>
      <c r="C902" s="71"/>
    </row>
    <row r="903" spans="2:3">
      <c r="B903" s="73"/>
      <c r="C903" s="71"/>
    </row>
    <row r="904" spans="2:3">
      <c r="B904" s="73"/>
      <c r="C904" s="71"/>
    </row>
    <row r="905" spans="2:3">
      <c r="B905" s="73"/>
      <c r="C905" s="71"/>
    </row>
    <row r="906" spans="2:3">
      <c r="B906" s="73"/>
      <c r="C906" s="71"/>
    </row>
    <row r="907" spans="2:3">
      <c r="B907" s="73"/>
      <c r="C907" s="71"/>
    </row>
    <row r="908" spans="2:3">
      <c r="B908" s="73"/>
      <c r="C908" s="71"/>
    </row>
    <row r="909" spans="2:3">
      <c r="B909" s="73"/>
      <c r="C909" s="71"/>
    </row>
    <row r="910" spans="2:3">
      <c r="B910" s="73"/>
      <c r="C910" s="71"/>
    </row>
    <row r="911" spans="2:3">
      <c r="B911" s="73"/>
      <c r="C911" s="71"/>
    </row>
    <row r="912" spans="2:3">
      <c r="C912" s="71"/>
    </row>
    <row r="913" spans="3:3">
      <c r="C913" s="71"/>
    </row>
    <row r="914" spans="3:3">
      <c r="C914" s="71"/>
    </row>
    <row r="915" spans="3:3">
      <c r="C915" s="71"/>
    </row>
    <row r="916" spans="3:3">
      <c r="C916" s="71"/>
    </row>
    <row r="917" spans="3:3">
      <c r="C917" s="71"/>
    </row>
    <row r="918" spans="3:3">
      <c r="C918" s="71"/>
    </row>
    <row r="919" spans="3:3">
      <c r="C919" s="71"/>
    </row>
    <row r="920" spans="3:3">
      <c r="C920" s="71"/>
    </row>
    <row r="921" spans="3:3">
      <c r="C921" s="71"/>
    </row>
    <row r="922" spans="3:3">
      <c r="C922" s="71"/>
    </row>
    <row r="923" spans="3:3">
      <c r="C923" s="71"/>
    </row>
    <row r="924" spans="3:3">
      <c r="C924" s="71"/>
    </row>
    <row r="925" spans="3:3">
      <c r="C925" s="71"/>
    </row>
    <row r="926" spans="3:3">
      <c r="C926" s="71"/>
    </row>
    <row r="927" spans="3:3">
      <c r="C927" s="71"/>
    </row>
    <row r="928" spans="3:3">
      <c r="C928" s="71"/>
    </row>
    <row r="929" spans="3:3">
      <c r="C929" s="71"/>
    </row>
    <row r="930" spans="3:3">
      <c r="C930" s="71"/>
    </row>
    <row r="931" spans="3:3">
      <c r="C931" s="71"/>
    </row>
    <row r="932" spans="3:3">
      <c r="C932" s="71"/>
    </row>
    <row r="933" spans="3:3">
      <c r="C933" s="71"/>
    </row>
    <row r="934" spans="3:3">
      <c r="C934" s="71"/>
    </row>
    <row r="935" spans="3:3">
      <c r="C935" s="71"/>
    </row>
    <row r="936" spans="3:3">
      <c r="C936" s="71"/>
    </row>
    <row r="937" spans="3:3">
      <c r="C937" s="71"/>
    </row>
    <row r="938" spans="3:3">
      <c r="C938" s="71"/>
    </row>
    <row r="939" spans="3:3">
      <c r="C939" s="71"/>
    </row>
    <row r="940" spans="3:3">
      <c r="C940" s="71"/>
    </row>
    <row r="941" spans="3:3">
      <c r="C941" s="71"/>
    </row>
    <row r="942" spans="3:3">
      <c r="C942" s="71"/>
    </row>
    <row r="943" spans="3:3">
      <c r="C943" s="71"/>
    </row>
    <row r="944" spans="3:3">
      <c r="C944" s="71"/>
    </row>
    <row r="945" spans="3:3">
      <c r="C945" s="71"/>
    </row>
    <row r="946" spans="3:3">
      <c r="C946" s="71"/>
    </row>
    <row r="947" spans="3:3">
      <c r="C947" s="71"/>
    </row>
    <row r="948" spans="3:3">
      <c r="C948" s="71"/>
    </row>
    <row r="949" spans="3:3">
      <c r="C949" s="71"/>
    </row>
    <row r="950" spans="3:3">
      <c r="C950" s="71"/>
    </row>
    <row r="951" spans="3:3">
      <c r="C951" s="71"/>
    </row>
    <row r="952" spans="3:3">
      <c r="C952" s="71"/>
    </row>
    <row r="953" spans="3:3">
      <c r="C953" s="71"/>
    </row>
    <row r="954" spans="3:3">
      <c r="C954" s="71"/>
    </row>
    <row r="955" spans="3:3">
      <c r="C955" s="71"/>
    </row>
    <row r="956" spans="3:3">
      <c r="C956" s="71"/>
    </row>
    <row r="957" spans="3:3">
      <c r="C957" s="71"/>
    </row>
    <row r="958" spans="3:3">
      <c r="C958" s="71"/>
    </row>
    <row r="959" spans="3:3">
      <c r="C959" s="71"/>
    </row>
    <row r="960" spans="3:3">
      <c r="C960" s="71"/>
    </row>
    <row r="961" spans="3:3">
      <c r="C961" s="71"/>
    </row>
    <row r="962" spans="3:3">
      <c r="C962" s="71"/>
    </row>
    <row r="963" spans="3:3">
      <c r="C963" s="71"/>
    </row>
    <row r="964" spans="3:3">
      <c r="C964" s="71"/>
    </row>
    <row r="965" spans="3:3">
      <c r="C965" s="71"/>
    </row>
    <row r="966" spans="3:3">
      <c r="C966" s="71"/>
    </row>
    <row r="967" spans="3:3">
      <c r="C967" s="71"/>
    </row>
    <row r="968" spans="3:3">
      <c r="C968" s="71"/>
    </row>
    <row r="969" spans="3:3">
      <c r="C969" s="71"/>
    </row>
    <row r="970" spans="3:3">
      <c r="C970" s="71"/>
    </row>
    <row r="971" spans="3:3">
      <c r="C971" s="71"/>
    </row>
    <row r="972" spans="3:3">
      <c r="C972" s="71"/>
    </row>
    <row r="973" spans="3:3">
      <c r="C973" s="71"/>
    </row>
    <row r="974" spans="3:3">
      <c r="C974" s="71"/>
    </row>
    <row r="975" spans="3:3">
      <c r="C975" s="71"/>
    </row>
    <row r="976" spans="3:3">
      <c r="C976" s="71"/>
    </row>
    <row r="977" spans="3:3">
      <c r="C977" s="71"/>
    </row>
    <row r="978" spans="3:3">
      <c r="C978" s="71"/>
    </row>
    <row r="979" spans="3:3">
      <c r="C979" s="71"/>
    </row>
    <row r="980" spans="3:3">
      <c r="C980" s="71"/>
    </row>
    <row r="981" spans="3:3">
      <c r="C981" s="71"/>
    </row>
    <row r="982" spans="3:3">
      <c r="C982" s="71"/>
    </row>
    <row r="983" spans="3:3">
      <c r="C983" s="71"/>
    </row>
    <row r="984" spans="3:3">
      <c r="C984" s="71"/>
    </row>
    <row r="985" spans="3:3">
      <c r="C985" s="71"/>
    </row>
    <row r="986" spans="3:3">
      <c r="C986" s="71"/>
    </row>
    <row r="987" spans="3:3">
      <c r="C987" s="71"/>
    </row>
    <row r="988" spans="3:3">
      <c r="C988" s="71"/>
    </row>
    <row r="989" spans="3:3">
      <c r="C989" s="71"/>
    </row>
    <row r="990" spans="3:3">
      <c r="C990" s="71"/>
    </row>
    <row r="991" spans="3:3">
      <c r="C991" s="71"/>
    </row>
    <row r="992" spans="3:3">
      <c r="C992" s="71"/>
    </row>
    <row r="993" spans="3:3">
      <c r="C993" s="71"/>
    </row>
    <row r="994" spans="3:3">
      <c r="C994" s="71"/>
    </row>
    <row r="995" spans="3:3">
      <c r="C995" s="71"/>
    </row>
    <row r="996" spans="3:3">
      <c r="C996" s="71"/>
    </row>
    <row r="997" spans="3:3">
      <c r="C997" s="71"/>
    </row>
    <row r="998" spans="3:3">
      <c r="C998" s="71"/>
    </row>
    <row r="999" spans="3:3">
      <c r="C999" s="71"/>
    </row>
    <row r="1000" spans="3:3">
      <c r="C1000" s="71"/>
    </row>
    <row r="1001" spans="3:3">
      <c r="C1001" s="71"/>
    </row>
    <row r="1002" spans="3:3">
      <c r="C1002" s="71"/>
    </row>
    <row r="1003" spans="3:3">
      <c r="C1003" s="71"/>
    </row>
    <row r="1004" spans="3:3">
      <c r="C1004" s="71"/>
    </row>
    <row r="1005" spans="3:3">
      <c r="C1005" s="71"/>
    </row>
    <row r="1006" spans="3:3">
      <c r="C1006" s="71"/>
    </row>
    <row r="1007" spans="3:3">
      <c r="C1007" s="71"/>
    </row>
    <row r="1008" spans="3:3">
      <c r="C1008" s="71"/>
    </row>
    <row r="1009" spans="3:3">
      <c r="C1009" s="71"/>
    </row>
    <row r="1010" spans="3:3">
      <c r="C1010" s="71"/>
    </row>
    <row r="1011" spans="3:3">
      <c r="C1011" s="71"/>
    </row>
    <row r="1012" spans="3:3">
      <c r="C1012" s="71"/>
    </row>
    <row r="1013" spans="3:3">
      <c r="C1013" s="71"/>
    </row>
    <row r="1014" spans="3:3">
      <c r="C1014" s="71"/>
    </row>
    <row r="1015" spans="3:3">
      <c r="C1015" s="71"/>
    </row>
    <row r="1016" spans="3:3">
      <c r="C1016" s="71"/>
    </row>
    <row r="1017" spans="3:3">
      <c r="C1017" s="71"/>
    </row>
    <row r="1018" spans="3:3">
      <c r="C1018" s="71"/>
    </row>
    <row r="1019" spans="3:3">
      <c r="C1019" s="71"/>
    </row>
    <row r="1020" spans="3:3">
      <c r="C1020" s="71"/>
    </row>
    <row r="1021" spans="3:3">
      <c r="C1021" s="71"/>
    </row>
    <row r="1022" spans="3:3">
      <c r="C1022" s="71"/>
    </row>
    <row r="1023" spans="3:3">
      <c r="C1023" s="71"/>
    </row>
    <row r="1024" spans="3:3">
      <c r="C1024" s="71"/>
    </row>
    <row r="1025" spans="3:3">
      <c r="C1025" s="71"/>
    </row>
    <row r="1026" spans="3:3">
      <c r="C1026" s="71"/>
    </row>
    <row r="1027" spans="3:3">
      <c r="C1027" s="71"/>
    </row>
    <row r="1028" spans="3:3">
      <c r="C1028" s="71"/>
    </row>
    <row r="1029" spans="3:3">
      <c r="C1029" s="71"/>
    </row>
    <row r="1030" spans="3:3">
      <c r="C1030" s="71"/>
    </row>
    <row r="1031" spans="3:3">
      <c r="C1031" s="71"/>
    </row>
    <row r="1032" spans="3:3">
      <c r="C1032" s="71"/>
    </row>
    <row r="1033" spans="3:3">
      <c r="C1033" s="71"/>
    </row>
    <row r="1034" spans="3:3">
      <c r="C1034" s="71"/>
    </row>
    <row r="1035" spans="3:3">
      <c r="C1035" s="71"/>
    </row>
    <row r="1036" spans="3:3">
      <c r="C1036" s="71"/>
    </row>
    <row r="1037" spans="3:3">
      <c r="C1037" s="71"/>
    </row>
    <row r="1038" spans="3:3">
      <c r="C1038" s="71"/>
    </row>
    <row r="1039" spans="3:3">
      <c r="C1039" s="71"/>
    </row>
    <row r="1040" spans="3:3">
      <c r="C1040" s="71"/>
    </row>
    <row r="1041" spans="3:3">
      <c r="C1041" s="71"/>
    </row>
    <row r="1042" spans="3:3">
      <c r="C1042" s="71"/>
    </row>
    <row r="1043" spans="3:3">
      <c r="C1043" s="71"/>
    </row>
    <row r="1044" spans="3:3">
      <c r="C1044" s="71"/>
    </row>
    <row r="1045" spans="3:3">
      <c r="C1045" s="71"/>
    </row>
    <row r="1046" spans="3:3">
      <c r="C1046" s="71"/>
    </row>
    <row r="1047" spans="3:3">
      <c r="C1047" s="71"/>
    </row>
    <row r="1048" spans="3:3">
      <c r="C1048" s="71"/>
    </row>
    <row r="1049" spans="3:3">
      <c r="C1049" s="71"/>
    </row>
    <row r="1050" spans="3:3">
      <c r="C1050" s="71"/>
    </row>
    <row r="1051" spans="3:3">
      <c r="C1051" s="71"/>
    </row>
    <row r="1052" spans="3:3">
      <c r="C1052" s="71"/>
    </row>
    <row r="1053" spans="3:3">
      <c r="C1053" s="71"/>
    </row>
    <row r="1054" spans="3:3">
      <c r="C1054" s="71"/>
    </row>
    <row r="1055" spans="3:3">
      <c r="C1055" s="71"/>
    </row>
    <row r="1056" spans="3:3">
      <c r="C1056" s="71"/>
    </row>
    <row r="1057" spans="3:3">
      <c r="C1057" s="71"/>
    </row>
    <row r="1058" spans="3:3">
      <c r="C1058" s="71"/>
    </row>
    <row r="1059" spans="3:3">
      <c r="C1059" s="71"/>
    </row>
    <row r="1060" spans="3:3">
      <c r="C1060" s="71"/>
    </row>
    <row r="1061" spans="3:3">
      <c r="C1061" s="71"/>
    </row>
    <row r="1062" spans="3:3">
      <c r="C1062" s="71"/>
    </row>
    <row r="1063" spans="3:3">
      <c r="C1063" s="71"/>
    </row>
    <row r="1064" spans="3:3">
      <c r="C1064" s="71"/>
    </row>
    <row r="1065" spans="3:3">
      <c r="C1065" s="71"/>
    </row>
    <row r="1066" spans="3:3">
      <c r="C1066" s="71"/>
    </row>
    <row r="1067" spans="3:3">
      <c r="C1067" s="71"/>
    </row>
    <row r="1068" spans="3:3">
      <c r="C1068" s="71"/>
    </row>
    <row r="1069" spans="3:3">
      <c r="C1069" s="71"/>
    </row>
    <row r="1070" spans="3:3">
      <c r="C1070" s="71"/>
    </row>
    <row r="1071" spans="3:3">
      <c r="C1071" s="71"/>
    </row>
    <row r="1072" spans="3:3">
      <c r="C1072" s="71"/>
    </row>
    <row r="1073" spans="3:3">
      <c r="C1073" s="71"/>
    </row>
    <row r="1074" spans="3:3">
      <c r="C1074" s="71"/>
    </row>
    <row r="1075" spans="3:3">
      <c r="C1075" s="71"/>
    </row>
    <row r="1076" spans="3:3">
      <c r="C1076" s="71"/>
    </row>
    <row r="1077" spans="3:3">
      <c r="C1077" s="71"/>
    </row>
    <row r="1078" spans="3:3">
      <c r="C1078" s="71"/>
    </row>
    <row r="1079" spans="3:3">
      <c r="C1079" s="71"/>
    </row>
    <row r="1080" spans="3:3">
      <c r="C1080" s="71"/>
    </row>
    <row r="1081" spans="3:3">
      <c r="C1081" s="71"/>
    </row>
    <row r="1082" spans="3:3">
      <c r="C1082" s="71"/>
    </row>
    <row r="1083" spans="3:3">
      <c r="C1083" s="71"/>
    </row>
    <row r="1084" spans="3:3">
      <c r="C1084" s="71"/>
    </row>
    <row r="1085" spans="3:3">
      <c r="C1085" s="71"/>
    </row>
    <row r="1086" spans="3:3">
      <c r="C1086" s="71"/>
    </row>
    <row r="1087" spans="3:3">
      <c r="C1087" s="71"/>
    </row>
    <row r="1088" spans="3:3">
      <c r="C1088" s="71"/>
    </row>
    <row r="1089" spans="3:3">
      <c r="C1089" s="71"/>
    </row>
    <row r="1090" spans="3:3">
      <c r="C1090" s="71"/>
    </row>
    <row r="1091" spans="3:3">
      <c r="C1091" s="71"/>
    </row>
    <row r="1092" spans="3:3">
      <c r="C1092" s="71"/>
    </row>
    <row r="1093" spans="3:3">
      <c r="C1093" s="71"/>
    </row>
    <row r="1094" spans="3:3">
      <c r="C1094" s="71"/>
    </row>
    <row r="1095" spans="3:3">
      <c r="C1095" s="71"/>
    </row>
    <row r="1096" spans="3:3">
      <c r="C1096" s="71"/>
    </row>
    <row r="1097" spans="3:3">
      <c r="C1097" s="71"/>
    </row>
    <row r="1098" spans="3:3">
      <c r="C1098" s="71"/>
    </row>
    <row r="1099" spans="3:3">
      <c r="C1099" s="71"/>
    </row>
    <row r="1100" spans="3:3">
      <c r="C1100" s="71"/>
    </row>
    <row r="1101" spans="3:3">
      <c r="C1101" s="71"/>
    </row>
    <row r="1102" spans="3:3">
      <c r="C1102" s="71"/>
    </row>
    <row r="1103" spans="3:3">
      <c r="C1103" s="71"/>
    </row>
    <row r="1104" spans="3:3">
      <c r="C1104" s="71"/>
    </row>
    <row r="1105" spans="3:3">
      <c r="C1105" s="71"/>
    </row>
    <row r="1106" spans="3:3">
      <c r="C1106" s="71"/>
    </row>
    <row r="1107" spans="3:3">
      <c r="C1107" s="71"/>
    </row>
    <row r="1108" spans="3:3">
      <c r="C1108" s="71"/>
    </row>
    <row r="1109" spans="3:3">
      <c r="C1109" s="71"/>
    </row>
    <row r="1110" spans="3:3">
      <c r="C1110" s="71"/>
    </row>
    <row r="1111" spans="3:3">
      <c r="C1111" s="71"/>
    </row>
    <row r="1112" spans="3:3">
      <c r="C1112" s="71"/>
    </row>
    <row r="1113" spans="3:3">
      <c r="C1113" s="71"/>
    </row>
    <row r="1114" spans="3:3">
      <c r="C1114" s="71"/>
    </row>
    <row r="1115" spans="3:3">
      <c r="C1115" s="71"/>
    </row>
    <row r="1116" spans="3:3">
      <c r="C1116" s="71"/>
    </row>
    <row r="1117" spans="3:3">
      <c r="C1117" s="71"/>
    </row>
    <row r="1118" spans="3:3">
      <c r="C1118" s="71"/>
    </row>
    <row r="1119" spans="3:3">
      <c r="C1119" s="71"/>
    </row>
    <row r="1120" spans="3:3">
      <c r="C1120" s="71"/>
    </row>
    <row r="1121" spans="3:3">
      <c r="C1121" s="71"/>
    </row>
    <row r="1122" spans="3:3">
      <c r="C1122" s="71"/>
    </row>
    <row r="1123" spans="3:3">
      <c r="C1123" s="71"/>
    </row>
    <row r="1124" spans="3:3">
      <c r="C1124" s="71"/>
    </row>
    <row r="1125" spans="3:3">
      <c r="C1125" s="71"/>
    </row>
    <row r="1126" spans="3:3">
      <c r="C1126" s="71"/>
    </row>
    <row r="1127" spans="3:3">
      <c r="C1127" s="71"/>
    </row>
    <row r="1128" spans="3:3">
      <c r="C1128" s="71"/>
    </row>
    <row r="1129" spans="3:3">
      <c r="C1129" s="71"/>
    </row>
    <row r="1130" spans="3:3">
      <c r="C1130" s="71"/>
    </row>
    <row r="1131" spans="3:3">
      <c r="C1131" s="71"/>
    </row>
    <row r="1132" spans="3:3">
      <c r="C1132" s="71"/>
    </row>
    <row r="1133" spans="3:3">
      <c r="C1133" s="71"/>
    </row>
    <row r="1134" spans="3:3">
      <c r="C1134" s="71"/>
    </row>
    <row r="1135" spans="3:3">
      <c r="C1135" s="71"/>
    </row>
    <row r="1136" spans="3:3">
      <c r="C1136" s="71"/>
    </row>
    <row r="1137" spans="3:3">
      <c r="C1137" s="71"/>
    </row>
    <row r="1138" spans="3:3">
      <c r="C1138" s="71"/>
    </row>
    <row r="1139" spans="3:3">
      <c r="C1139" s="71"/>
    </row>
    <row r="1140" spans="3:3">
      <c r="C1140" s="71"/>
    </row>
    <row r="1141" spans="3:3">
      <c r="C1141" s="71"/>
    </row>
    <row r="1142" spans="3:3">
      <c r="C1142" s="71"/>
    </row>
    <row r="1143" spans="3:3">
      <c r="C1143" s="71"/>
    </row>
    <row r="1144" spans="3:3">
      <c r="C1144" s="71"/>
    </row>
    <row r="1145" spans="3:3">
      <c r="C1145" s="71"/>
    </row>
    <row r="1146" spans="3:3">
      <c r="C1146" s="71"/>
    </row>
    <row r="1147" spans="3:3">
      <c r="C1147" s="71"/>
    </row>
    <row r="1148" spans="3:3">
      <c r="C1148" s="71"/>
    </row>
    <row r="1149" spans="3:3">
      <c r="C1149" s="71"/>
    </row>
    <row r="1150" spans="3:3">
      <c r="C1150" s="71"/>
    </row>
    <row r="1151" spans="3:3">
      <c r="C1151" s="71"/>
    </row>
    <row r="1152" spans="3:3">
      <c r="C1152" s="71"/>
    </row>
    <row r="1153" spans="3:3">
      <c r="C1153" s="71"/>
    </row>
    <row r="1154" spans="3:3">
      <c r="C1154" s="71"/>
    </row>
    <row r="1155" spans="3:3">
      <c r="C1155" s="71"/>
    </row>
    <row r="1156" spans="3:3">
      <c r="C1156" s="71"/>
    </row>
    <row r="1157" spans="3:3">
      <c r="C1157" s="71"/>
    </row>
    <row r="1158" spans="3:3">
      <c r="C1158" s="71"/>
    </row>
    <row r="1159" spans="3:3">
      <c r="C1159" s="71"/>
    </row>
    <row r="1160" spans="3:3">
      <c r="C1160" s="71"/>
    </row>
    <row r="1161" spans="3:3">
      <c r="C1161" s="71"/>
    </row>
    <row r="1162" spans="3:3">
      <c r="C1162" s="71"/>
    </row>
    <row r="1163" spans="3:3">
      <c r="C1163" s="71"/>
    </row>
    <row r="1164" spans="3:3">
      <c r="C1164" s="71"/>
    </row>
    <row r="1165" spans="3:3">
      <c r="C1165" s="71"/>
    </row>
    <row r="1166" spans="3:3">
      <c r="C1166" s="71"/>
    </row>
    <row r="1167" spans="3:3">
      <c r="C1167" s="71"/>
    </row>
    <row r="1168" spans="3:3">
      <c r="C1168" s="71"/>
    </row>
    <row r="1169" spans="3:3">
      <c r="C1169" s="71"/>
    </row>
    <row r="1170" spans="3:3">
      <c r="C1170" s="71"/>
    </row>
    <row r="1171" spans="3:3">
      <c r="C1171" s="71"/>
    </row>
    <row r="1172" spans="3:3">
      <c r="C1172" s="71"/>
    </row>
    <row r="1173" spans="3:3">
      <c r="C1173" s="71"/>
    </row>
    <row r="1174" spans="3:3">
      <c r="C1174" s="71"/>
    </row>
    <row r="1175" spans="3:3">
      <c r="C1175" s="71"/>
    </row>
    <row r="1176" spans="3:3">
      <c r="C1176" s="71"/>
    </row>
    <row r="1177" spans="3:3">
      <c r="C1177" s="71"/>
    </row>
    <row r="1178" spans="3:3">
      <c r="C1178" s="71"/>
    </row>
    <row r="1179" spans="3:3">
      <c r="C1179" s="71"/>
    </row>
    <row r="1180" spans="3:3">
      <c r="C1180" s="71"/>
    </row>
    <row r="1181" spans="3:3">
      <c r="C1181" s="71"/>
    </row>
    <row r="1182" spans="3:3">
      <c r="C1182" s="71"/>
    </row>
    <row r="1183" spans="3:3">
      <c r="C1183" s="71"/>
    </row>
    <row r="1184" spans="3:3">
      <c r="C1184" s="71"/>
    </row>
    <row r="1185" spans="3:3">
      <c r="C1185" s="71"/>
    </row>
    <row r="1186" spans="3:3">
      <c r="C1186" s="71"/>
    </row>
    <row r="1187" spans="3:3">
      <c r="C1187" s="71"/>
    </row>
    <row r="1188" spans="3:3">
      <c r="C1188" s="71"/>
    </row>
    <row r="1189" spans="3:3">
      <c r="C1189" s="71"/>
    </row>
    <row r="1190" spans="3:3">
      <c r="C1190" s="71"/>
    </row>
    <row r="1191" spans="3:3">
      <c r="C1191" s="71"/>
    </row>
    <row r="1192" spans="3:3">
      <c r="C1192" s="71"/>
    </row>
    <row r="1193" spans="3:3">
      <c r="C1193" s="71"/>
    </row>
    <row r="1194" spans="3:3">
      <c r="C1194" s="71"/>
    </row>
    <row r="1195" spans="3:3">
      <c r="C1195" s="71"/>
    </row>
    <row r="1196" spans="3:3">
      <c r="C1196" s="71"/>
    </row>
    <row r="1197" spans="3:3">
      <c r="C1197" s="71"/>
    </row>
    <row r="1198" spans="3:3">
      <c r="C1198" s="71"/>
    </row>
    <row r="1199" spans="3:3">
      <c r="C1199" s="71"/>
    </row>
    <row r="1200" spans="3:3">
      <c r="C1200" s="71"/>
    </row>
    <row r="1201" spans="3:3">
      <c r="C1201" s="71"/>
    </row>
    <row r="1202" spans="3:3">
      <c r="C1202" s="71"/>
    </row>
    <row r="1203" spans="3:3">
      <c r="C1203" s="71"/>
    </row>
    <row r="1204" spans="3:3">
      <c r="C1204" s="71"/>
    </row>
    <row r="1205" spans="3:3">
      <c r="C1205" s="71"/>
    </row>
    <row r="1206" spans="3:3">
      <c r="C1206" s="71"/>
    </row>
    <row r="1207" spans="3:3">
      <c r="C1207" s="71"/>
    </row>
    <row r="1208" spans="3:3">
      <c r="C1208" s="71"/>
    </row>
    <row r="1209" spans="3:3">
      <c r="C1209" s="71"/>
    </row>
    <row r="1210" spans="3:3">
      <c r="C1210" s="71"/>
    </row>
    <row r="1211" spans="3:3">
      <c r="C1211" s="71"/>
    </row>
    <row r="1212" spans="3:3">
      <c r="C1212" s="71"/>
    </row>
    <row r="1213" spans="3:3">
      <c r="C1213" s="71"/>
    </row>
    <row r="1214" spans="3:3">
      <c r="C1214" s="71"/>
    </row>
    <row r="1215" spans="3:3">
      <c r="C1215" s="71"/>
    </row>
    <row r="1216" spans="3:3">
      <c r="C1216" s="71"/>
    </row>
    <row r="1217" spans="3:3">
      <c r="C1217" s="71"/>
    </row>
    <row r="1218" spans="3:3">
      <c r="C1218" s="71"/>
    </row>
    <row r="1219" spans="3:3">
      <c r="C1219" s="71"/>
    </row>
    <row r="1220" spans="3:3">
      <c r="C1220" s="71"/>
    </row>
    <row r="1221" spans="3:3">
      <c r="C1221" s="71"/>
    </row>
    <row r="1222" spans="3:3">
      <c r="C1222" s="71"/>
    </row>
    <row r="1223" spans="3:3">
      <c r="C1223" s="71"/>
    </row>
    <row r="1224" spans="3:3">
      <c r="C1224" s="71"/>
    </row>
    <row r="1225" spans="3:3">
      <c r="C1225" s="71"/>
    </row>
    <row r="1226" spans="3:3">
      <c r="C1226" s="71"/>
    </row>
    <row r="1227" spans="3:3">
      <c r="C1227" s="71"/>
    </row>
    <row r="1228" spans="3:3">
      <c r="C1228" s="71"/>
    </row>
    <row r="1229" spans="3:3">
      <c r="C1229" s="71"/>
    </row>
    <row r="1230" spans="3:3">
      <c r="C1230" s="71"/>
    </row>
    <row r="1231" spans="3:3">
      <c r="C1231" s="71"/>
    </row>
    <row r="1232" spans="3:3">
      <c r="C1232" s="71"/>
    </row>
    <row r="1233" spans="3:3">
      <c r="C1233" s="71"/>
    </row>
    <row r="1234" spans="3:3">
      <c r="C1234" s="71"/>
    </row>
    <row r="1235" spans="3:3">
      <c r="C1235" s="71"/>
    </row>
    <row r="1236" spans="3:3">
      <c r="C1236" s="71"/>
    </row>
    <row r="1237" spans="3:3">
      <c r="C1237" s="71"/>
    </row>
    <row r="1238" spans="3:3">
      <c r="C1238" s="71"/>
    </row>
    <row r="1239" spans="3:3">
      <c r="C1239" s="71"/>
    </row>
    <row r="1240" spans="3:3">
      <c r="C1240" s="71"/>
    </row>
    <row r="1241" spans="3:3">
      <c r="C1241" s="71"/>
    </row>
    <row r="1242" spans="3:3">
      <c r="C1242" s="71"/>
    </row>
    <row r="1243" spans="3:3">
      <c r="C1243" s="71"/>
    </row>
    <row r="1244" spans="3:3">
      <c r="C1244" s="71"/>
    </row>
    <row r="1245" spans="3:3">
      <c r="C1245" s="71"/>
    </row>
    <row r="1246" spans="3:3">
      <c r="C1246" s="71"/>
    </row>
    <row r="1247" spans="3:3">
      <c r="C1247" s="71"/>
    </row>
    <row r="1248" spans="3:3">
      <c r="C1248" s="71"/>
    </row>
    <row r="1249" spans="3:3">
      <c r="C1249" s="71"/>
    </row>
    <row r="1250" spans="3:3">
      <c r="C1250" s="71"/>
    </row>
    <row r="1251" spans="3:3">
      <c r="C1251" s="71"/>
    </row>
    <row r="1252" spans="3:3">
      <c r="C1252" s="71"/>
    </row>
    <row r="1253" spans="3:3">
      <c r="C1253" s="71"/>
    </row>
    <row r="1254" spans="3:3">
      <c r="C1254" s="71"/>
    </row>
    <row r="1255" spans="3:3">
      <c r="C1255" s="71"/>
    </row>
    <row r="1256" spans="3:3">
      <c r="C1256" s="71"/>
    </row>
    <row r="1257" spans="3:3">
      <c r="C1257" s="71"/>
    </row>
    <row r="1258" spans="3:3">
      <c r="C1258" s="71"/>
    </row>
    <row r="1259" spans="3:3">
      <c r="C1259" s="71"/>
    </row>
    <row r="1260" spans="3:3">
      <c r="C1260" s="71"/>
    </row>
    <row r="1261" spans="3:3">
      <c r="C1261" s="71"/>
    </row>
    <row r="1262" spans="3:3">
      <c r="C1262" s="71"/>
    </row>
    <row r="1263" spans="3:3">
      <c r="C1263" s="71"/>
    </row>
    <row r="1264" spans="3:3">
      <c r="C1264" s="71"/>
    </row>
    <row r="1265" spans="3:3">
      <c r="C1265" s="71"/>
    </row>
    <row r="1266" spans="3:3">
      <c r="C1266" s="71"/>
    </row>
    <row r="1267" spans="3:3">
      <c r="C1267" s="71"/>
    </row>
    <row r="1268" spans="3:3">
      <c r="C1268" s="71"/>
    </row>
    <row r="1269" spans="3:3">
      <c r="C1269" s="71"/>
    </row>
    <row r="1270" spans="3:3">
      <c r="C1270" s="71"/>
    </row>
    <row r="1271" spans="3:3">
      <c r="C1271" s="71"/>
    </row>
    <row r="1272" spans="3:3">
      <c r="C1272" s="71"/>
    </row>
    <row r="1273" spans="3:3">
      <c r="C1273" s="71"/>
    </row>
    <row r="1274" spans="3:3">
      <c r="C1274" s="71"/>
    </row>
    <row r="1275" spans="3:3">
      <c r="C1275" s="71"/>
    </row>
    <row r="1276" spans="3:3">
      <c r="C1276" s="71"/>
    </row>
    <row r="1277" spans="3:3">
      <c r="C1277" s="71"/>
    </row>
    <row r="1278" spans="3:3">
      <c r="C1278" s="71"/>
    </row>
    <row r="1279" spans="3:3">
      <c r="C1279" s="71"/>
    </row>
    <row r="1280" spans="3:3">
      <c r="C1280" s="71"/>
    </row>
    <row r="1281" spans="3:3">
      <c r="C1281" s="71"/>
    </row>
    <row r="1282" spans="3:3">
      <c r="C1282" s="71"/>
    </row>
    <row r="1283" spans="3:3">
      <c r="C1283" s="71"/>
    </row>
    <row r="1284" spans="3:3">
      <c r="C1284" s="71"/>
    </row>
    <row r="1285" spans="3:3">
      <c r="C1285" s="71"/>
    </row>
    <row r="1286" spans="3:3">
      <c r="C1286" s="71"/>
    </row>
    <row r="1287" spans="3:3">
      <c r="C1287" s="71"/>
    </row>
    <row r="1288" spans="3:3">
      <c r="C1288" s="71"/>
    </row>
    <row r="1289" spans="3:3">
      <c r="C1289" s="71"/>
    </row>
    <row r="1290" spans="3:3">
      <c r="C1290" s="71"/>
    </row>
    <row r="1291" spans="3:3">
      <c r="C1291" s="71"/>
    </row>
    <row r="1292" spans="3:3">
      <c r="C1292" s="71"/>
    </row>
    <row r="1293" spans="3:3">
      <c r="C1293" s="71"/>
    </row>
    <row r="1294" spans="3:3">
      <c r="C1294" s="71"/>
    </row>
    <row r="1295" spans="3:3">
      <c r="C1295" s="71"/>
    </row>
    <row r="1296" spans="3:3">
      <c r="C1296" s="71"/>
    </row>
    <row r="1297" spans="3:3">
      <c r="C1297" s="71"/>
    </row>
    <row r="1298" spans="3:3">
      <c r="C1298" s="71"/>
    </row>
    <row r="1299" spans="3:3">
      <c r="C1299" s="71"/>
    </row>
    <row r="1300" spans="3:3">
      <c r="C1300" s="71"/>
    </row>
    <row r="1301" spans="3:3">
      <c r="C1301" s="71"/>
    </row>
    <row r="1302" spans="3:3">
      <c r="C1302" s="71"/>
    </row>
    <row r="1303" spans="3:3">
      <c r="C1303" s="71"/>
    </row>
    <row r="1304" spans="3:3">
      <c r="C1304" s="71"/>
    </row>
    <row r="1305" spans="3:3">
      <c r="C1305" s="71"/>
    </row>
    <row r="1306" spans="3:3">
      <c r="C1306" s="71"/>
    </row>
    <row r="1307" spans="3:3">
      <c r="C1307" s="71"/>
    </row>
    <row r="1308" spans="3:3">
      <c r="C1308" s="71"/>
    </row>
    <row r="1309" spans="3:3">
      <c r="C1309" s="71"/>
    </row>
    <row r="1310" spans="3:3">
      <c r="C1310" s="71"/>
    </row>
    <row r="1311" spans="3:3">
      <c r="C1311" s="71"/>
    </row>
    <row r="1312" spans="3:3">
      <c r="C1312" s="71"/>
    </row>
    <row r="1313" spans="3:3">
      <c r="C1313" s="71"/>
    </row>
    <row r="1314" spans="3:3">
      <c r="C1314" s="71"/>
    </row>
    <row r="1315" spans="3:3">
      <c r="C1315" s="71"/>
    </row>
    <row r="1316" spans="3:3">
      <c r="C1316" s="71"/>
    </row>
    <row r="1317" spans="3:3">
      <c r="C1317" s="71"/>
    </row>
    <row r="1318" spans="3:3">
      <c r="C1318" s="71"/>
    </row>
    <row r="1319" spans="3:3">
      <c r="C1319" s="71"/>
    </row>
    <row r="1320" spans="3:3">
      <c r="C1320" s="71"/>
    </row>
    <row r="1321" spans="3:3">
      <c r="C1321" s="71"/>
    </row>
    <row r="1322" spans="3:3">
      <c r="C1322" s="71"/>
    </row>
    <row r="1323" spans="3:3">
      <c r="C1323" s="71"/>
    </row>
    <row r="1324" spans="3:3">
      <c r="C1324" s="71"/>
    </row>
    <row r="1325" spans="3:3">
      <c r="C1325" s="71"/>
    </row>
    <row r="1326" spans="3:3">
      <c r="C1326" s="71"/>
    </row>
    <row r="1327" spans="3:3">
      <c r="C1327" s="71"/>
    </row>
    <row r="1328" spans="3:3">
      <c r="C1328" s="71"/>
    </row>
    <row r="1329" spans="3:3">
      <c r="C1329" s="71"/>
    </row>
    <row r="1330" spans="3:3">
      <c r="C1330" s="71"/>
    </row>
    <row r="1331" spans="3:3">
      <c r="C1331" s="71"/>
    </row>
    <row r="1332" spans="3:3">
      <c r="C1332" s="71"/>
    </row>
    <row r="1333" spans="3:3">
      <c r="C1333" s="71"/>
    </row>
    <row r="1334" spans="3:3">
      <c r="C1334" s="71"/>
    </row>
    <row r="1335" spans="3:3">
      <c r="C1335" s="71"/>
    </row>
    <row r="1336" spans="3:3">
      <c r="C1336" s="71"/>
    </row>
    <row r="1337" spans="3:3">
      <c r="C1337" s="71"/>
    </row>
    <row r="1338" spans="3:3">
      <c r="C1338" s="71"/>
    </row>
    <row r="1339" spans="3:3">
      <c r="C1339" s="71"/>
    </row>
    <row r="1340" spans="3:3">
      <c r="C1340" s="71"/>
    </row>
    <row r="1341" spans="3:3">
      <c r="C1341" s="71"/>
    </row>
    <row r="1342" spans="3:3">
      <c r="C1342" s="71"/>
    </row>
    <row r="1343" spans="3:3">
      <c r="C1343" s="71"/>
    </row>
    <row r="1344" spans="3:3">
      <c r="C1344" s="71"/>
    </row>
    <row r="1345" spans="3:3">
      <c r="C1345" s="71"/>
    </row>
    <row r="1346" spans="3:3">
      <c r="C1346" s="71"/>
    </row>
    <row r="1347" spans="3:3">
      <c r="C1347" s="71"/>
    </row>
    <row r="1348" spans="3:3">
      <c r="C1348" s="71"/>
    </row>
    <row r="1349" spans="3:3">
      <c r="C1349" s="71"/>
    </row>
    <row r="1350" spans="3:3">
      <c r="C1350" s="71"/>
    </row>
    <row r="1351" spans="3:3">
      <c r="C1351" s="71"/>
    </row>
    <row r="1352" spans="3:3">
      <c r="C1352" s="71"/>
    </row>
    <row r="1353" spans="3:3">
      <c r="C1353" s="71"/>
    </row>
    <row r="1354" spans="3:3">
      <c r="C1354" s="71"/>
    </row>
    <row r="1355" spans="3:3">
      <c r="C1355" s="71"/>
    </row>
    <row r="1356" spans="3:3">
      <c r="C1356" s="71"/>
    </row>
    <row r="1357" spans="3:3">
      <c r="C1357" s="71"/>
    </row>
    <row r="1358" spans="3:3">
      <c r="C1358" s="71"/>
    </row>
    <row r="1359" spans="3:3">
      <c r="C1359" s="71"/>
    </row>
    <row r="1360" spans="3:3">
      <c r="C1360" s="71"/>
    </row>
    <row r="1361" spans="3:3">
      <c r="C1361" s="71"/>
    </row>
    <row r="1362" spans="3:3">
      <c r="C1362" s="71"/>
    </row>
    <row r="1363" spans="3:3">
      <c r="C1363" s="71"/>
    </row>
    <row r="1364" spans="3:3">
      <c r="C1364" s="71"/>
    </row>
    <row r="1365" spans="3:3">
      <c r="C1365" s="71"/>
    </row>
    <row r="1366" spans="3:3">
      <c r="C1366" s="71"/>
    </row>
    <row r="1367" spans="3:3">
      <c r="C1367" s="71"/>
    </row>
    <row r="1368" spans="3:3">
      <c r="C1368" s="71"/>
    </row>
    <row r="1369" spans="3:3">
      <c r="C1369" s="71"/>
    </row>
    <row r="1370" spans="3:3">
      <c r="C1370" s="71"/>
    </row>
    <row r="1371" spans="3:3">
      <c r="C1371" s="71"/>
    </row>
    <row r="1372" spans="3:3">
      <c r="C1372" s="71"/>
    </row>
    <row r="1373" spans="3:3">
      <c r="C1373" s="71"/>
    </row>
    <row r="1374" spans="3:3">
      <c r="C1374" s="71"/>
    </row>
    <row r="1375" spans="3:3">
      <c r="C1375" s="71"/>
    </row>
    <row r="1376" spans="3:3">
      <c r="C1376" s="71"/>
    </row>
    <row r="1377" spans="3:3">
      <c r="C1377" s="71"/>
    </row>
    <row r="1378" spans="3:3">
      <c r="C1378" s="71"/>
    </row>
    <row r="1379" spans="3:3">
      <c r="C1379" s="71"/>
    </row>
    <row r="1380" spans="3:3">
      <c r="C1380" s="71"/>
    </row>
    <row r="1381" spans="3:3">
      <c r="C1381" s="71"/>
    </row>
    <row r="1382" spans="3:3">
      <c r="C1382" s="71"/>
    </row>
    <row r="1383" spans="3:3">
      <c r="C1383" s="71"/>
    </row>
    <row r="1384" spans="3:3">
      <c r="C1384" s="71"/>
    </row>
    <row r="1385" spans="3:3">
      <c r="C1385" s="71"/>
    </row>
    <row r="1386" spans="3:3">
      <c r="C1386" s="71"/>
    </row>
    <row r="1387" spans="3:3">
      <c r="C1387" s="71"/>
    </row>
    <row r="1388" spans="3:3">
      <c r="C1388" s="71"/>
    </row>
    <row r="1389" spans="3:3">
      <c r="C1389" s="71"/>
    </row>
    <row r="1390" spans="3:3">
      <c r="C1390" s="71"/>
    </row>
    <row r="1391" spans="3:3">
      <c r="C1391" s="71"/>
    </row>
    <row r="1392" spans="3:3">
      <c r="C1392" s="71"/>
    </row>
    <row r="1393" spans="3:3">
      <c r="C1393" s="71"/>
    </row>
    <row r="1394" spans="3:3">
      <c r="C1394" s="71"/>
    </row>
    <row r="1395" spans="3:3">
      <c r="C1395" s="71"/>
    </row>
    <row r="1396" spans="3:3">
      <c r="C1396" s="71"/>
    </row>
    <row r="1397" spans="3:3">
      <c r="C1397" s="71"/>
    </row>
    <row r="1398" spans="3:3">
      <c r="C1398" s="71"/>
    </row>
    <row r="1399" spans="3:3">
      <c r="C1399" s="71"/>
    </row>
    <row r="1400" spans="3:3">
      <c r="C1400" s="71"/>
    </row>
    <row r="1401" spans="3:3">
      <c r="C1401" s="71"/>
    </row>
    <row r="1402" spans="3:3">
      <c r="C1402" s="71"/>
    </row>
    <row r="1403" spans="3:3">
      <c r="C1403" s="71"/>
    </row>
    <row r="1404" spans="3:3">
      <c r="C1404" s="71"/>
    </row>
    <row r="1405" spans="3:3">
      <c r="C1405" s="71"/>
    </row>
    <row r="1406" spans="3:3">
      <c r="C1406" s="71"/>
    </row>
    <row r="1407" spans="3:3">
      <c r="C1407" s="71"/>
    </row>
    <row r="1408" spans="3:3">
      <c r="C1408" s="71"/>
    </row>
    <row r="1409" spans="3:3">
      <c r="C1409" s="71"/>
    </row>
    <row r="1410" spans="3:3">
      <c r="C1410" s="71"/>
    </row>
    <row r="1411" spans="3:3">
      <c r="C1411" s="71"/>
    </row>
    <row r="1412" spans="3:3">
      <c r="C1412" s="71"/>
    </row>
    <row r="1413" spans="3:3">
      <c r="C1413" s="71"/>
    </row>
    <row r="1414" spans="3:3">
      <c r="C1414" s="71"/>
    </row>
    <row r="1415" spans="3:3">
      <c r="C1415" s="71"/>
    </row>
    <row r="1416" spans="3:3">
      <c r="C1416" s="71"/>
    </row>
    <row r="1417" spans="3:3">
      <c r="C1417" s="71"/>
    </row>
    <row r="1418" spans="3:3">
      <c r="C1418" s="71"/>
    </row>
    <row r="1419" spans="3:3">
      <c r="C1419" s="71"/>
    </row>
    <row r="1420" spans="3:3">
      <c r="C1420" s="71"/>
    </row>
    <row r="1421" spans="3:3">
      <c r="C1421" s="71"/>
    </row>
    <row r="1422" spans="3:3">
      <c r="C1422" s="71"/>
    </row>
    <row r="1423" spans="3:3">
      <c r="C1423" s="71"/>
    </row>
    <row r="1424" spans="3:3">
      <c r="C1424" s="71"/>
    </row>
    <row r="1425" spans="3:3">
      <c r="C1425" s="71"/>
    </row>
    <row r="1426" spans="3:3">
      <c r="C1426" s="71"/>
    </row>
    <row r="1427" spans="3:3">
      <c r="C1427" s="71"/>
    </row>
    <row r="1428" spans="3:3">
      <c r="C1428" s="71"/>
    </row>
    <row r="1429" spans="3:3">
      <c r="C1429" s="71"/>
    </row>
    <row r="1430" spans="3:3">
      <c r="C1430" s="71"/>
    </row>
    <row r="1431" spans="3:3">
      <c r="C1431" s="71"/>
    </row>
    <row r="1432" spans="3:3">
      <c r="C1432" s="71"/>
    </row>
    <row r="1433" spans="3:3">
      <c r="C1433" s="71"/>
    </row>
    <row r="1434" spans="3:3">
      <c r="C1434" s="71"/>
    </row>
    <row r="1435" spans="3:3">
      <c r="C1435" s="71"/>
    </row>
    <row r="1436" spans="3:3">
      <c r="C1436" s="71"/>
    </row>
    <row r="1437" spans="3:3">
      <c r="C1437" s="71"/>
    </row>
    <row r="1438" spans="3:3">
      <c r="C1438" s="71"/>
    </row>
    <row r="1439" spans="3:3">
      <c r="C1439" s="71"/>
    </row>
    <row r="1440" spans="3:3">
      <c r="C1440" s="71"/>
    </row>
    <row r="1441" spans="3:3">
      <c r="C1441" s="71"/>
    </row>
    <row r="1442" spans="3:3">
      <c r="C1442" s="71"/>
    </row>
    <row r="1443" spans="3:3">
      <c r="C1443" s="71"/>
    </row>
    <row r="1444" spans="3:3">
      <c r="C1444" s="71"/>
    </row>
    <row r="1445" spans="3:3">
      <c r="C1445" s="71"/>
    </row>
    <row r="1446" spans="3:3">
      <c r="C1446" s="71"/>
    </row>
    <row r="1447" spans="3:3">
      <c r="C1447" s="71"/>
    </row>
    <row r="1448" spans="3:3">
      <c r="C1448" s="71"/>
    </row>
    <row r="1449" spans="3:3">
      <c r="C1449" s="71"/>
    </row>
    <row r="1450" spans="3:3">
      <c r="C1450" s="71"/>
    </row>
    <row r="1451" spans="3:3">
      <c r="C1451" s="71"/>
    </row>
    <row r="1452" spans="3:3">
      <c r="C1452" s="71"/>
    </row>
    <row r="1453" spans="3:3">
      <c r="C1453" s="71"/>
    </row>
    <row r="1454" spans="3:3">
      <c r="C1454" s="71"/>
    </row>
    <row r="1455" spans="3:3">
      <c r="C1455" s="71"/>
    </row>
    <row r="1456" spans="3:3">
      <c r="C1456" s="71"/>
    </row>
    <row r="1457" spans="3:3">
      <c r="C1457" s="71"/>
    </row>
    <row r="1458" spans="3:3">
      <c r="C1458" s="71"/>
    </row>
    <row r="1459" spans="3:3">
      <c r="C1459" s="71"/>
    </row>
    <row r="1460" spans="3:3">
      <c r="C1460" s="71"/>
    </row>
    <row r="1461" spans="3:3">
      <c r="C1461" s="71"/>
    </row>
    <row r="1462" spans="3:3">
      <c r="C1462" s="71"/>
    </row>
    <row r="1463" spans="3:3">
      <c r="C1463" s="71"/>
    </row>
    <row r="1464" spans="3:3">
      <c r="C1464" s="71"/>
    </row>
    <row r="1465" spans="3:3">
      <c r="C1465" s="71"/>
    </row>
    <row r="1466" spans="3:3">
      <c r="C1466" s="71"/>
    </row>
    <row r="1467" spans="3:3">
      <c r="C1467" s="71"/>
    </row>
    <row r="1468" spans="3:3">
      <c r="C1468" s="71"/>
    </row>
    <row r="1469" spans="3:3">
      <c r="C1469" s="71"/>
    </row>
    <row r="1470" spans="3:3">
      <c r="C1470" s="71"/>
    </row>
    <row r="1471" spans="3:3">
      <c r="C1471" s="71"/>
    </row>
    <row r="1472" spans="3:3">
      <c r="C1472" s="71"/>
    </row>
    <row r="1473" spans="3:3">
      <c r="C1473" s="71"/>
    </row>
    <row r="1474" spans="3:3">
      <c r="C1474" s="71"/>
    </row>
    <row r="1475" spans="3:3">
      <c r="C1475" s="71"/>
    </row>
    <row r="1476" spans="3:3">
      <c r="C1476" s="71"/>
    </row>
    <row r="1477" spans="3:3">
      <c r="C1477" s="71"/>
    </row>
    <row r="1478" spans="3:3">
      <c r="C1478" s="71"/>
    </row>
    <row r="1479" spans="3:3">
      <c r="C1479" s="71"/>
    </row>
    <row r="1480" spans="3:3">
      <c r="C1480" s="71"/>
    </row>
    <row r="1481" spans="3:3">
      <c r="C1481" s="71"/>
    </row>
    <row r="1482" spans="3:3">
      <c r="C1482" s="71"/>
    </row>
    <row r="1483" spans="3:3">
      <c r="C1483" s="71"/>
    </row>
    <row r="1484" spans="3:3">
      <c r="C1484" s="71"/>
    </row>
    <row r="1485" spans="3:3">
      <c r="C1485" s="71"/>
    </row>
    <row r="1486" spans="3:3">
      <c r="C1486" s="71"/>
    </row>
    <row r="1487" spans="3:3">
      <c r="C1487" s="71"/>
    </row>
    <row r="1488" spans="3:3">
      <c r="C1488" s="71"/>
    </row>
    <row r="1489" spans="3:3">
      <c r="C1489" s="71"/>
    </row>
    <row r="1490" spans="3:3">
      <c r="C1490" s="71"/>
    </row>
    <row r="1491" spans="3:3">
      <c r="C1491" s="71"/>
    </row>
    <row r="1492" spans="3:3">
      <c r="C1492" s="71"/>
    </row>
    <row r="1493" spans="3:3">
      <c r="C1493" s="71"/>
    </row>
    <row r="1494" spans="3:3">
      <c r="C1494" s="71"/>
    </row>
    <row r="1495" spans="3:3">
      <c r="C1495" s="71"/>
    </row>
    <row r="1496" spans="3:3">
      <c r="C1496" s="71"/>
    </row>
    <row r="1497" spans="3:3">
      <c r="C1497" s="71"/>
    </row>
    <row r="1498" spans="3:3">
      <c r="C1498" s="71"/>
    </row>
    <row r="1499" spans="3:3">
      <c r="C1499" s="71"/>
    </row>
    <row r="1500" spans="3:3">
      <c r="C1500" s="71"/>
    </row>
    <row r="1501" spans="3:3">
      <c r="C1501" s="71"/>
    </row>
    <row r="1502" spans="3:3">
      <c r="C1502" s="71"/>
    </row>
    <row r="1503" spans="3:3">
      <c r="C1503" s="71"/>
    </row>
    <row r="1504" spans="3:3">
      <c r="C1504" s="71"/>
    </row>
    <row r="1505" spans="3:3">
      <c r="C1505" s="71"/>
    </row>
    <row r="1506" spans="3:3">
      <c r="C1506" s="71"/>
    </row>
    <row r="1507" spans="3:3">
      <c r="C1507" s="71"/>
    </row>
    <row r="1508" spans="3:3">
      <c r="C1508" s="71"/>
    </row>
    <row r="1509" spans="3:3">
      <c r="C1509" s="71"/>
    </row>
    <row r="1510" spans="3:3">
      <c r="C1510" s="71"/>
    </row>
    <row r="1511" spans="3:3">
      <c r="C1511" s="71"/>
    </row>
    <row r="1512" spans="3:3">
      <c r="C1512" s="71"/>
    </row>
    <row r="1513" spans="3:3">
      <c r="C1513" s="71"/>
    </row>
    <row r="1514" spans="3:3">
      <c r="C1514" s="71"/>
    </row>
    <row r="1515" spans="3:3">
      <c r="C1515" s="71"/>
    </row>
    <row r="1516" spans="3:3">
      <c r="C1516" s="71"/>
    </row>
    <row r="1517" spans="3:3">
      <c r="C1517" s="71"/>
    </row>
    <row r="1518" spans="3:3">
      <c r="C1518" s="71"/>
    </row>
    <row r="1519" spans="3:3">
      <c r="C1519" s="71"/>
    </row>
    <row r="1520" spans="3:3">
      <c r="C1520" s="71"/>
    </row>
    <row r="1521" spans="3:3">
      <c r="C1521" s="71"/>
    </row>
    <row r="1522" spans="3:3">
      <c r="C1522" s="71"/>
    </row>
    <row r="1523" spans="3:3">
      <c r="C1523" s="71"/>
    </row>
    <row r="1524" spans="3:3">
      <c r="C1524" s="71"/>
    </row>
    <row r="1525" spans="3:3">
      <c r="C1525" s="71"/>
    </row>
    <row r="1526" spans="3:3">
      <c r="C1526" s="71"/>
    </row>
    <row r="1527" spans="3:3">
      <c r="C1527" s="71"/>
    </row>
    <row r="1528" spans="3:3">
      <c r="C1528" s="71"/>
    </row>
    <row r="1529" spans="3:3">
      <c r="C1529" s="71"/>
    </row>
    <row r="1530" spans="3:3">
      <c r="C1530" s="71"/>
    </row>
    <row r="1531" spans="3:3">
      <c r="C1531" s="71"/>
    </row>
    <row r="1532" spans="3:3">
      <c r="C1532" s="71"/>
    </row>
    <row r="1533" spans="3:3">
      <c r="C1533" s="71"/>
    </row>
    <row r="1534" spans="3:3">
      <c r="C1534" s="71"/>
    </row>
    <row r="1535" spans="3:3">
      <c r="C1535" s="71"/>
    </row>
    <row r="1536" spans="3:3">
      <c r="C1536" s="71"/>
    </row>
    <row r="1537" spans="3:3">
      <c r="C1537" s="71"/>
    </row>
    <row r="1538" spans="3:3">
      <c r="C1538" s="71"/>
    </row>
    <row r="1539" spans="3:3">
      <c r="C1539" s="71"/>
    </row>
    <row r="1540" spans="3:3">
      <c r="C1540" s="71"/>
    </row>
    <row r="1541" spans="3:3">
      <c r="C1541" s="71"/>
    </row>
    <row r="1542" spans="3:3">
      <c r="C1542" s="71"/>
    </row>
    <row r="1543" spans="3:3">
      <c r="C1543" s="71"/>
    </row>
    <row r="1544" spans="3:3">
      <c r="C1544" s="71"/>
    </row>
    <row r="1545" spans="3:3">
      <c r="C1545" s="71"/>
    </row>
    <row r="1546" spans="3:3">
      <c r="C1546" s="71"/>
    </row>
    <row r="1547" spans="3:3">
      <c r="C1547" s="71"/>
    </row>
    <row r="1548" spans="3:3">
      <c r="C1548" s="71"/>
    </row>
    <row r="1549" spans="3:3">
      <c r="C1549" s="71"/>
    </row>
    <row r="1550" spans="3:3">
      <c r="C1550" s="71"/>
    </row>
    <row r="1551" spans="3:3">
      <c r="C1551" s="71"/>
    </row>
    <row r="1552" spans="3:3">
      <c r="C1552" s="71"/>
    </row>
    <row r="1553" spans="3:3">
      <c r="C1553" s="71"/>
    </row>
    <row r="1554" spans="3:3">
      <c r="C1554" s="71"/>
    </row>
    <row r="1555" spans="3:3">
      <c r="C1555" s="71"/>
    </row>
    <row r="1556" spans="3:3">
      <c r="C1556" s="71"/>
    </row>
    <row r="1557" spans="3:3">
      <c r="C1557" s="71"/>
    </row>
    <row r="1558" spans="3:3">
      <c r="C1558" s="71"/>
    </row>
    <row r="1559" spans="3:3">
      <c r="C1559" s="71"/>
    </row>
    <row r="1560" spans="3:3">
      <c r="C1560" s="71"/>
    </row>
    <row r="1561" spans="3:3">
      <c r="C1561" s="71"/>
    </row>
    <row r="1562" spans="3:3">
      <c r="C1562" s="71"/>
    </row>
    <row r="1563" spans="3:3">
      <c r="C1563" s="71"/>
    </row>
    <row r="1564" spans="3:3">
      <c r="C1564" s="71"/>
    </row>
    <row r="1565" spans="3:3">
      <c r="C1565" s="71"/>
    </row>
    <row r="1566" spans="3:3">
      <c r="C1566" s="71"/>
    </row>
    <row r="1567" spans="3:3">
      <c r="C1567" s="71"/>
    </row>
    <row r="1568" spans="3:3">
      <c r="C1568" s="71"/>
    </row>
    <row r="1569" spans="3:3">
      <c r="C1569" s="71"/>
    </row>
    <row r="1570" spans="3:3">
      <c r="C1570" s="71"/>
    </row>
    <row r="1571" spans="3:3">
      <c r="C1571" s="71"/>
    </row>
    <row r="1572" spans="3:3">
      <c r="C1572" s="71"/>
    </row>
    <row r="1573" spans="3:3">
      <c r="C1573" s="71"/>
    </row>
    <row r="1574" spans="3:3">
      <c r="C1574" s="71"/>
    </row>
    <row r="1575" spans="3:3">
      <c r="C1575" s="71"/>
    </row>
    <row r="1576" spans="3:3">
      <c r="C1576" s="71"/>
    </row>
    <row r="1577" spans="3:3">
      <c r="C1577" s="71"/>
    </row>
    <row r="1578" spans="3:3">
      <c r="C1578" s="71"/>
    </row>
    <row r="1579" spans="3:3">
      <c r="C1579" s="71"/>
    </row>
    <row r="1580" spans="3:3">
      <c r="C1580" s="71"/>
    </row>
    <row r="1581" spans="3:3">
      <c r="C1581" s="71"/>
    </row>
    <row r="1582" spans="3:3">
      <c r="C1582" s="71"/>
    </row>
    <row r="1583" spans="3:3">
      <c r="C1583" s="71"/>
    </row>
    <row r="1584" spans="3:3">
      <c r="C1584" s="71"/>
    </row>
    <row r="1585" spans="3:3">
      <c r="C1585" s="71"/>
    </row>
    <row r="1586" spans="3:3">
      <c r="C1586" s="71"/>
    </row>
    <row r="1587" spans="3:3">
      <c r="C1587" s="71"/>
    </row>
    <row r="1588" spans="3:3">
      <c r="C1588" s="71"/>
    </row>
    <row r="1589" spans="3:3">
      <c r="C1589" s="71"/>
    </row>
    <row r="1590" spans="3:3">
      <c r="C1590" s="71"/>
    </row>
    <row r="1591" spans="3:3">
      <c r="C1591" s="71"/>
    </row>
    <row r="1592" spans="3:3">
      <c r="C1592" s="71"/>
    </row>
    <row r="1593" spans="3:3">
      <c r="C1593" s="71"/>
    </row>
    <row r="1594" spans="3:3">
      <c r="C1594" s="71"/>
    </row>
    <row r="1595" spans="3:3">
      <c r="C1595" s="71"/>
    </row>
    <row r="1596" spans="3:3">
      <c r="C1596" s="71"/>
    </row>
    <row r="1597" spans="3:3">
      <c r="C1597" s="71"/>
    </row>
    <row r="1598" spans="3:3">
      <c r="C1598" s="71"/>
    </row>
    <row r="1599" spans="3:3">
      <c r="C1599" s="71"/>
    </row>
    <row r="1600" spans="3:3">
      <c r="C1600" s="71"/>
    </row>
    <row r="1601" spans="3:3">
      <c r="C1601" s="71"/>
    </row>
    <row r="1602" spans="3:3">
      <c r="C1602" s="71"/>
    </row>
    <row r="1603" spans="3:3">
      <c r="C1603" s="71"/>
    </row>
    <row r="1604" spans="3:3">
      <c r="C1604" s="71"/>
    </row>
    <row r="1605" spans="3:3">
      <c r="C1605" s="71"/>
    </row>
    <row r="1606" spans="3:3">
      <c r="C1606" s="71"/>
    </row>
    <row r="1607" spans="3:3">
      <c r="C1607" s="71"/>
    </row>
    <row r="1608" spans="3:3">
      <c r="C1608" s="71"/>
    </row>
    <row r="1609" spans="3:3">
      <c r="C1609" s="71"/>
    </row>
    <row r="1610" spans="3:3">
      <c r="C1610" s="71"/>
    </row>
    <row r="1611" spans="3:3">
      <c r="C1611" s="71"/>
    </row>
    <row r="1612" spans="3:3">
      <c r="C1612" s="71"/>
    </row>
    <row r="1613" spans="3:3">
      <c r="C1613" s="71"/>
    </row>
    <row r="1614" spans="3:3">
      <c r="C1614" s="71"/>
    </row>
    <row r="1615" spans="3:3">
      <c r="C1615" s="71"/>
    </row>
    <row r="1616" spans="3:3">
      <c r="C1616" s="71"/>
    </row>
    <row r="1617" spans="3:3">
      <c r="C1617" s="71"/>
    </row>
    <row r="1618" spans="3:3">
      <c r="C1618" s="71"/>
    </row>
    <row r="1619" spans="3:3">
      <c r="C1619" s="71"/>
    </row>
    <row r="1620" spans="3:3">
      <c r="C1620" s="71"/>
    </row>
    <row r="1621" spans="3:3">
      <c r="C1621" s="71"/>
    </row>
    <row r="1622" spans="3:3">
      <c r="C1622" s="71"/>
    </row>
    <row r="1623" spans="3:3">
      <c r="C1623" s="71"/>
    </row>
    <row r="1624" spans="3:3">
      <c r="C1624" s="71"/>
    </row>
    <row r="1625" spans="3:3">
      <c r="C1625" s="71"/>
    </row>
    <row r="1626" spans="3:3">
      <c r="C1626" s="71"/>
    </row>
    <row r="1627" spans="3:3">
      <c r="C1627" s="71"/>
    </row>
    <row r="1628" spans="3:3">
      <c r="C1628" s="71"/>
    </row>
    <row r="1629" spans="3:3">
      <c r="C1629" s="71"/>
    </row>
    <row r="1630" spans="3:3">
      <c r="C1630" s="71"/>
    </row>
    <row r="1631" spans="3:3">
      <c r="C1631" s="71"/>
    </row>
    <row r="1632" spans="3:3">
      <c r="C1632" s="71"/>
    </row>
    <row r="1633" spans="3:3">
      <c r="C1633" s="71"/>
    </row>
    <row r="1634" spans="3:3">
      <c r="C1634" s="71"/>
    </row>
    <row r="1635" spans="3:3">
      <c r="C1635" s="71"/>
    </row>
    <row r="1636" spans="3:3">
      <c r="C1636" s="71"/>
    </row>
    <row r="1637" spans="3:3">
      <c r="C1637" s="71"/>
    </row>
    <row r="1638" spans="3:3">
      <c r="C1638" s="71"/>
    </row>
    <row r="1639" spans="3:3">
      <c r="C1639" s="71"/>
    </row>
    <row r="1640" spans="3:3">
      <c r="C1640" s="71"/>
    </row>
    <row r="1641" spans="3:3">
      <c r="C1641" s="71"/>
    </row>
    <row r="1642" spans="3:3">
      <c r="C1642" s="71"/>
    </row>
    <row r="1643" spans="3:3">
      <c r="C1643" s="71"/>
    </row>
    <row r="1644" spans="3:3">
      <c r="C1644" s="71"/>
    </row>
    <row r="1645" spans="3:3">
      <c r="C1645" s="71"/>
    </row>
    <row r="1646" spans="3:3">
      <c r="C1646" s="71"/>
    </row>
    <row r="1647" spans="3:3">
      <c r="C1647" s="71"/>
    </row>
    <row r="1648" spans="3:3">
      <c r="C1648" s="71"/>
    </row>
    <row r="1649" spans="3:3">
      <c r="C1649" s="71"/>
    </row>
    <row r="1650" spans="3:3">
      <c r="C1650" s="71"/>
    </row>
    <row r="1651" spans="3:3">
      <c r="C1651" s="71"/>
    </row>
    <row r="1652" spans="3:3">
      <c r="C1652" s="71"/>
    </row>
    <row r="1653" spans="3:3">
      <c r="C1653" s="71"/>
    </row>
    <row r="1654" spans="3:3">
      <c r="C1654" s="71"/>
    </row>
    <row r="1655" spans="3:3">
      <c r="C1655" s="71"/>
    </row>
    <row r="1656" spans="3:3">
      <c r="C1656" s="71"/>
    </row>
    <row r="1657" spans="3:3">
      <c r="C1657" s="71"/>
    </row>
    <row r="1658" spans="3:3">
      <c r="C1658" s="71"/>
    </row>
    <row r="1659" spans="3:3">
      <c r="C1659" s="71"/>
    </row>
    <row r="1660" spans="3:3">
      <c r="C1660" s="71"/>
    </row>
    <row r="1661" spans="3:3">
      <c r="C1661" s="71"/>
    </row>
    <row r="1662" spans="3:3">
      <c r="C1662" s="71"/>
    </row>
    <row r="1663" spans="3:3">
      <c r="C1663" s="71"/>
    </row>
    <row r="1664" spans="3:3">
      <c r="C1664" s="71"/>
    </row>
    <row r="1665" spans="3:3">
      <c r="C1665" s="71"/>
    </row>
    <row r="1666" spans="3:3">
      <c r="C1666" s="71"/>
    </row>
    <row r="1667" spans="3:3">
      <c r="C1667" s="71"/>
    </row>
    <row r="1668" spans="3:3">
      <c r="C1668" s="71"/>
    </row>
    <row r="1669" spans="3:3">
      <c r="C1669" s="71"/>
    </row>
    <row r="1670" spans="3:3">
      <c r="C1670" s="71"/>
    </row>
    <row r="1671" spans="3:3">
      <c r="C1671" s="71"/>
    </row>
    <row r="1672" spans="3:3">
      <c r="C1672" s="71"/>
    </row>
    <row r="1673" spans="3:3">
      <c r="C1673" s="71"/>
    </row>
    <row r="1674" spans="3:3">
      <c r="C1674" s="71"/>
    </row>
    <row r="1675" spans="3:3">
      <c r="C1675" s="71"/>
    </row>
    <row r="1676" spans="3:3">
      <c r="C1676" s="71"/>
    </row>
    <row r="1677" spans="3:3">
      <c r="C1677" s="71"/>
    </row>
    <row r="1678" spans="3:3">
      <c r="C1678" s="71"/>
    </row>
    <row r="1679" spans="3:3">
      <c r="C1679" s="71"/>
    </row>
    <row r="1680" spans="3:3">
      <c r="C1680" s="71"/>
    </row>
    <row r="1681" spans="3:3">
      <c r="C1681" s="71"/>
    </row>
    <row r="1682" spans="3:3">
      <c r="C1682" s="71"/>
    </row>
    <row r="1683" spans="3:3">
      <c r="C1683" s="71"/>
    </row>
    <row r="1684" spans="3:3">
      <c r="C1684" s="71"/>
    </row>
    <row r="1685" spans="3:3">
      <c r="C1685" s="71"/>
    </row>
    <row r="1686" spans="3:3">
      <c r="C1686" s="71"/>
    </row>
    <row r="1687" spans="3:3">
      <c r="C1687" s="71"/>
    </row>
    <row r="1688" spans="3:3">
      <c r="C1688" s="71"/>
    </row>
    <row r="1689" spans="3:3">
      <c r="C1689" s="71"/>
    </row>
    <row r="1690" spans="3:3">
      <c r="C1690" s="71"/>
    </row>
    <row r="1691" spans="3:3">
      <c r="C1691" s="71"/>
    </row>
    <row r="1692" spans="3:3">
      <c r="C1692" s="71"/>
    </row>
    <row r="1693" spans="3:3">
      <c r="C1693" s="71"/>
    </row>
    <row r="1694" spans="3:3">
      <c r="C1694" s="71"/>
    </row>
    <row r="1695" spans="3:3">
      <c r="C1695" s="71"/>
    </row>
    <row r="1696" spans="3:3">
      <c r="C1696" s="71"/>
    </row>
    <row r="1697" spans="3:3">
      <c r="C1697" s="71"/>
    </row>
    <row r="1698" spans="3:3">
      <c r="C1698" s="71"/>
    </row>
    <row r="1699" spans="3:3">
      <c r="C1699" s="71"/>
    </row>
    <row r="1700" spans="3:3">
      <c r="C1700" s="71"/>
    </row>
    <row r="1701" spans="3:3">
      <c r="C1701" s="71"/>
    </row>
    <row r="1702" spans="3:3">
      <c r="C1702" s="71"/>
    </row>
    <row r="1703" spans="3:3">
      <c r="C1703" s="71"/>
    </row>
    <row r="1704" spans="3:3">
      <c r="C1704" s="71"/>
    </row>
    <row r="1705" spans="3:3">
      <c r="C1705" s="71"/>
    </row>
    <row r="1706" spans="3:3">
      <c r="C1706" s="71"/>
    </row>
    <row r="1707" spans="3:3">
      <c r="C1707" s="71"/>
    </row>
    <row r="1708" spans="3:3">
      <c r="C1708" s="71"/>
    </row>
    <row r="1709" spans="3:3">
      <c r="C1709" s="71"/>
    </row>
    <row r="1710" spans="3:3">
      <c r="C1710" s="71"/>
    </row>
    <row r="1711" spans="3:3">
      <c r="C1711" s="71"/>
    </row>
    <row r="1712" spans="3:3">
      <c r="C1712" s="71"/>
    </row>
    <row r="1713" spans="3:3">
      <c r="C1713" s="71"/>
    </row>
    <row r="1714" spans="3:3">
      <c r="C1714" s="71"/>
    </row>
    <row r="1715" spans="3:3">
      <c r="C1715" s="71"/>
    </row>
    <row r="1716" spans="3:3">
      <c r="C1716" s="71"/>
    </row>
    <row r="1717" spans="3:3">
      <c r="C1717" s="71"/>
    </row>
    <row r="1718" spans="3:3">
      <c r="C1718" s="71"/>
    </row>
    <row r="1719" spans="3:3">
      <c r="C1719" s="71"/>
    </row>
    <row r="1720" spans="3:3">
      <c r="C1720" s="71"/>
    </row>
    <row r="1721" spans="3:3">
      <c r="C1721" s="71"/>
    </row>
    <row r="1722" spans="3:3">
      <c r="C1722" s="71"/>
    </row>
    <row r="1723" spans="3:3">
      <c r="C1723" s="71"/>
    </row>
    <row r="1724" spans="3:3">
      <c r="C1724" s="71"/>
    </row>
    <row r="1725" spans="3:3">
      <c r="C1725" s="71"/>
    </row>
    <row r="1726" spans="3:3">
      <c r="C1726" s="71"/>
    </row>
    <row r="1727" spans="3:3">
      <c r="C1727" s="71"/>
    </row>
    <row r="1728" spans="3:3">
      <c r="C1728" s="71"/>
    </row>
    <row r="1729" spans="3:3">
      <c r="C1729" s="71"/>
    </row>
    <row r="1730" spans="3:3">
      <c r="C1730" s="71"/>
    </row>
    <row r="1731" spans="3:3">
      <c r="C1731" s="71"/>
    </row>
    <row r="1732" spans="3:3">
      <c r="C1732" s="71"/>
    </row>
    <row r="1733" spans="3:3">
      <c r="C1733" s="71"/>
    </row>
    <row r="1734" spans="3:3">
      <c r="C1734" s="71"/>
    </row>
    <row r="1735" spans="3:3">
      <c r="C1735" s="71"/>
    </row>
    <row r="1736" spans="3:3">
      <c r="C1736" s="71"/>
    </row>
    <row r="1737" spans="3:3">
      <c r="C1737" s="71"/>
    </row>
    <row r="1738" spans="3:3">
      <c r="C1738" s="71"/>
    </row>
    <row r="1739" spans="3:3">
      <c r="C1739" s="71"/>
    </row>
    <row r="1740" spans="3:3">
      <c r="C1740" s="71"/>
    </row>
    <row r="1741" spans="3:3">
      <c r="C1741" s="71"/>
    </row>
    <row r="1742" spans="3:3">
      <c r="C1742" s="71"/>
    </row>
    <row r="1743" spans="3:3">
      <c r="C1743" s="71"/>
    </row>
    <row r="1744" spans="3:3">
      <c r="C1744" s="71"/>
    </row>
    <row r="1745" spans="3:3">
      <c r="C1745" s="71"/>
    </row>
    <row r="1746" spans="3:3">
      <c r="C1746" s="71"/>
    </row>
    <row r="1747" spans="3:3">
      <c r="C1747" s="71"/>
    </row>
    <row r="1748" spans="3:3">
      <c r="C1748" s="71"/>
    </row>
    <row r="1749" spans="3:3">
      <c r="C1749" s="71"/>
    </row>
    <row r="1750" spans="3:3">
      <c r="C1750" s="71"/>
    </row>
    <row r="1751" spans="3:3">
      <c r="C1751" s="71"/>
    </row>
    <row r="1752" spans="3:3">
      <c r="C1752" s="71"/>
    </row>
    <row r="1753" spans="3:3">
      <c r="C1753" s="71"/>
    </row>
    <row r="1754" spans="3:3">
      <c r="C1754" s="71"/>
    </row>
    <row r="1755" spans="3:3">
      <c r="C1755" s="71"/>
    </row>
    <row r="1756" spans="3:3">
      <c r="C1756" s="71"/>
    </row>
    <row r="1757" spans="3:3">
      <c r="C1757" s="71"/>
    </row>
    <row r="1758" spans="3:3">
      <c r="C1758" s="71"/>
    </row>
    <row r="1759" spans="3:3">
      <c r="C1759" s="71"/>
    </row>
    <row r="1760" spans="3:3">
      <c r="C1760" s="71"/>
    </row>
    <row r="1761" spans="3:3">
      <c r="C1761" s="71"/>
    </row>
    <row r="1762" spans="3:3">
      <c r="C1762" s="71"/>
    </row>
    <row r="1763" spans="3:3">
      <c r="C1763" s="71"/>
    </row>
    <row r="1764" spans="3:3">
      <c r="C1764" s="71"/>
    </row>
    <row r="1765" spans="3:3">
      <c r="C1765" s="71"/>
    </row>
    <row r="1766" spans="3:3">
      <c r="C1766" s="71"/>
    </row>
    <row r="1767" spans="3:3">
      <c r="C1767" s="71"/>
    </row>
    <row r="1768" spans="3:3">
      <c r="C1768" s="71"/>
    </row>
    <row r="1769" spans="3:3">
      <c r="C1769" s="71"/>
    </row>
    <row r="1770" spans="3:3">
      <c r="C1770" s="71"/>
    </row>
    <row r="1771" spans="3:3">
      <c r="C1771" s="71"/>
    </row>
    <row r="1772" spans="3:3">
      <c r="C1772" s="71"/>
    </row>
    <row r="1773" spans="3:3">
      <c r="C1773" s="71"/>
    </row>
    <row r="1774" spans="3:3">
      <c r="C1774" s="71"/>
    </row>
    <row r="1775" spans="3:3">
      <c r="C1775" s="71"/>
    </row>
    <row r="1776" spans="3:3">
      <c r="C1776" s="71"/>
    </row>
    <row r="1777" spans="3:3">
      <c r="C1777" s="71"/>
    </row>
    <row r="1778" spans="3:3">
      <c r="C1778" s="71"/>
    </row>
    <row r="1779" spans="3:3">
      <c r="C1779" s="71"/>
    </row>
    <row r="1780" spans="3:3">
      <c r="C1780" s="71"/>
    </row>
    <row r="1781" spans="3:3">
      <c r="C1781" s="71"/>
    </row>
    <row r="1782" spans="3:3">
      <c r="C1782" s="71"/>
    </row>
    <row r="1783" spans="3:3">
      <c r="C1783" s="71"/>
    </row>
    <row r="1784" spans="3:3">
      <c r="C1784" s="71"/>
    </row>
    <row r="1785" spans="3:3">
      <c r="C1785" s="71"/>
    </row>
    <row r="1786" spans="3:3">
      <c r="C1786" s="71"/>
    </row>
    <row r="1787" spans="3:3">
      <c r="C1787" s="71"/>
    </row>
    <row r="1788" spans="3:3">
      <c r="C1788" s="71"/>
    </row>
    <row r="1789" spans="3:3">
      <c r="C1789" s="71"/>
    </row>
    <row r="1790" spans="3:3">
      <c r="C1790" s="71"/>
    </row>
    <row r="1791" spans="3:3">
      <c r="C1791" s="71"/>
    </row>
    <row r="1792" spans="3:3">
      <c r="C1792" s="71"/>
    </row>
    <row r="1793" spans="3:3">
      <c r="C1793" s="71"/>
    </row>
    <row r="1794" spans="3:3">
      <c r="C1794" s="71"/>
    </row>
    <row r="1795" spans="3:3">
      <c r="C1795" s="71"/>
    </row>
    <row r="1796" spans="3:3">
      <c r="C1796" s="71"/>
    </row>
    <row r="1797" spans="3:3">
      <c r="C1797" s="71"/>
    </row>
    <row r="1798" spans="3:3">
      <c r="C1798" s="71"/>
    </row>
    <row r="1799" spans="3:3">
      <c r="C1799" s="71"/>
    </row>
    <row r="1800" spans="3:3">
      <c r="C1800" s="71"/>
    </row>
    <row r="1801" spans="3:3">
      <c r="C1801" s="71"/>
    </row>
    <row r="1802" spans="3:3">
      <c r="C1802" s="71"/>
    </row>
    <row r="1803" spans="3:3">
      <c r="C1803" s="71"/>
    </row>
    <row r="1804" spans="3:3">
      <c r="C1804" s="71"/>
    </row>
    <row r="1805" spans="3:3">
      <c r="C1805" s="71"/>
    </row>
    <row r="1806" spans="3:3">
      <c r="C1806" s="71"/>
    </row>
    <row r="1807" spans="3:3">
      <c r="C1807" s="71"/>
    </row>
    <row r="1808" spans="3:3">
      <c r="C1808" s="71"/>
    </row>
    <row r="1809" spans="3:3">
      <c r="C1809" s="71"/>
    </row>
    <row r="1810" spans="3:3">
      <c r="C1810" s="71"/>
    </row>
    <row r="1811" spans="3:3">
      <c r="C1811" s="71"/>
    </row>
    <row r="1812" spans="3:3">
      <c r="C1812" s="71"/>
    </row>
    <row r="1813" spans="3:3">
      <c r="C1813" s="71"/>
    </row>
    <row r="1814" spans="3:3">
      <c r="C1814" s="71"/>
    </row>
    <row r="1815" spans="3:3">
      <c r="C1815" s="71"/>
    </row>
    <row r="1816" spans="3:3">
      <c r="C1816" s="71"/>
    </row>
    <row r="1817" spans="3:3">
      <c r="C1817" s="71"/>
    </row>
    <row r="1818" spans="3:3">
      <c r="C1818" s="71"/>
    </row>
    <row r="1819" spans="3:3">
      <c r="C1819" s="71"/>
    </row>
    <row r="1820" spans="3:3">
      <c r="C1820" s="71"/>
    </row>
    <row r="1821" spans="3:3">
      <c r="C1821" s="71"/>
    </row>
    <row r="1822" spans="3:3">
      <c r="C1822" s="71"/>
    </row>
    <row r="1823" spans="3:3">
      <c r="C1823" s="71"/>
    </row>
    <row r="1824" spans="3:3">
      <c r="C1824" s="71"/>
    </row>
    <row r="1825" spans="3:3">
      <c r="C1825" s="71"/>
    </row>
    <row r="1826" spans="3:3">
      <c r="C1826" s="71"/>
    </row>
    <row r="1827" spans="3:3">
      <c r="C1827" s="71"/>
    </row>
    <row r="1828" spans="3:3">
      <c r="C1828" s="71"/>
    </row>
    <row r="1829" spans="3:3">
      <c r="C1829" s="71"/>
    </row>
    <row r="1830" spans="3:3">
      <c r="C1830" s="71"/>
    </row>
    <row r="1831" spans="3:3">
      <c r="C1831" s="71"/>
    </row>
    <row r="1832" spans="3:3">
      <c r="C1832" s="71"/>
    </row>
    <row r="1833" spans="3:3">
      <c r="C1833" s="71"/>
    </row>
    <row r="1834" spans="3:3">
      <c r="C1834" s="71"/>
    </row>
    <row r="1835" spans="3:3">
      <c r="C1835" s="71"/>
    </row>
    <row r="1836" spans="3:3">
      <c r="C1836" s="71"/>
    </row>
    <row r="1837" spans="3:3">
      <c r="C1837" s="71"/>
    </row>
    <row r="1838" spans="3:3">
      <c r="C1838" s="71"/>
    </row>
    <row r="1839" spans="3:3">
      <c r="C1839" s="71"/>
    </row>
    <row r="1840" spans="3:3">
      <c r="C1840" s="71"/>
    </row>
    <row r="1841" spans="3:3">
      <c r="C1841" s="71"/>
    </row>
    <row r="1842" spans="3:3">
      <c r="C1842" s="71"/>
    </row>
    <row r="1843" spans="3:3">
      <c r="C1843" s="71"/>
    </row>
    <row r="1844" spans="3:3">
      <c r="C1844" s="71"/>
    </row>
    <row r="1845" spans="3:3">
      <c r="C1845" s="71"/>
    </row>
    <row r="1846" spans="3:3">
      <c r="C1846" s="71"/>
    </row>
    <row r="1847" spans="3:3">
      <c r="C1847" s="71"/>
    </row>
    <row r="1848" spans="3:3">
      <c r="C1848" s="71"/>
    </row>
    <row r="1849" spans="3:3">
      <c r="C1849" s="71"/>
    </row>
    <row r="1850" spans="3:3">
      <c r="C1850" s="71"/>
    </row>
    <row r="1851" spans="3:3">
      <c r="C1851" s="71"/>
    </row>
    <row r="1852" spans="3:3">
      <c r="C1852" s="71"/>
    </row>
    <row r="1853" spans="3:3">
      <c r="C1853" s="71"/>
    </row>
    <row r="1854" spans="3:3">
      <c r="C1854" s="71"/>
    </row>
    <row r="1855" spans="3:3">
      <c r="C1855" s="71"/>
    </row>
    <row r="1856" spans="3:3">
      <c r="C1856" s="71"/>
    </row>
    <row r="1857" spans="3:3">
      <c r="C1857" s="71"/>
    </row>
    <row r="1858" spans="3:3">
      <c r="C1858" s="71"/>
    </row>
    <row r="1859" spans="3:3">
      <c r="C1859" s="71"/>
    </row>
    <row r="1860" spans="3:3">
      <c r="C1860" s="71"/>
    </row>
    <row r="1861" spans="3:3">
      <c r="C1861" s="71"/>
    </row>
    <row r="1862" spans="3:3">
      <c r="C1862" s="71"/>
    </row>
    <row r="1863" spans="3:3">
      <c r="C1863" s="71"/>
    </row>
    <row r="1864" spans="3:3">
      <c r="C1864" s="71"/>
    </row>
    <row r="1865" spans="3:3">
      <c r="C1865" s="71"/>
    </row>
    <row r="1866" spans="3:3">
      <c r="C1866" s="71"/>
    </row>
    <row r="1867" spans="3:3">
      <c r="C1867" s="71"/>
    </row>
    <row r="1868" spans="3:3">
      <c r="C1868" s="71"/>
    </row>
    <row r="1869" spans="3:3">
      <c r="C1869" s="71"/>
    </row>
    <row r="1870" spans="3:3">
      <c r="C1870" s="71"/>
    </row>
    <row r="1871" spans="3:3">
      <c r="C1871" s="71"/>
    </row>
    <row r="1872" spans="3:3">
      <c r="C1872" s="71"/>
    </row>
    <row r="1873" spans="3:3">
      <c r="C1873" s="71"/>
    </row>
    <row r="1874" spans="3:3">
      <c r="C1874" s="71"/>
    </row>
    <row r="1875" spans="3:3">
      <c r="C1875" s="71"/>
    </row>
    <row r="1876" spans="3:3">
      <c r="C1876" s="71"/>
    </row>
    <row r="1877" spans="3:3">
      <c r="C1877" s="71"/>
    </row>
    <row r="1878" spans="3:3">
      <c r="C1878" s="71"/>
    </row>
    <row r="1879" spans="3:3">
      <c r="C1879" s="71"/>
    </row>
    <row r="1880" spans="3:3">
      <c r="C1880" s="71"/>
    </row>
    <row r="1881" spans="3:3">
      <c r="C1881" s="71"/>
    </row>
    <row r="1882" spans="3:3">
      <c r="C1882" s="71"/>
    </row>
    <row r="1883" spans="3:3">
      <c r="C1883" s="71"/>
    </row>
    <row r="1884" spans="3:3">
      <c r="C1884" s="71"/>
    </row>
    <row r="1885" spans="3:3">
      <c r="C1885" s="71"/>
    </row>
    <row r="1886" spans="3:3">
      <c r="C1886" s="71"/>
    </row>
    <row r="1887" spans="3:3">
      <c r="C1887" s="71"/>
    </row>
    <row r="1888" spans="3:3">
      <c r="C1888" s="71"/>
    </row>
    <row r="1889" spans="3:3">
      <c r="C1889" s="71"/>
    </row>
    <row r="1890" spans="3:3">
      <c r="C1890" s="71"/>
    </row>
    <row r="1891" spans="3:3">
      <c r="C1891" s="71"/>
    </row>
    <row r="1892" spans="3:3">
      <c r="C1892" s="71"/>
    </row>
    <row r="1893" spans="3:3">
      <c r="C1893" s="71"/>
    </row>
    <row r="1894" spans="3:3">
      <c r="C1894" s="71"/>
    </row>
    <row r="1895" spans="3:3">
      <c r="C1895" s="71"/>
    </row>
    <row r="1896" spans="3:3">
      <c r="C1896" s="71"/>
    </row>
    <row r="1897" spans="3:3">
      <c r="C1897" s="71"/>
    </row>
    <row r="1898" spans="3:3">
      <c r="C1898" s="71"/>
    </row>
    <row r="1899" spans="3:3">
      <c r="C1899" s="71"/>
    </row>
    <row r="1900" spans="3:3">
      <c r="C1900" s="71"/>
    </row>
    <row r="1901" spans="3:3">
      <c r="C1901" s="71"/>
    </row>
    <row r="1902" spans="3:3">
      <c r="C1902" s="71"/>
    </row>
    <row r="1903" spans="3:3">
      <c r="C1903" s="71"/>
    </row>
    <row r="1904" spans="3:3">
      <c r="C1904" s="71"/>
    </row>
    <row r="1905" spans="3:3">
      <c r="C1905" s="71"/>
    </row>
    <row r="1906" spans="3:3">
      <c r="C1906" s="71"/>
    </row>
    <row r="1907" spans="3:3">
      <c r="C1907" s="71"/>
    </row>
    <row r="1908" spans="3:3">
      <c r="C1908" s="71"/>
    </row>
    <row r="1909" spans="3:3">
      <c r="C1909" s="71"/>
    </row>
    <row r="1910" spans="3:3">
      <c r="C1910" s="71"/>
    </row>
    <row r="1911" spans="3:3">
      <c r="C1911" s="71"/>
    </row>
    <row r="1912" spans="3:3">
      <c r="C1912" s="71"/>
    </row>
    <row r="1913" spans="3:3">
      <c r="C1913" s="71"/>
    </row>
    <row r="1914" spans="3:3">
      <c r="C1914" s="71"/>
    </row>
    <row r="1915" spans="3:3">
      <c r="C1915" s="71"/>
    </row>
    <row r="1916" spans="3:3">
      <c r="C1916" s="71"/>
    </row>
    <row r="1917" spans="3:3">
      <c r="C1917" s="71"/>
    </row>
    <row r="1918" spans="3:3">
      <c r="C1918" s="71"/>
    </row>
    <row r="1919" spans="3:3">
      <c r="C1919" s="71"/>
    </row>
    <row r="1920" spans="3:3">
      <c r="C1920" s="71"/>
    </row>
    <row r="1921" spans="3:3">
      <c r="C1921" s="71"/>
    </row>
    <row r="1922" spans="3:3">
      <c r="C1922" s="71"/>
    </row>
    <row r="1923" spans="3:3">
      <c r="C1923" s="71"/>
    </row>
    <row r="1924" spans="3:3">
      <c r="C1924" s="71"/>
    </row>
    <row r="1925" spans="3:3">
      <c r="C1925" s="71"/>
    </row>
    <row r="1926" spans="3:3">
      <c r="C1926" s="71"/>
    </row>
    <row r="1927" spans="3:3">
      <c r="C1927" s="71"/>
    </row>
    <row r="1928" spans="3:3">
      <c r="C1928" s="71"/>
    </row>
    <row r="1929" spans="3:3">
      <c r="C1929" s="71"/>
    </row>
    <row r="1930" spans="3:3">
      <c r="C1930" s="71"/>
    </row>
    <row r="1931" spans="3:3">
      <c r="C1931" s="71"/>
    </row>
    <row r="1932" spans="3:3">
      <c r="C1932" s="71"/>
    </row>
    <row r="1933" spans="3:3">
      <c r="C1933" s="71"/>
    </row>
    <row r="1934" spans="3:3">
      <c r="C1934" s="71"/>
    </row>
    <row r="1935" spans="3:3">
      <c r="C1935" s="71"/>
    </row>
    <row r="1936" spans="3:3">
      <c r="C1936" s="71"/>
    </row>
    <row r="1937" spans="3:3">
      <c r="C1937" s="71"/>
    </row>
    <row r="1938" spans="3:3">
      <c r="C1938" s="71"/>
    </row>
    <row r="1939" spans="3:3">
      <c r="C1939" s="71"/>
    </row>
    <row r="1940" spans="3:3">
      <c r="C1940" s="71"/>
    </row>
    <row r="1941" spans="3:3">
      <c r="C1941" s="71"/>
    </row>
    <row r="1942" spans="3:3">
      <c r="C1942" s="71"/>
    </row>
    <row r="1943" spans="3:3">
      <c r="C1943" s="71"/>
    </row>
    <row r="1944" spans="3:3">
      <c r="C1944" s="71"/>
    </row>
    <row r="1945" spans="3:3">
      <c r="C1945" s="71"/>
    </row>
    <row r="1946" spans="3:3">
      <c r="C1946" s="71"/>
    </row>
    <row r="1947" spans="3:3">
      <c r="C1947" s="71"/>
    </row>
    <row r="1948" spans="3:3">
      <c r="C1948" s="71"/>
    </row>
    <row r="1949" spans="3:3">
      <c r="C1949" s="71"/>
    </row>
    <row r="1950" spans="3:3">
      <c r="C1950" s="71"/>
    </row>
    <row r="1951" spans="3:3">
      <c r="C1951" s="71"/>
    </row>
    <row r="1952" spans="3:3">
      <c r="C1952" s="71"/>
    </row>
    <row r="1953" spans="3:3">
      <c r="C1953" s="71"/>
    </row>
    <row r="1954" spans="3:3">
      <c r="C1954" s="71"/>
    </row>
    <row r="1955" spans="3:3">
      <c r="C1955" s="71"/>
    </row>
    <row r="1956" spans="3:3">
      <c r="C1956" s="71"/>
    </row>
    <row r="1957" spans="3:3">
      <c r="C1957" s="71"/>
    </row>
    <row r="1958" spans="3:3">
      <c r="C1958" s="71"/>
    </row>
    <row r="1959" spans="3:3">
      <c r="C1959" s="71"/>
    </row>
    <row r="1960" spans="3:3">
      <c r="C1960" s="71"/>
    </row>
    <row r="1961" spans="3:3">
      <c r="C1961" s="71"/>
    </row>
    <row r="1962" spans="3:3">
      <c r="C1962" s="71"/>
    </row>
    <row r="1963" spans="3:3">
      <c r="C1963" s="71"/>
    </row>
    <row r="1964" spans="3:3">
      <c r="C1964" s="71"/>
    </row>
    <row r="1965" spans="3:3">
      <c r="C1965" s="71"/>
    </row>
    <row r="1966" spans="3:3">
      <c r="C1966" s="71"/>
    </row>
    <row r="1967" spans="3:3">
      <c r="C1967" s="71"/>
    </row>
    <row r="1968" spans="3:3">
      <c r="C1968" s="71"/>
    </row>
    <row r="1969" spans="3:3">
      <c r="C1969" s="71"/>
    </row>
    <row r="1970" spans="3:3">
      <c r="C1970" s="71"/>
    </row>
    <row r="1971" spans="3:3">
      <c r="C1971" s="71"/>
    </row>
    <row r="1972" spans="3:3">
      <c r="C1972" s="71"/>
    </row>
    <row r="1973" spans="3:3">
      <c r="C1973" s="71"/>
    </row>
    <row r="1974" spans="3:3">
      <c r="C1974" s="71"/>
    </row>
    <row r="1975" spans="3:3">
      <c r="C1975" s="71"/>
    </row>
    <row r="1976" spans="3:3">
      <c r="C1976" s="71"/>
    </row>
    <row r="1977" spans="3:3">
      <c r="C1977" s="71"/>
    </row>
    <row r="1978" spans="3:3">
      <c r="C1978" s="71"/>
    </row>
    <row r="1979" spans="3:3">
      <c r="C1979" s="71"/>
    </row>
    <row r="1980" spans="3:3">
      <c r="C1980" s="71"/>
    </row>
    <row r="1981" spans="3:3">
      <c r="C1981" s="71"/>
    </row>
    <row r="1982" spans="3:3">
      <c r="C1982" s="71"/>
    </row>
    <row r="1983" spans="3:3">
      <c r="C1983" s="71"/>
    </row>
    <row r="1984" spans="3:3">
      <c r="C1984" s="71"/>
    </row>
    <row r="1985" spans="3:3">
      <c r="C1985" s="71"/>
    </row>
    <row r="1986" spans="3:3">
      <c r="C1986" s="71"/>
    </row>
    <row r="1987" spans="3:3">
      <c r="C1987" s="71"/>
    </row>
    <row r="1988" spans="3:3">
      <c r="C1988" s="71"/>
    </row>
    <row r="1989" spans="3:3">
      <c r="C1989" s="71"/>
    </row>
    <row r="1990" spans="3:3">
      <c r="C1990" s="71"/>
    </row>
    <row r="1991" spans="3:3">
      <c r="C1991" s="71"/>
    </row>
    <row r="1992" spans="3:3">
      <c r="C1992" s="71"/>
    </row>
    <row r="1993" spans="3:3">
      <c r="C1993" s="71"/>
    </row>
    <row r="1994" spans="3:3">
      <c r="C1994" s="71"/>
    </row>
    <row r="1995" spans="3:3">
      <c r="C1995" s="71"/>
    </row>
    <row r="1996" spans="3:3">
      <c r="C1996" s="71"/>
    </row>
    <row r="1997" spans="3:3">
      <c r="C1997" s="71"/>
    </row>
    <row r="1998" spans="3:3">
      <c r="C1998" s="71"/>
    </row>
    <row r="1999" spans="3:3">
      <c r="C1999" s="71"/>
    </row>
    <row r="2000" spans="3:3">
      <c r="C2000" s="71"/>
    </row>
    <row r="2001" spans="3:3">
      <c r="C2001" s="71"/>
    </row>
    <row r="2002" spans="3:3">
      <c r="C2002" s="71"/>
    </row>
    <row r="2003" spans="3:3">
      <c r="C2003" s="71"/>
    </row>
    <row r="2004" spans="3:3">
      <c r="C2004" s="71"/>
    </row>
    <row r="2005" spans="3:3">
      <c r="C2005" s="71"/>
    </row>
    <row r="2006" spans="3:3">
      <c r="C2006" s="71"/>
    </row>
    <row r="2007" spans="3:3">
      <c r="C2007" s="71"/>
    </row>
    <row r="2008" spans="3:3">
      <c r="C2008" s="71"/>
    </row>
    <row r="2009" spans="3:3">
      <c r="C2009" s="71"/>
    </row>
    <row r="2010" spans="3:3">
      <c r="C2010" s="71"/>
    </row>
    <row r="2011" spans="3:3">
      <c r="C2011" s="71"/>
    </row>
    <row r="2012" spans="3:3">
      <c r="C2012" s="71"/>
    </row>
    <row r="2013" spans="3:3">
      <c r="C2013" s="71"/>
    </row>
    <row r="2014" spans="3:3">
      <c r="C2014" s="71"/>
    </row>
    <row r="2015" spans="3:3">
      <c r="C2015" s="71"/>
    </row>
    <row r="2016" spans="3:3">
      <c r="C2016" s="71"/>
    </row>
    <row r="2017" spans="3:3">
      <c r="C2017" s="71"/>
    </row>
    <row r="2018" spans="3:3">
      <c r="C2018" s="71"/>
    </row>
    <row r="2019" spans="3:3">
      <c r="C2019" s="71"/>
    </row>
    <row r="2020" spans="3:3">
      <c r="C2020" s="71"/>
    </row>
    <row r="2021" spans="3:3">
      <c r="C2021" s="71"/>
    </row>
    <row r="2022" spans="3:3">
      <c r="C2022" s="71"/>
    </row>
    <row r="2023" spans="3:3">
      <c r="C2023" s="71"/>
    </row>
    <row r="2024" spans="3:3">
      <c r="C2024" s="71"/>
    </row>
    <row r="2025" spans="3:3">
      <c r="C2025" s="71"/>
    </row>
    <row r="2026" spans="3:3">
      <c r="C2026" s="71"/>
    </row>
    <row r="2027" spans="3:3">
      <c r="C2027" s="71"/>
    </row>
    <row r="2028" spans="3:3">
      <c r="C2028" s="71"/>
    </row>
    <row r="2029" spans="3:3">
      <c r="C2029" s="71"/>
    </row>
    <row r="2030" spans="3:3">
      <c r="C2030" s="71"/>
    </row>
    <row r="2031" spans="3:3">
      <c r="C2031" s="71"/>
    </row>
    <row r="2032" spans="3:3">
      <c r="C2032" s="71"/>
    </row>
    <row r="2033" spans="3:3">
      <c r="C2033" s="71"/>
    </row>
    <row r="2034" spans="3:3">
      <c r="C2034" s="71"/>
    </row>
    <row r="2035" spans="3:3">
      <c r="C2035" s="71"/>
    </row>
    <row r="2036" spans="3:3">
      <c r="C2036" s="71"/>
    </row>
    <row r="2037" spans="3:3">
      <c r="C2037" s="71"/>
    </row>
    <row r="2038" spans="3:3">
      <c r="C2038" s="71"/>
    </row>
    <row r="2039" spans="3:3">
      <c r="C2039" s="71"/>
    </row>
    <row r="2040" spans="3:3">
      <c r="C2040" s="71"/>
    </row>
    <row r="2041" spans="3:3">
      <c r="C2041" s="71"/>
    </row>
    <row r="2042" spans="3:3">
      <c r="C2042" s="71"/>
    </row>
    <row r="2043" spans="3:3">
      <c r="C2043" s="71"/>
    </row>
    <row r="2044" spans="3:3">
      <c r="C2044" s="71"/>
    </row>
    <row r="2045" spans="3:3">
      <c r="C2045" s="71"/>
    </row>
    <row r="2046" spans="3:3">
      <c r="C2046" s="71"/>
    </row>
    <row r="2047" spans="3:3">
      <c r="C2047" s="71"/>
    </row>
    <row r="2048" spans="3:3">
      <c r="C2048" s="71"/>
    </row>
    <row r="2049" spans="3:3">
      <c r="C2049" s="71"/>
    </row>
    <row r="2050" spans="3:3">
      <c r="C2050" s="71"/>
    </row>
    <row r="2051" spans="3:3">
      <c r="C2051" s="71"/>
    </row>
    <row r="2052" spans="3:3">
      <c r="C2052" s="71"/>
    </row>
    <row r="2053" spans="3:3">
      <c r="C2053" s="71"/>
    </row>
    <row r="2054" spans="3:3">
      <c r="C2054" s="71"/>
    </row>
    <row r="2055" spans="3:3">
      <c r="C2055" s="71"/>
    </row>
    <row r="2056" spans="3:3">
      <c r="C2056" s="71"/>
    </row>
    <row r="2057" spans="3:3">
      <c r="C2057" s="71"/>
    </row>
    <row r="2058" spans="3:3">
      <c r="C2058" s="71"/>
    </row>
    <row r="2059" spans="3:3">
      <c r="C2059" s="71"/>
    </row>
    <row r="2060" spans="3:3">
      <c r="C2060" s="71"/>
    </row>
    <row r="2061" spans="3:3">
      <c r="C2061" s="71"/>
    </row>
    <row r="2062" spans="3:3">
      <c r="C2062" s="71"/>
    </row>
    <row r="2063" spans="3:3">
      <c r="C2063" s="71"/>
    </row>
    <row r="2064" spans="3:3">
      <c r="C2064" s="71"/>
    </row>
    <row r="2065" spans="3:3">
      <c r="C2065" s="71"/>
    </row>
    <row r="2066" spans="3:3">
      <c r="C2066" s="71"/>
    </row>
    <row r="2067" spans="3:3">
      <c r="C2067" s="71"/>
    </row>
    <row r="2068" spans="3:3">
      <c r="C2068" s="71"/>
    </row>
    <row r="2069" spans="3:3">
      <c r="C2069" s="71"/>
    </row>
    <row r="2070" spans="3:3">
      <c r="C2070" s="71"/>
    </row>
    <row r="2071" spans="3:3">
      <c r="C2071" s="71"/>
    </row>
    <row r="2072" spans="3:3">
      <c r="C2072" s="71"/>
    </row>
    <row r="2073" spans="3:3">
      <c r="C2073" s="71"/>
    </row>
    <row r="2074" spans="3:3">
      <c r="C2074" s="71"/>
    </row>
    <row r="2075" spans="3:3">
      <c r="C2075" s="71"/>
    </row>
    <row r="2076" spans="3:3">
      <c r="C2076" s="71"/>
    </row>
    <row r="2077" spans="3:3">
      <c r="C2077" s="71"/>
    </row>
    <row r="2078" spans="3:3">
      <c r="C2078" s="71"/>
    </row>
    <row r="2079" spans="3:3">
      <c r="C2079" s="71"/>
    </row>
    <row r="2080" spans="3:3">
      <c r="C2080" s="71"/>
    </row>
    <row r="2081" spans="3:3">
      <c r="C2081" s="71"/>
    </row>
    <row r="2082" spans="3:3">
      <c r="C2082" s="71"/>
    </row>
    <row r="2083" spans="3:3">
      <c r="C2083" s="71"/>
    </row>
    <row r="2084" spans="3:3">
      <c r="C2084" s="71"/>
    </row>
    <row r="2085" spans="3:3">
      <c r="C2085" s="71"/>
    </row>
    <row r="2086" spans="3:3">
      <c r="C2086" s="71"/>
    </row>
    <row r="2087" spans="3:3">
      <c r="C2087" s="71"/>
    </row>
    <row r="2088" spans="3:3">
      <c r="C2088" s="71"/>
    </row>
    <row r="2089" spans="3:3">
      <c r="C2089" s="71"/>
    </row>
    <row r="2090" spans="3:3">
      <c r="C2090" s="71"/>
    </row>
    <row r="2091" spans="3:3">
      <c r="C2091" s="71"/>
    </row>
    <row r="2092" spans="3:3">
      <c r="C2092" s="71"/>
    </row>
    <row r="2093" spans="3:3">
      <c r="C2093" s="71"/>
    </row>
    <row r="2094" spans="3:3">
      <c r="C2094" s="71"/>
    </row>
    <row r="2095" spans="3:3">
      <c r="C2095" s="71"/>
    </row>
    <row r="2096" spans="3:3">
      <c r="C2096" s="71"/>
    </row>
    <row r="2097" spans="3:3">
      <c r="C2097" s="71"/>
    </row>
    <row r="2098" spans="3:3">
      <c r="C2098" s="71"/>
    </row>
    <row r="2099" spans="3:3">
      <c r="C2099" s="71"/>
    </row>
    <row r="2100" spans="3:3">
      <c r="C2100" s="71"/>
    </row>
    <row r="2101" spans="3:3">
      <c r="C2101" s="71"/>
    </row>
    <row r="2102" spans="3:3">
      <c r="C2102" s="71"/>
    </row>
    <row r="2103" spans="3:3">
      <c r="C2103" s="71"/>
    </row>
    <row r="2104" spans="3:3">
      <c r="C2104" s="71"/>
    </row>
    <row r="2105" spans="3:3">
      <c r="C2105" s="71"/>
    </row>
    <row r="2106" spans="3:3">
      <c r="C2106" s="71"/>
    </row>
    <row r="2107" spans="3:3">
      <c r="C2107" s="71"/>
    </row>
    <row r="2108" spans="3:3">
      <c r="C2108" s="71"/>
    </row>
    <row r="2109" spans="3:3">
      <c r="C2109" s="71"/>
    </row>
    <row r="2110" spans="3:3">
      <c r="C2110" s="71"/>
    </row>
    <row r="2111" spans="3:3">
      <c r="C2111" s="71"/>
    </row>
    <row r="2112" spans="3:3">
      <c r="C2112" s="71"/>
    </row>
    <row r="2113" spans="3:3">
      <c r="C2113" s="71"/>
    </row>
    <row r="2114" spans="3:3">
      <c r="C2114" s="71"/>
    </row>
    <row r="2115" spans="3:3">
      <c r="C2115" s="71"/>
    </row>
    <row r="2116" spans="3:3">
      <c r="C2116" s="71"/>
    </row>
    <row r="2117" spans="3:3">
      <c r="C2117" s="71"/>
    </row>
    <row r="2118" spans="3:3">
      <c r="C2118" s="71"/>
    </row>
    <row r="2119" spans="3:3">
      <c r="C2119" s="71"/>
    </row>
    <row r="2120" spans="3:3">
      <c r="C2120" s="71"/>
    </row>
    <row r="2121" spans="3:3">
      <c r="C2121" s="71"/>
    </row>
    <row r="2122" spans="3:3">
      <c r="C2122" s="71"/>
    </row>
    <row r="2123" spans="3:3">
      <c r="C2123" s="71"/>
    </row>
    <row r="2124" spans="3:3">
      <c r="C2124" s="71"/>
    </row>
    <row r="2125" spans="3:3">
      <c r="C2125" s="71"/>
    </row>
    <row r="2126" spans="3:3">
      <c r="C2126" s="71"/>
    </row>
    <row r="2127" spans="3:3">
      <c r="C2127" s="71"/>
    </row>
    <row r="2128" spans="3:3">
      <c r="C2128" s="71"/>
    </row>
    <row r="2129" spans="3:3">
      <c r="C2129" s="71"/>
    </row>
    <row r="2130" spans="3:3">
      <c r="C2130" s="71"/>
    </row>
    <row r="2131" spans="3:3">
      <c r="C2131" s="71"/>
    </row>
    <row r="2132" spans="3:3">
      <c r="C2132" s="71"/>
    </row>
    <row r="2133" spans="3:3">
      <c r="C2133" s="71"/>
    </row>
    <row r="2134" spans="3:3">
      <c r="C2134" s="71"/>
    </row>
    <row r="2135" spans="3:3">
      <c r="C2135" s="71"/>
    </row>
    <row r="2136" spans="3:3">
      <c r="C2136" s="71"/>
    </row>
    <row r="2137" spans="3:3">
      <c r="C2137" s="71"/>
    </row>
    <row r="2138" spans="3:3">
      <c r="C2138" s="71"/>
    </row>
    <row r="2139" spans="3:3">
      <c r="C2139" s="71"/>
    </row>
    <row r="2140" spans="3:3">
      <c r="C2140" s="71"/>
    </row>
    <row r="2141" spans="3:3">
      <c r="C2141" s="71"/>
    </row>
    <row r="2142" spans="3:3">
      <c r="C2142" s="71"/>
    </row>
    <row r="2143" spans="3:3">
      <c r="C2143" s="71"/>
    </row>
    <row r="2144" spans="3:3">
      <c r="C2144" s="71"/>
    </row>
    <row r="2145" spans="3:3">
      <c r="C2145" s="71"/>
    </row>
    <row r="2146" spans="3:3">
      <c r="C2146" s="71"/>
    </row>
    <row r="2147" spans="3:3">
      <c r="C2147" s="71"/>
    </row>
    <row r="2148" spans="3:3">
      <c r="C2148" s="71"/>
    </row>
    <row r="2149" spans="3:3">
      <c r="C2149" s="71"/>
    </row>
    <row r="2150" spans="3:3">
      <c r="C2150" s="71"/>
    </row>
    <row r="2151" spans="3:3">
      <c r="C2151" s="71"/>
    </row>
    <row r="2152" spans="3:3">
      <c r="C2152" s="71"/>
    </row>
    <row r="2153" spans="3:3">
      <c r="C2153" s="71"/>
    </row>
    <row r="2154" spans="3:3">
      <c r="C2154" s="71"/>
    </row>
    <row r="2155" spans="3:3">
      <c r="C2155" s="71"/>
    </row>
    <row r="2156" spans="3:3">
      <c r="C2156" s="71"/>
    </row>
    <row r="2157" spans="3:3">
      <c r="C2157" s="71"/>
    </row>
    <row r="2158" spans="3:3">
      <c r="C2158" s="71"/>
    </row>
    <row r="2159" spans="3:3">
      <c r="C2159" s="71"/>
    </row>
    <row r="2160" spans="3:3">
      <c r="C2160" s="71"/>
    </row>
    <row r="2161" spans="3:3">
      <c r="C2161" s="71"/>
    </row>
    <row r="2162" spans="3:3">
      <c r="C2162" s="71"/>
    </row>
    <row r="2163" spans="3:3">
      <c r="C2163" s="71"/>
    </row>
    <row r="2164" spans="3:3">
      <c r="C2164" s="71"/>
    </row>
    <row r="2165" spans="3:3">
      <c r="C2165" s="71"/>
    </row>
    <row r="2166" spans="3:3">
      <c r="C2166" s="71"/>
    </row>
    <row r="2167" spans="3:3">
      <c r="C2167" s="71"/>
    </row>
    <row r="2168" spans="3:3">
      <c r="C2168" s="71"/>
    </row>
    <row r="2169" spans="3:3">
      <c r="C2169" s="71"/>
    </row>
    <row r="2170" spans="3:3">
      <c r="C2170" s="71"/>
    </row>
    <row r="2171" spans="3:3">
      <c r="C2171" s="71"/>
    </row>
    <row r="2172" spans="3:3">
      <c r="C2172" s="71"/>
    </row>
    <row r="2173" spans="3:3">
      <c r="C2173" s="71"/>
    </row>
    <row r="2174" spans="3:3">
      <c r="C2174" s="71"/>
    </row>
    <row r="2175" spans="3:3">
      <c r="C2175" s="71"/>
    </row>
    <row r="2176" spans="3:3">
      <c r="C2176" s="71"/>
    </row>
    <row r="2177" spans="3:3">
      <c r="C2177" s="71"/>
    </row>
    <row r="2178" spans="3:3">
      <c r="C2178" s="71"/>
    </row>
    <row r="2179" spans="3:3">
      <c r="C2179" s="71"/>
    </row>
    <row r="2180" spans="3:3">
      <c r="C2180" s="71"/>
    </row>
    <row r="2181" spans="3:3">
      <c r="C2181" s="71"/>
    </row>
    <row r="2182" spans="3:3">
      <c r="C2182" s="71"/>
    </row>
    <row r="2183" spans="3:3">
      <c r="C2183" s="71"/>
    </row>
    <row r="2184" spans="3:3">
      <c r="C2184" s="71"/>
    </row>
    <row r="2185" spans="3:3">
      <c r="C2185" s="71"/>
    </row>
    <row r="2186" spans="3:3">
      <c r="C2186" s="71"/>
    </row>
    <row r="2187" spans="3:3">
      <c r="C2187" s="71"/>
    </row>
    <row r="2188" spans="3:3">
      <c r="C2188" s="71"/>
    </row>
    <row r="2189" spans="3:3">
      <c r="C2189" s="71"/>
    </row>
    <row r="2190" spans="3:3">
      <c r="C2190" s="71"/>
    </row>
    <row r="2191" spans="3:3">
      <c r="C2191" s="71"/>
    </row>
    <row r="2192" spans="3:3">
      <c r="C2192" s="71"/>
    </row>
    <row r="2193" spans="3:3">
      <c r="C2193" s="71"/>
    </row>
    <row r="2194" spans="3:3">
      <c r="C2194" s="71"/>
    </row>
    <row r="2195" spans="3:3">
      <c r="C2195" s="71"/>
    </row>
    <row r="2196" spans="3:3">
      <c r="C2196" s="71"/>
    </row>
    <row r="2197" spans="3:3">
      <c r="C2197" s="71"/>
    </row>
    <row r="2198" spans="3:3">
      <c r="C2198" s="71"/>
    </row>
    <row r="2199" spans="3:3">
      <c r="C2199" s="71"/>
    </row>
    <row r="2200" spans="3:3">
      <c r="C2200" s="71"/>
    </row>
    <row r="2201" spans="3:3">
      <c r="C2201" s="71"/>
    </row>
    <row r="2202" spans="3:3">
      <c r="C2202" s="71"/>
    </row>
    <row r="2203" spans="3:3">
      <c r="C2203" s="71"/>
    </row>
    <row r="2204" spans="3:3">
      <c r="C2204" s="71"/>
    </row>
    <row r="2205" spans="3:3">
      <c r="C2205" s="71"/>
    </row>
    <row r="2206" spans="3:3">
      <c r="C2206" s="71"/>
    </row>
    <row r="2207" spans="3:3">
      <c r="C2207" s="71"/>
    </row>
    <row r="2208" spans="3:3">
      <c r="C2208" s="71"/>
    </row>
    <row r="2209" spans="3:3">
      <c r="C2209" s="71"/>
    </row>
    <row r="2210" spans="3:3">
      <c r="C2210" s="71"/>
    </row>
    <row r="2211" spans="3:3">
      <c r="C2211" s="71"/>
    </row>
    <row r="2212" spans="3:3">
      <c r="C2212" s="71"/>
    </row>
    <row r="2213" spans="3:3">
      <c r="C2213" s="71"/>
    </row>
    <row r="2214" spans="3:3">
      <c r="C2214" s="71"/>
    </row>
    <row r="2215" spans="3:3">
      <c r="C2215" s="71"/>
    </row>
    <row r="2216" spans="3:3">
      <c r="C2216" s="71"/>
    </row>
    <row r="2217" spans="3:3">
      <c r="C2217" s="71"/>
    </row>
    <row r="2218" spans="3:3">
      <c r="C2218" s="71"/>
    </row>
    <row r="2219" spans="3:3">
      <c r="C2219" s="71"/>
    </row>
    <row r="2220" spans="3:3">
      <c r="C2220" s="71"/>
    </row>
    <row r="2221" spans="3:3">
      <c r="C2221" s="71"/>
    </row>
    <row r="2222" spans="3:3">
      <c r="C2222" s="71"/>
    </row>
    <row r="2223" spans="3:3">
      <c r="C2223" s="71"/>
    </row>
    <row r="2224" spans="3:3">
      <c r="C2224" s="71"/>
    </row>
    <row r="2225" spans="3:3">
      <c r="C2225" s="71"/>
    </row>
    <row r="2226" spans="3:3">
      <c r="C2226" s="71"/>
    </row>
    <row r="2227" spans="3:3">
      <c r="C2227" s="71"/>
    </row>
    <row r="2228" spans="3:3">
      <c r="C2228" s="71"/>
    </row>
    <row r="2229" spans="3:3">
      <c r="C2229" s="71"/>
    </row>
    <row r="2230" spans="3:3">
      <c r="C2230" s="71"/>
    </row>
    <row r="2231" spans="3:3">
      <c r="C2231" s="71"/>
    </row>
    <row r="2232" spans="3:3">
      <c r="C2232" s="71"/>
    </row>
    <row r="2233" spans="3:3">
      <c r="C2233" s="71"/>
    </row>
    <row r="2234" spans="3:3">
      <c r="C2234" s="71"/>
    </row>
    <row r="2235" spans="3:3">
      <c r="C2235" s="71"/>
    </row>
    <row r="2236" spans="3:3">
      <c r="C2236" s="71"/>
    </row>
    <row r="2237" spans="3:3">
      <c r="C2237" s="71"/>
    </row>
    <row r="2238" spans="3:3">
      <c r="C2238" s="71"/>
    </row>
    <row r="2239" spans="3:3">
      <c r="C2239" s="71"/>
    </row>
    <row r="2240" spans="3:3">
      <c r="C2240" s="71"/>
    </row>
    <row r="2241" spans="3:3">
      <c r="C2241" s="71"/>
    </row>
    <row r="2242" spans="3:3">
      <c r="C2242" s="71"/>
    </row>
    <row r="2243" spans="3:3">
      <c r="C2243" s="71"/>
    </row>
    <row r="2244" spans="3:3">
      <c r="C2244" s="71"/>
    </row>
    <row r="2245" spans="3:3">
      <c r="C2245" s="71"/>
    </row>
    <row r="2246" spans="3:3">
      <c r="C2246" s="71"/>
    </row>
    <row r="2247" spans="3:3">
      <c r="C2247" s="71"/>
    </row>
    <row r="2248" spans="3:3">
      <c r="C2248" s="71"/>
    </row>
    <row r="2249" spans="3:3">
      <c r="C2249" s="71"/>
    </row>
    <row r="2250" spans="3:3">
      <c r="C2250" s="71"/>
    </row>
    <row r="2251" spans="3:3">
      <c r="C2251" s="71"/>
    </row>
    <row r="2252" spans="3:3">
      <c r="C2252" s="71"/>
    </row>
    <row r="2253" spans="3:3">
      <c r="C2253" s="71"/>
    </row>
    <row r="2254" spans="3:3">
      <c r="C2254" s="71"/>
    </row>
    <row r="2255" spans="3:3">
      <c r="C2255" s="71"/>
    </row>
    <row r="2256" spans="3:3">
      <c r="C2256" s="71"/>
    </row>
    <row r="2257" spans="3:3">
      <c r="C2257" s="71"/>
    </row>
    <row r="2258" spans="3:3">
      <c r="C2258" s="71"/>
    </row>
    <row r="2259" spans="3:3">
      <c r="C2259" s="71"/>
    </row>
    <row r="2260" spans="3:3">
      <c r="C2260" s="71"/>
    </row>
    <row r="2261" spans="3:3">
      <c r="C2261" s="71"/>
    </row>
    <row r="2262" spans="3:3">
      <c r="C2262" s="71"/>
    </row>
    <row r="2263" spans="3:3">
      <c r="C2263" s="71"/>
    </row>
    <row r="2264" spans="3:3">
      <c r="C2264" s="71"/>
    </row>
    <row r="2265" spans="3:3">
      <c r="C2265" s="71"/>
    </row>
    <row r="2266" spans="3:3">
      <c r="C2266" s="71"/>
    </row>
    <row r="2267" spans="3:3">
      <c r="C2267" s="71"/>
    </row>
    <row r="2268" spans="3:3">
      <c r="C2268" s="71"/>
    </row>
    <row r="2269" spans="3:3">
      <c r="C2269" s="71"/>
    </row>
    <row r="2270" spans="3:3">
      <c r="C2270" s="71"/>
    </row>
    <row r="2271" spans="3:3">
      <c r="C2271" s="71"/>
    </row>
    <row r="2272" spans="3:3">
      <c r="C2272" s="71"/>
    </row>
    <row r="2273" spans="3:3">
      <c r="C2273" s="71"/>
    </row>
    <row r="2274" spans="3:3">
      <c r="C2274" s="71"/>
    </row>
    <row r="2275" spans="3:3">
      <c r="C2275" s="71"/>
    </row>
    <row r="2276" spans="3:3">
      <c r="C2276" s="71"/>
    </row>
    <row r="2277" spans="3:3">
      <c r="C2277" s="71"/>
    </row>
    <row r="2278" spans="3:3">
      <c r="C2278" s="71"/>
    </row>
    <row r="2279" spans="3:3">
      <c r="C2279" s="71"/>
    </row>
    <row r="2280" spans="3:3">
      <c r="C2280" s="71"/>
    </row>
    <row r="2281" spans="3:3">
      <c r="C2281" s="71"/>
    </row>
    <row r="2282" spans="3:3">
      <c r="C2282" s="71"/>
    </row>
    <row r="2283" spans="3:3">
      <c r="C2283" s="71"/>
    </row>
    <row r="2284" spans="3:3">
      <c r="C2284" s="71"/>
    </row>
    <row r="2285" spans="3:3">
      <c r="C2285" s="71"/>
    </row>
    <row r="2286" spans="3:3">
      <c r="C2286" s="71"/>
    </row>
    <row r="2287" spans="3:3">
      <c r="C2287" s="71"/>
    </row>
    <row r="2288" spans="3:3">
      <c r="C2288" s="71"/>
    </row>
    <row r="2289" spans="3:3">
      <c r="C2289" s="71"/>
    </row>
    <row r="2290" spans="3:3">
      <c r="C2290" s="71"/>
    </row>
    <row r="2291" spans="3:3">
      <c r="C2291" s="71"/>
    </row>
    <row r="2292" spans="3:3">
      <c r="C2292" s="71"/>
    </row>
    <row r="2293" spans="3:3">
      <c r="C2293" s="71"/>
    </row>
    <row r="2294" spans="3:3">
      <c r="C2294" s="71"/>
    </row>
    <row r="2295" spans="3:3">
      <c r="C2295" s="71"/>
    </row>
    <row r="2296" spans="3:3">
      <c r="C2296" s="71"/>
    </row>
    <row r="2297" spans="3:3">
      <c r="C2297" s="71"/>
    </row>
    <row r="2298" spans="3:3">
      <c r="C2298" s="71"/>
    </row>
    <row r="2299" spans="3:3">
      <c r="C2299" s="71"/>
    </row>
    <row r="2300" spans="3:3">
      <c r="C2300" s="71"/>
    </row>
    <row r="2301" spans="3:3">
      <c r="C2301" s="71"/>
    </row>
    <row r="2302" spans="3:3">
      <c r="C2302" s="71"/>
    </row>
    <row r="2303" spans="3:3">
      <c r="C2303" s="71"/>
    </row>
    <row r="2304" spans="3:3">
      <c r="C2304" s="71"/>
    </row>
    <row r="2305" spans="3:3">
      <c r="C2305" s="71"/>
    </row>
    <row r="2306" spans="3:3">
      <c r="C2306" s="71"/>
    </row>
    <row r="2307" spans="3:3">
      <c r="C2307" s="71"/>
    </row>
    <row r="2308" spans="3:3">
      <c r="C2308" s="71"/>
    </row>
    <row r="2309" spans="3:3">
      <c r="C2309" s="71"/>
    </row>
    <row r="2310" spans="3:3">
      <c r="C2310" s="71"/>
    </row>
    <row r="2311" spans="3:3">
      <c r="C2311" s="71"/>
    </row>
    <row r="2312" spans="3:3">
      <c r="C2312" s="71"/>
    </row>
    <row r="2313" spans="3:3">
      <c r="C2313" s="71"/>
    </row>
    <row r="2314" spans="3:3">
      <c r="C2314" s="71"/>
    </row>
    <row r="2315" spans="3:3">
      <c r="C2315" s="71"/>
    </row>
    <row r="2316" spans="3:3">
      <c r="C2316" s="71"/>
    </row>
    <row r="2317" spans="3:3">
      <c r="C2317" s="71"/>
    </row>
    <row r="2318" spans="3:3">
      <c r="C2318" s="71"/>
    </row>
    <row r="2319" spans="3:3">
      <c r="C2319" s="71"/>
    </row>
    <row r="2320" spans="3:3">
      <c r="C2320" s="71"/>
    </row>
    <row r="2321" spans="3:3">
      <c r="C2321" s="71"/>
    </row>
    <row r="2322" spans="3:3">
      <c r="C2322" s="71"/>
    </row>
    <row r="2323" spans="3:3">
      <c r="C2323" s="71"/>
    </row>
    <row r="2324" spans="3:3">
      <c r="C2324" s="71"/>
    </row>
    <row r="2325" spans="3:3">
      <c r="C2325" s="71"/>
    </row>
    <row r="2326" spans="3:3">
      <c r="C2326" s="71"/>
    </row>
    <row r="2327" spans="3:3">
      <c r="C2327" s="71"/>
    </row>
    <row r="2328" spans="3:3">
      <c r="C2328" s="71"/>
    </row>
    <row r="2329" spans="3:3">
      <c r="C2329" s="71"/>
    </row>
    <row r="2330" spans="3:3">
      <c r="C2330" s="71"/>
    </row>
    <row r="2331" spans="3:3">
      <c r="C2331" s="71"/>
    </row>
    <row r="2332" spans="3:3">
      <c r="C2332" s="71"/>
    </row>
    <row r="2333" spans="3:3">
      <c r="C2333" s="71"/>
    </row>
    <row r="2334" spans="3:3">
      <c r="C2334" s="71"/>
    </row>
    <row r="2335" spans="3:3">
      <c r="C2335" s="71"/>
    </row>
    <row r="2336" spans="3:3">
      <c r="C2336" s="71"/>
    </row>
    <row r="2337" spans="3:3">
      <c r="C2337" s="71"/>
    </row>
    <row r="2338" spans="3:3">
      <c r="C2338" s="71"/>
    </row>
    <row r="2339" spans="3:3">
      <c r="C2339" s="71"/>
    </row>
    <row r="2340" spans="3:3">
      <c r="C2340" s="71"/>
    </row>
    <row r="2341" spans="3:3">
      <c r="C2341" s="71"/>
    </row>
    <row r="2342" spans="3:3">
      <c r="C2342" s="71"/>
    </row>
    <row r="2343" spans="3:3">
      <c r="C2343" s="71"/>
    </row>
    <row r="2344" spans="3:3">
      <c r="C2344" s="71"/>
    </row>
    <row r="2345" spans="3:3">
      <c r="C2345" s="71"/>
    </row>
    <row r="2346" spans="3:3">
      <c r="C2346" s="71"/>
    </row>
    <row r="2347" spans="3:3">
      <c r="C2347" s="71"/>
    </row>
    <row r="2348" spans="3:3">
      <c r="C2348" s="71"/>
    </row>
    <row r="2349" spans="3:3">
      <c r="C2349" s="71"/>
    </row>
    <row r="2350" spans="3:3">
      <c r="C2350" s="71"/>
    </row>
    <row r="2351" spans="3:3">
      <c r="C2351" s="71"/>
    </row>
    <row r="2352" spans="3:3">
      <c r="C2352" s="71"/>
    </row>
    <row r="2353" spans="3:3">
      <c r="C2353" s="71"/>
    </row>
    <row r="2354" spans="3:3">
      <c r="C2354" s="71"/>
    </row>
    <row r="2355" spans="3:3">
      <c r="C2355" s="71"/>
    </row>
    <row r="2356" spans="3:3">
      <c r="C2356" s="71"/>
    </row>
    <row r="2357" spans="3:3">
      <c r="C2357" s="71"/>
    </row>
    <row r="2358" spans="3:3">
      <c r="C2358" s="71"/>
    </row>
    <row r="2359" spans="3:3">
      <c r="C2359" s="71"/>
    </row>
    <row r="2360" spans="3:3">
      <c r="C2360" s="71"/>
    </row>
    <row r="2361" spans="3:3">
      <c r="C2361" s="71"/>
    </row>
    <row r="2362" spans="3:3">
      <c r="C2362" s="71"/>
    </row>
    <row r="2363" spans="3:3">
      <c r="C2363" s="71"/>
    </row>
    <row r="2364" spans="3:3">
      <c r="C2364" s="71"/>
    </row>
    <row r="2365" spans="3:3">
      <c r="C2365" s="71"/>
    </row>
    <row r="2366" spans="3:3">
      <c r="C2366" s="71"/>
    </row>
    <row r="2367" spans="3:3">
      <c r="C2367" s="71"/>
    </row>
    <row r="2368" spans="3:3">
      <c r="C2368" s="71"/>
    </row>
    <row r="2369" spans="3:3">
      <c r="C2369" s="71"/>
    </row>
    <row r="2370" spans="3:3">
      <c r="C2370" s="71"/>
    </row>
    <row r="2371" spans="3:3">
      <c r="C2371" s="71"/>
    </row>
    <row r="2372" spans="3:3">
      <c r="C2372" s="71"/>
    </row>
    <row r="2373" spans="3:3">
      <c r="C2373" s="71"/>
    </row>
    <row r="2374" spans="3:3">
      <c r="C2374" s="71"/>
    </row>
    <row r="2375" spans="3:3">
      <c r="C2375" s="71"/>
    </row>
    <row r="2376" spans="3:3">
      <c r="C2376" s="71"/>
    </row>
    <row r="2377" spans="3:3">
      <c r="C2377" s="71"/>
    </row>
    <row r="2378" spans="3:3">
      <c r="C2378" s="71"/>
    </row>
    <row r="2379" spans="3:3">
      <c r="C2379" s="71"/>
    </row>
    <row r="2380" spans="3:3">
      <c r="C2380" s="71"/>
    </row>
    <row r="2381" spans="3:3">
      <c r="C2381" s="71"/>
    </row>
    <row r="2382" spans="3:3">
      <c r="C2382" s="71"/>
    </row>
    <row r="2383" spans="3:3">
      <c r="C2383" s="71"/>
    </row>
    <row r="2384" spans="3:3">
      <c r="C2384" s="71"/>
    </row>
    <row r="2385" spans="3:3">
      <c r="C2385" s="71"/>
    </row>
    <row r="2386" spans="3:3">
      <c r="C2386" s="71"/>
    </row>
    <row r="2387" spans="3:3">
      <c r="C2387" s="71"/>
    </row>
    <row r="2388" spans="3:3">
      <c r="C2388" s="71"/>
    </row>
    <row r="2389" spans="3:3">
      <c r="C2389" s="71"/>
    </row>
    <row r="2390" spans="3:3">
      <c r="C2390" s="71"/>
    </row>
    <row r="2391" spans="3:3">
      <c r="C2391" s="71"/>
    </row>
    <row r="2392" spans="3:3">
      <c r="C2392" s="71"/>
    </row>
    <row r="2393" spans="3:3">
      <c r="C2393" s="71"/>
    </row>
    <row r="2394" spans="3:3">
      <c r="C2394" s="71"/>
    </row>
    <row r="2395" spans="3:3">
      <c r="C2395" s="71"/>
    </row>
    <row r="2396" spans="3:3">
      <c r="C2396" s="71"/>
    </row>
    <row r="2397" spans="3:3">
      <c r="C2397" s="71"/>
    </row>
    <row r="2398" spans="3:3">
      <c r="C2398" s="71"/>
    </row>
    <row r="2399" spans="3:3">
      <c r="C2399" s="71"/>
    </row>
    <row r="2400" spans="3:3">
      <c r="C2400" s="71"/>
    </row>
    <row r="2401" spans="3:3">
      <c r="C2401" s="71"/>
    </row>
    <row r="2402" spans="3:3">
      <c r="C2402" s="71"/>
    </row>
    <row r="2403" spans="3:3">
      <c r="C2403" s="71"/>
    </row>
    <row r="2404" spans="3:3">
      <c r="C2404" s="71"/>
    </row>
    <row r="2405" spans="3:3">
      <c r="C2405" s="71"/>
    </row>
    <row r="2406" spans="3:3">
      <c r="C2406" s="71"/>
    </row>
    <row r="2407" spans="3:3">
      <c r="C2407" s="71"/>
    </row>
    <row r="2408" spans="3:3">
      <c r="C2408" s="71"/>
    </row>
    <row r="2409" spans="3:3">
      <c r="C2409" s="71"/>
    </row>
    <row r="2410" spans="3:3">
      <c r="C2410" s="71"/>
    </row>
    <row r="2411" spans="3:3">
      <c r="C2411" s="71"/>
    </row>
    <row r="2412" spans="3:3">
      <c r="C2412" s="71"/>
    </row>
    <row r="2413" spans="3:3">
      <c r="C2413" s="71"/>
    </row>
    <row r="2414" spans="3:3">
      <c r="C2414" s="71"/>
    </row>
    <row r="2415" spans="3:3">
      <c r="C2415" s="71"/>
    </row>
    <row r="2416" spans="3:3">
      <c r="C2416" s="71"/>
    </row>
    <row r="2417" spans="3:3">
      <c r="C2417" s="71"/>
    </row>
    <row r="2418" spans="3:3">
      <c r="C2418" s="71"/>
    </row>
    <row r="2419" spans="3:3">
      <c r="C2419" s="71"/>
    </row>
    <row r="2420" spans="3:3">
      <c r="C2420" s="71"/>
    </row>
    <row r="2421" spans="3:3">
      <c r="C2421" s="71"/>
    </row>
    <row r="2422" spans="3:3">
      <c r="C2422" s="71"/>
    </row>
    <row r="2423" spans="3:3">
      <c r="C2423" s="71"/>
    </row>
    <row r="2424" spans="3:3">
      <c r="C2424" s="71"/>
    </row>
    <row r="2425" spans="3:3">
      <c r="C2425" s="71"/>
    </row>
    <row r="2426" spans="3:3">
      <c r="C2426" s="71"/>
    </row>
    <row r="2427" spans="3:3">
      <c r="C2427" s="71"/>
    </row>
    <row r="2428" spans="3:3">
      <c r="C2428" s="71"/>
    </row>
    <row r="2429" spans="3:3">
      <c r="C2429" s="71"/>
    </row>
    <row r="2430" spans="3:3">
      <c r="C2430" s="71"/>
    </row>
    <row r="2431" spans="3:3">
      <c r="C2431" s="71"/>
    </row>
    <row r="2432" spans="3:3">
      <c r="C2432" s="71"/>
    </row>
    <row r="2433" spans="3:3">
      <c r="C2433" s="71"/>
    </row>
    <row r="2434" spans="3:3">
      <c r="C2434" s="71"/>
    </row>
    <row r="2435" spans="3:3">
      <c r="C2435" s="71"/>
    </row>
    <row r="2436" spans="3:3">
      <c r="C2436" s="71"/>
    </row>
    <row r="2437" spans="3:3">
      <c r="C2437" s="71"/>
    </row>
    <row r="2438" spans="3:3">
      <c r="C2438" s="71"/>
    </row>
    <row r="2439" spans="3:3">
      <c r="C2439" s="71"/>
    </row>
    <row r="2440" spans="3:3">
      <c r="C2440" s="71"/>
    </row>
    <row r="2441" spans="3:3">
      <c r="C2441" s="71"/>
    </row>
    <row r="2442" spans="3:3">
      <c r="C2442" s="71"/>
    </row>
    <row r="2443" spans="3:3">
      <c r="C2443" s="71"/>
    </row>
    <row r="2444" spans="3:3">
      <c r="C2444" s="71"/>
    </row>
    <row r="2445" spans="3:3">
      <c r="C2445" s="71"/>
    </row>
    <row r="2446" spans="3:3">
      <c r="C2446" s="71"/>
    </row>
    <row r="2447" spans="3:3">
      <c r="C2447" s="71"/>
    </row>
    <row r="2448" spans="3:3">
      <c r="C2448" s="71"/>
    </row>
    <row r="2449" spans="3:3">
      <c r="C2449" s="71"/>
    </row>
    <row r="2450" spans="3:3">
      <c r="C2450" s="71"/>
    </row>
    <row r="2451" spans="3:3">
      <c r="C2451" s="71"/>
    </row>
    <row r="2452" spans="3:3">
      <c r="C2452" s="71"/>
    </row>
    <row r="2453" spans="3:3">
      <c r="C2453" s="71"/>
    </row>
    <row r="2454" spans="3:3">
      <c r="C2454" s="71"/>
    </row>
    <row r="2455" spans="3:3">
      <c r="C2455" s="71"/>
    </row>
    <row r="2456" spans="3:3">
      <c r="C2456" s="71"/>
    </row>
    <row r="2457" spans="3:3">
      <c r="C2457" s="71"/>
    </row>
    <row r="2458" spans="3:3">
      <c r="C2458" s="71"/>
    </row>
    <row r="2459" spans="3:3">
      <c r="C2459" s="71"/>
    </row>
    <row r="2460" spans="3:3">
      <c r="C2460" s="71"/>
    </row>
    <row r="2461" spans="3:3">
      <c r="C2461" s="71"/>
    </row>
    <row r="2462" spans="3:3">
      <c r="C2462" s="71"/>
    </row>
    <row r="2463" spans="3:3">
      <c r="C2463" s="71"/>
    </row>
    <row r="2464" spans="3:3">
      <c r="C2464" s="71"/>
    </row>
    <row r="2465" spans="3:3">
      <c r="C2465" s="71"/>
    </row>
    <row r="2466" spans="3:3">
      <c r="C2466" s="71"/>
    </row>
    <row r="2467" spans="3:3">
      <c r="C2467" s="71"/>
    </row>
    <row r="2468" spans="3:3">
      <c r="C2468" s="71"/>
    </row>
    <row r="2469" spans="3:3">
      <c r="C2469" s="71"/>
    </row>
    <row r="2470" spans="3:3">
      <c r="C2470" s="71"/>
    </row>
    <row r="2471" spans="3:3">
      <c r="C2471" s="71"/>
    </row>
    <row r="2472" spans="3:3">
      <c r="C2472" s="71"/>
    </row>
    <row r="2473" spans="3:3">
      <c r="C2473" s="71"/>
    </row>
    <row r="2474" spans="3:3">
      <c r="C2474" s="71"/>
    </row>
    <row r="2475" spans="3:3">
      <c r="C2475" s="71"/>
    </row>
    <row r="2476" spans="3:3">
      <c r="C2476" s="71"/>
    </row>
    <row r="2477" spans="3:3">
      <c r="C2477" s="71"/>
    </row>
    <row r="2478" spans="3:3">
      <c r="C2478" s="71"/>
    </row>
    <row r="2479" spans="3:3">
      <c r="C2479" s="71"/>
    </row>
    <row r="2480" spans="3:3">
      <c r="C2480" s="71"/>
    </row>
    <row r="2481" spans="3:3">
      <c r="C2481" s="71"/>
    </row>
    <row r="2482" spans="3:3">
      <c r="C2482" s="71"/>
    </row>
    <row r="2483" spans="3:3">
      <c r="C2483" s="71"/>
    </row>
    <row r="2484" spans="3:3">
      <c r="C2484" s="71"/>
    </row>
    <row r="2485" spans="3:3">
      <c r="C2485" s="71"/>
    </row>
    <row r="2486" spans="3:3">
      <c r="C2486" s="71"/>
    </row>
    <row r="2487" spans="3:3">
      <c r="C2487" s="71"/>
    </row>
    <row r="2488" spans="3:3">
      <c r="C2488" s="71"/>
    </row>
    <row r="2489" spans="3:3">
      <c r="C2489" s="71"/>
    </row>
    <row r="2490" spans="3:3">
      <c r="C2490" s="71"/>
    </row>
    <row r="2491" spans="3:3">
      <c r="C2491" s="71"/>
    </row>
    <row r="2492" spans="3:3">
      <c r="C2492" s="71"/>
    </row>
    <row r="2493" spans="3:3">
      <c r="C2493" s="71"/>
    </row>
    <row r="2494" spans="3:3">
      <c r="C2494" s="71"/>
    </row>
    <row r="2495" spans="3:3">
      <c r="C2495" s="71"/>
    </row>
    <row r="2496" spans="3:3">
      <c r="C2496" s="71"/>
    </row>
    <row r="2497" spans="3:3">
      <c r="C2497" s="71"/>
    </row>
    <row r="2498" spans="3:3">
      <c r="C2498" s="71"/>
    </row>
    <row r="2499" spans="3:3">
      <c r="C2499" s="71"/>
    </row>
    <row r="2500" spans="3:3">
      <c r="C2500" s="71"/>
    </row>
    <row r="2501" spans="3:3">
      <c r="C2501" s="71"/>
    </row>
    <row r="2502" spans="3:3">
      <c r="C2502" s="71"/>
    </row>
    <row r="2503" spans="3:3">
      <c r="C2503" s="71"/>
    </row>
    <row r="2504" spans="3:3">
      <c r="C2504" s="71"/>
    </row>
    <row r="2505" spans="3:3">
      <c r="C2505" s="71"/>
    </row>
    <row r="2506" spans="3:3">
      <c r="C2506" s="71"/>
    </row>
    <row r="2507" spans="3:3">
      <c r="C2507" s="71"/>
    </row>
    <row r="2508" spans="3:3">
      <c r="C2508" s="71"/>
    </row>
    <row r="2509" spans="3:3">
      <c r="C2509" s="71"/>
    </row>
    <row r="2510" spans="3:3">
      <c r="C2510" s="71"/>
    </row>
    <row r="2511" spans="3:3">
      <c r="C2511" s="71"/>
    </row>
    <row r="2512" spans="3:3">
      <c r="C2512" s="71"/>
    </row>
    <row r="2513" spans="3:3">
      <c r="C2513" s="71"/>
    </row>
    <row r="2514" spans="3:3">
      <c r="C2514" s="71"/>
    </row>
    <row r="2515" spans="3:3">
      <c r="C2515" s="71"/>
    </row>
    <row r="2516" spans="3:3">
      <c r="C2516" s="71"/>
    </row>
    <row r="2517" spans="3:3">
      <c r="C2517" s="71"/>
    </row>
    <row r="2518" spans="3:3">
      <c r="C2518" s="71"/>
    </row>
    <row r="2519" spans="3:3">
      <c r="C2519" s="71"/>
    </row>
    <row r="2520" spans="3:3">
      <c r="C2520" s="71"/>
    </row>
    <row r="2521" spans="3:3">
      <c r="C2521" s="71"/>
    </row>
    <row r="2522" spans="3:3">
      <c r="C2522" s="71"/>
    </row>
    <row r="2523" spans="3:3">
      <c r="C2523" s="71"/>
    </row>
    <row r="2524" spans="3:3">
      <c r="C2524" s="71"/>
    </row>
    <row r="2525" spans="3:3">
      <c r="C2525" s="71"/>
    </row>
    <row r="2526" spans="3:3">
      <c r="C2526" s="71"/>
    </row>
    <row r="2527" spans="3:3">
      <c r="C2527" s="71"/>
    </row>
    <row r="2528" spans="3:3">
      <c r="C2528" s="71"/>
    </row>
    <row r="2529" spans="3:3">
      <c r="C2529" s="71"/>
    </row>
    <row r="2530" spans="3:3">
      <c r="C2530" s="71"/>
    </row>
    <row r="2531" spans="3:3">
      <c r="C2531" s="71"/>
    </row>
    <row r="2532" spans="3:3">
      <c r="C2532" s="71"/>
    </row>
    <row r="2533" spans="3:3">
      <c r="C2533" s="71"/>
    </row>
    <row r="2534" spans="3:3">
      <c r="C2534" s="71"/>
    </row>
    <row r="2535" spans="3:3">
      <c r="C2535" s="71"/>
    </row>
    <row r="2536" spans="3:3">
      <c r="C2536" s="71"/>
    </row>
    <row r="2537" spans="3:3">
      <c r="C2537" s="71"/>
    </row>
    <row r="2538" spans="3:3">
      <c r="C2538" s="71"/>
    </row>
    <row r="2539" spans="3:3">
      <c r="C2539" s="71"/>
    </row>
    <row r="2540" spans="3:3">
      <c r="C2540" s="71"/>
    </row>
    <row r="2541" spans="3:3">
      <c r="C2541" s="71"/>
    </row>
    <row r="2542" spans="3:3">
      <c r="C2542" s="71"/>
    </row>
    <row r="2543" spans="3:3">
      <c r="C2543" s="71"/>
    </row>
    <row r="2544" spans="3:3">
      <c r="C2544" s="71"/>
    </row>
    <row r="2545" spans="3:3">
      <c r="C2545" s="71"/>
    </row>
    <row r="2546" spans="3:3">
      <c r="C2546" s="71"/>
    </row>
    <row r="2547" spans="3:3">
      <c r="C2547" s="71"/>
    </row>
    <row r="2548" spans="3:3">
      <c r="C2548" s="71"/>
    </row>
    <row r="2549" spans="3:3">
      <c r="C2549" s="71"/>
    </row>
    <row r="2550" spans="3:3">
      <c r="C2550" s="71"/>
    </row>
    <row r="2551" spans="3:3">
      <c r="C2551" s="71"/>
    </row>
    <row r="2552" spans="3:3">
      <c r="C2552" s="71"/>
    </row>
    <row r="2553" spans="3:3">
      <c r="C2553" s="71"/>
    </row>
    <row r="2554" spans="3:3">
      <c r="C2554" s="71"/>
    </row>
    <row r="2555" spans="3:3">
      <c r="C2555" s="71"/>
    </row>
    <row r="2556" spans="3:3">
      <c r="C2556" s="71"/>
    </row>
    <row r="2557" spans="3:3">
      <c r="C2557" s="71"/>
    </row>
    <row r="2558" spans="3:3">
      <c r="C2558" s="71"/>
    </row>
    <row r="2559" spans="3:3">
      <c r="C2559" s="71"/>
    </row>
    <row r="2560" spans="3:3">
      <c r="C2560" s="71"/>
    </row>
    <row r="2561" spans="3:3">
      <c r="C2561" s="71"/>
    </row>
    <row r="2562" spans="3:3">
      <c r="C2562" s="71"/>
    </row>
    <row r="2563" spans="3:3">
      <c r="C2563" s="71"/>
    </row>
    <row r="2564" spans="3:3">
      <c r="C2564" s="71"/>
    </row>
    <row r="2565" spans="3:3">
      <c r="C2565" s="71"/>
    </row>
    <row r="2566" spans="3:3">
      <c r="C2566" s="71"/>
    </row>
    <row r="2567" spans="3:3">
      <c r="C2567" s="71"/>
    </row>
    <row r="2568" spans="3:3">
      <c r="C2568" s="71"/>
    </row>
    <row r="2569" spans="3:3">
      <c r="C2569" s="71"/>
    </row>
    <row r="2570" spans="3:3">
      <c r="C2570" s="71"/>
    </row>
    <row r="2571" spans="3:3">
      <c r="C2571" s="71"/>
    </row>
    <row r="2572" spans="3:3">
      <c r="C2572" s="71"/>
    </row>
    <row r="2573" spans="3:3">
      <c r="C2573" s="71"/>
    </row>
    <row r="2574" spans="3:3">
      <c r="C2574" s="71"/>
    </row>
    <row r="2575" spans="3:3">
      <c r="C2575" s="71"/>
    </row>
    <row r="2576" spans="3:3">
      <c r="C2576" s="71"/>
    </row>
    <row r="2577" spans="3:3">
      <c r="C2577" s="71"/>
    </row>
    <row r="2578" spans="3:3">
      <c r="C2578" s="71"/>
    </row>
    <row r="2579" spans="3:3">
      <c r="C2579" s="71"/>
    </row>
    <row r="2580" spans="3:3">
      <c r="C2580" s="71"/>
    </row>
    <row r="2581" spans="3:3">
      <c r="C2581" s="71"/>
    </row>
    <row r="2582" spans="3:3">
      <c r="C2582" s="71"/>
    </row>
    <row r="2583" spans="3:3">
      <c r="C2583" s="71"/>
    </row>
    <row r="2584" spans="3:3">
      <c r="C2584" s="71"/>
    </row>
    <row r="2585" spans="3:3">
      <c r="C2585" s="71"/>
    </row>
    <row r="2586" spans="3:3">
      <c r="C2586" s="71"/>
    </row>
    <row r="2587" spans="3:3">
      <c r="C2587" s="71"/>
    </row>
    <row r="2588" spans="3:3">
      <c r="C2588" s="71"/>
    </row>
    <row r="2589" spans="3:3">
      <c r="C2589" s="71"/>
    </row>
    <row r="2590" spans="3:3">
      <c r="C2590" s="71"/>
    </row>
    <row r="2591" spans="3:3">
      <c r="C2591" s="71"/>
    </row>
    <row r="2592" spans="3:3">
      <c r="C2592" s="71"/>
    </row>
    <row r="2593" spans="3:3">
      <c r="C2593" s="71"/>
    </row>
    <row r="2594" spans="3:3">
      <c r="C2594" s="71"/>
    </row>
    <row r="2595" spans="3:3">
      <c r="C2595" s="71"/>
    </row>
    <row r="2596" spans="3:3">
      <c r="C2596" s="71"/>
    </row>
    <row r="2597" spans="3:3">
      <c r="C2597" s="71"/>
    </row>
    <row r="2598" spans="3:3">
      <c r="C2598" s="71"/>
    </row>
    <row r="2599" spans="3:3">
      <c r="C2599" s="71"/>
    </row>
    <row r="2600" spans="3:3">
      <c r="C2600" s="71"/>
    </row>
    <row r="2601" spans="3:3">
      <c r="C2601" s="71"/>
    </row>
    <row r="2602" spans="3:3">
      <c r="C2602" s="71"/>
    </row>
    <row r="2603" spans="3:3">
      <c r="C2603" s="71"/>
    </row>
    <row r="2604" spans="3:3">
      <c r="C2604" s="71"/>
    </row>
    <row r="2605" spans="3:3">
      <c r="C2605" s="71"/>
    </row>
    <row r="2606" spans="3:3">
      <c r="C2606" s="71"/>
    </row>
    <row r="2607" spans="3:3">
      <c r="C2607" s="71"/>
    </row>
    <row r="2608" spans="3:3">
      <c r="C2608" s="71"/>
    </row>
    <row r="2609" spans="3:3">
      <c r="C2609" s="71"/>
    </row>
    <row r="2610" spans="3:3">
      <c r="C2610" s="71"/>
    </row>
    <row r="2611" spans="3:3">
      <c r="C2611" s="71"/>
    </row>
    <row r="2612" spans="3:3">
      <c r="C2612" s="71"/>
    </row>
    <row r="2613" spans="3:3">
      <c r="C2613" s="71"/>
    </row>
    <row r="2614" spans="3:3">
      <c r="C2614" s="71"/>
    </row>
    <row r="2615" spans="3:3">
      <c r="C2615" s="71"/>
    </row>
    <row r="2616" spans="3:3">
      <c r="C2616" s="71"/>
    </row>
    <row r="2617" spans="3:3">
      <c r="C2617" s="71"/>
    </row>
    <row r="2618" spans="3:3">
      <c r="C2618" s="71"/>
    </row>
    <row r="2619" spans="3:3">
      <c r="C2619" s="71"/>
    </row>
    <row r="2620" spans="3:3">
      <c r="C2620" s="71"/>
    </row>
    <row r="2621" spans="3:3">
      <c r="C2621" s="71"/>
    </row>
    <row r="2622" spans="3:3">
      <c r="C2622" s="71"/>
    </row>
    <row r="2623" spans="3:3">
      <c r="C2623" s="71"/>
    </row>
    <row r="2624" spans="3:3">
      <c r="C2624" s="71"/>
    </row>
    <row r="2625" spans="3:3">
      <c r="C2625" s="71"/>
    </row>
    <row r="2626" spans="3:3">
      <c r="C2626" s="71"/>
    </row>
    <row r="2627" spans="3:3">
      <c r="C2627" s="71"/>
    </row>
    <row r="2628" spans="3:3">
      <c r="C2628" s="71"/>
    </row>
    <row r="2629" spans="3:3">
      <c r="C2629" s="71"/>
    </row>
    <row r="2630" spans="3:3">
      <c r="C2630" s="71"/>
    </row>
    <row r="2631" spans="3:3">
      <c r="C2631" s="71"/>
    </row>
    <row r="2632" spans="3:3">
      <c r="C2632" s="71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FFFF00"/>
  </sheetPr>
  <dimension ref="A1:AB115"/>
  <sheetViews>
    <sheetView topLeftCell="A16" zoomScale="85" zoomScaleNormal="85" workbookViewId="0">
      <selection activeCell="AC34" sqref="AC34"/>
    </sheetView>
  </sheetViews>
  <sheetFormatPr defaultColWidth="9.140625" defaultRowHeight="12.75"/>
  <cols>
    <col min="1" max="2" width="5.140625" style="8" customWidth="1"/>
    <col min="3" max="7" width="9" style="5" customWidth="1"/>
    <col min="8" max="8" width="9.85546875" style="5" customWidth="1"/>
    <col min="9" max="10" width="9.140625" style="2" customWidth="1"/>
    <col min="11" max="13" width="9.140625" style="1" customWidth="1"/>
    <col min="14" max="14" width="9.140625" style="2" customWidth="1"/>
    <col min="15" max="20" width="9.140625" style="1" customWidth="1"/>
    <col min="21" max="16384" width="9.140625" style="1"/>
  </cols>
  <sheetData>
    <row r="1" spans="1:28" ht="15.75">
      <c r="A1" s="164" t="s">
        <v>19</v>
      </c>
      <c r="B1" s="164"/>
      <c r="C1" s="164"/>
      <c r="D1" s="164"/>
      <c r="E1" s="164"/>
      <c r="F1" s="164"/>
      <c r="G1" s="164"/>
      <c r="H1" s="164"/>
    </row>
    <row r="2" spans="1:28" s="3" customFormat="1" ht="27" customHeight="1">
      <c r="A2" s="163"/>
      <c r="B2" s="163"/>
      <c r="C2" s="6" t="s">
        <v>0</v>
      </c>
      <c r="D2" s="6" t="s">
        <v>20</v>
      </c>
      <c r="E2" s="6" t="s">
        <v>13</v>
      </c>
      <c r="F2" s="6" t="s">
        <v>15</v>
      </c>
      <c r="G2" s="6" t="s">
        <v>16</v>
      </c>
      <c r="H2" s="6" t="s">
        <v>14</v>
      </c>
      <c r="J2" s="4"/>
      <c r="N2" s="4"/>
    </row>
    <row r="3" spans="1:28" s="3" customFormat="1" ht="14.25" customHeight="1">
      <c r="A3" s="14">
        <v>2010</v>
      </c>
      <c r="B3" s="8" t="s">
        <v>2</v>
      </c>
      <c r="C3" s="6">
        <v>2.6257086429576137</v>
      </c>
      <c r="D3" s="6">
        <v>0.9</v>
      </c>
      <c r="E3" s="6">
        <v>1.5</v>
      </c>
      <c r="F3" s="6">
        <v>16.216216216216207</v>
      </c>
      <c r="G3" s="6">
        <v>4.5920859794821745</v>
      </c>
      <c r="H3" s="6">
        <v>8.0219403496743382</v>
      </c>
      <c r="I3" s="15"/>
      <c r="J3" s="4"/>
      <c r="N3" s="4"/>
    </row>
    <row r="4" spans="1:28" s="3" customFormat="1" ht="14.25" customHeight="1">
      <c r="A4" s="14"/>
      <c r="B4" s="8" t="s">
        <v>3</v>
      </c>
      <c r="C4" s="6">
        <v>2.1433317781453631</v>
      </c>
      <c r="D4" s="6">
        <v>0.8</v>
      </c>
      <c r="E4" s="6">
        <v>2.7</v>
      </c>
      <c r="F4" s="6">
        <v>14.864864864864868</v>
      </c>
      <c r="G4" s="6">
        <v>4.8310996910422732</v>
      </c>
      <c r="H4" s="6">
        <v>7.150084317032035</v>
      </c>
      <c r="I4" s="15"/>
      <c r="J4" s="4"/>
      <c r="N4" s="4"/>
    </row>
    <row r="5" spans="1:28" s="3" customFormat="1" ht="14.25" customHeight="1">
      <c r="A5" s="14"/>
      <c r="B5" s="8" t="s">
        <v>4</v>
      </c>
      <c r="C5" s="6">
        <v>2.3139594469439473</v>
      </c>
      <c r="D5" s="6">
        <v>1.6</v>
      </c>
      <c r="E5" s="6">
        <v>2.4</v>
      </c>
      <c r="F5" s="6">
        <v>14.864864864864868</v>
      </c>
      <c r="G5" s="6">
        <v>5.1660025200012338</v>
      </c>
      <c r="H5" s="6">
        <v>6.4935064935064846</v>
      </c>
      <c r="I5" s="15"/>
      <c r="J5" s="4"/>
      <c r="N5" s="4"/>
    </row>
    <row r="6" spans="1:28" s="3" customFormat="1" ht="14.25" customHeight="1">
      <c r="A6" s="14"/>
      <c r="B6" s="8" t="s">
        <v>5</v>
      </c>
      <c r="C6" s="6">
        <v>2.2364471956480836</v>
      </c>
      <c r="D6" s="6">
        <v>1.6</v>
      </c>
      <c r="E6" s="6">
        <v>2.8</v>
      </c>
      <c r="F6" s="6">
        <v>13.33333333333333</v>
      </c>
      <c r="G6" s="6">
        <v>5.2602603793205471</v>
      </c>
      <c r="H6" s="6">
        <v>6.0515873015873023</v>
      </c>
      <c r="I6" s="15"/>
      <c r="J6" s="4"/>
      <c r="N6" s="4"/>
    </row>
    <row r="7" spans="1:28" s="3" customFormat="1" ht="14.25" customHeight="1">
      <c r="A7" s="14"/>
      <c r="B7" s="8" t="s">
        <v>1</v>
      </c>
      <c r="C7" s="6">
        <v>2.0209860840939786</v>
      </c>
      <c r="D7" s="6">
        <v>1.7</v>
      </c>
      <c r="E7" s="6">
        <v>3.1</v>
      </c>
      <c r="F7" s="6">
        <v>13.907284768211925</v>
      </c>
      <c r="G7" s="6">
        <v>5.2184030901821776</v>
      </c>
      <c r="H7" s="6">
        <v>5.9500328731098007</v>
      </c>
      <c r="I7" s="15"/>
      <c r="J7" s="4"/>
      <c r="N7" s="4"/>
    </row>
    <row r="8" spans="1:28" s="3" customFormat="1" ht="14.25" customHeight="1">
      <c r="A8" s="14"/>
      <c r="B8" s="8" t="s">
        <v>6</v>
      </c>
      <c r="C8" s="6">
        <v>1.053348972845658</v>
      </c>
      <c r="D8" s="6">
        <v>1.5</v>
      </c>
      <c r="E8" s="6">
        <v>2.9</v>
      </c>
      <c r="F8" s="6">
        <v>13.725490196078427</v>
      </c>
      <c r="G8" s="6">
        <v>4.8410906272117415</v>
      </c>
      <c r="H8" s="6">
        <v>5.7516339869281063</v>
      </c>
      <c r="I8" s="15"/>
      <c r="J8" s="4"/>
      <c r="N8" s="4"/>
    </row>
    <row r="9" spans="1:28" s="3" customFormat="1" ht="14.25" customHeight="1">
      <c r="A9" s="14"/>
      <c r="B9" s="8" t="s">
        <v>7</v>
      </c>
      <c r="C9" s="6">
        <v>1.2351927783014638</v>
      </c>
      <c r="D9" s="6">
        <v>1.7</v>
      </c>
      <c r="E9" s="6">
        <v>3.3</v>
      </c>
      <c r="F9" s="6">
        <v>11.250000000000004</v>
      </c>
      <c r="G9" s="6">
        <v>4.6005339214987506</v>
      </c>
      <c r="H9" s="6">
        <v>5.4887950633322635</v>
      </c>
      <c r="I9" s="15"/>
      <c r="J9" s="4"/>
      <c r="N9" s="4"/>
    </row>
    <row r="10" spans="1:28" s="3" customFormat="1" ht="14.25" customHeight="1">
      <c r="A10" s="14"/>
      <c r="B10" s="8" t="s">
        <v>8</v>
      </c>
      <c r="C10" s="6">
        <v>1.1481045618392027</v>
      </c>
      <c r="D10" s="6">
        <v>1.6</v>
      </c>
      <c r="E10" s="6">
        <v>3.5</v>
      </c>
      <c r="F10" s="6">
        <v>9.8765432098765427</v>
      </c>
      <c r="G10" s="6">
        <v>4.4855439322115886</v>
      </c>
      <c r="H10" s="6">
        <v>6.0734004546930898</v>
      </c>
      <c r="I10" s="15"/>
      <c r="J10" s="4"/>
      <c r="N10" s="4"/>
    </row>
    <row r="11" spans="1:28" s="3" customFormat="1" ht="14.25" customHeight="1">
      <c r="A11" s="14"/>
      <c r="B11" s="8" t="s">
        <v>9</v>
      </c>
      <c r="C11" s="6">
        <v>1.1436826581592729</v>
      </c>
      <c r="D11" s="6">
        <v>1.9</v>
      </c>
      <c r="E11" s="6">
        <v>3.6</v>
      </c>
      <c r="F11" s="6">
        <v>9.8159509202454096</v>
      </c>
      <c r="G11" s="6">
        <v>4.7042195972309298</v>
      </c>
      <c r="H11" s="6">
        <v>6.985055230669257</v>
      </c>
      <c r="I11" s="15"/>
      <c r="J11" s="4"/>
      <c r="N11" s="4"/>
    </row>
    <row r="12" spans="1:28" s="3" customFormat="1" ht="14.25" customHeight="1">
      <c r="A12" s="14"/>
      <c r="B12" s="8" t="s">
        <v>10</v>
      </c>
      <c r="C12" s="6">
        <v>1.1721876055269531</v>
      </c>
      <c r="D12" s="6">
        <v>1.9</v>
      </c>
      <c r="E12" s="6">
        <v>4.4000000000000004</v>
      </c>
      <c r="F12" s="6">
        <v>9.6969696969696919</v>
      </c>
      <c r="G12" s="6">
        <v>5.1950611016668757</v>
      </c>
      <c r="H12" s="6">
        <v>7.5048732943469698</v>
      </c>
      <c r="I12" s="15"/>
      <c r="J12" s="4"/>
      <c r="N12" s="4"/>
    </row>
    <row r="13" spans="1:28" s="3" customFormat="1" ht="14.25" customHeight="1">
      <c r="A13" s="14"/>
      <c r="B13" s="8" t="s">
        <v>11</v>
      </c>
      <c r="C13" s="6">
        <v>1.1431609115702734</v>
      </c>
      <c r="D13" s="6">
        <v>1.9</v>
      </c>
      <c r="E13" s="6">
        <v>5.0999999999999996</v>
      </c>
      <c r="F13" s="6">
        <v>8.333333333333325</v>
      </c>
      <c r="G13" s="6">
        <v>5.634847512198693</v>
      </c>
      <c r="H13" s="6">
        <v>8.0660835762876637</v>
      </c>
      <c r="I13" s="15"/>
      <c r="J13" s="4"/>
      <c r="N13" s="4"/>
    </row>
    <row r="14" spans="1:28" s="3" customFormat="1" ht="14.25" customHeight="1">
      <c r="A14" s="14"/>
      <c r="B14" s="8" t="s">
        <v>12</v>
      </c>
      <c r="C14" s="6">
        <v>1.4957235273143077</v>
      </c>
      <c r="D14" s="6">
        <v>2.2000000000000002</v>
      </c>
      <c r="E14" s="6">
        <v>4.5999999999999996</v>
      </c>
      <c r="F14" s="6">
        <v>9.4674556213017791</v>
      </c>
      <c r="G14" s="6">
        <v>5.9086887217945305</v>
      </c>
      <c r="H14" s="6">
        <v>8.774193548387089</v>
      </c>
      <c r="I14" s="15"/>
      <c r="J14" s="4"/>
      <c r="N14" s="4"/>
    </row>
    <row r="15" spans="1:28">
      <c r="A15" s="7">
        <v>2011</v>
      </c>
      <c r="B15" s="8" t="s">
        <v>2</v>
      </c>
      <c r="C15" s="5">
        <v>1.63185</v>
      </c>
      <c r="D15" s="5">
        <v>2.2999999999999998</v>
      </c>
      <c r="E15" s="5">
        <v>4.9000000000000057</v>
      </c>
      <c r="F15" s="5">
        <v>9.3023255813953369</v>
      </c>
      <c r="G15" s="5">
        <v>5.9929873495997015</v>
      </c>
      <c r="H15" s="5">
        <v>9.5525230085687021</v>
      </c>
      <c r="I15" s="15"/>
      <c r="T15" s="9"/>
      <c r="U15" s="9"/>
      <c r="V15" s="9"/>
      <c r="W15" s="9"/>
      <c r="Y15" s="2"/>
      <c r="Z15" s="2"/>
      <c r="AA15" s="2"/>
      <c r="AB15" s="2"/>
    </row>
    <row r="16" spans="1:28">
      <c r="A16" s="7"/>
      <c r="B16" s="8" t="s">
        <v>3</v>
      </c>
      <c r="C16" s="5">
        <v>2.1075799999999987</v>
      </c>
      <c r="D16" s="5">
        <v>2.4</v>
      </c>
      <c r="E16" s="5">
        <v>4.9000000000000057</v>
      </c>
      <c r="F16" s="5">
        <v>8.8235294117646959</v>
      </c>
      <c r="G16" s="5">
        <v>6.0141713420345724</v>
      </c>
      <c r="H16" s="5">
        <v>9.5058231035568106</v>
      </c>
      <c r="I16" s="15"/>
      <c r="T16" s="9"/>
      <c r="U16" s="9"/>
      <c r="V16" s="9"/>
      <c r="W16" s="9"/>
      <c r="Y16" s="2"/>
      <c r="Z16" s="2"/>
      <c r="AA16" s="2"/>
      <c r="AB16" s="2"/>
    </row>
    <row r="17" spans="1:28">
      <c r="A17" s="7"/>
      <c r="B17" s="8" t="s">
        <v>4</v>
      </c>
      <c r="C17" s="5">
        <v>2.6816000000000031</v>
      </c>
      <c r="D17" s="5">
        <v>2.7</v>
      </c>
      <c r="E17" s="5">
        <v>5.4000000000000057</v>
      </c>
      <c r="F17" s="5">
        <v>8.8235294117646959</v>
      </c>
      <c r="G17" s="5">
        <v>6.2989876163202183</v>
      </c>
      <c r="H17" s="5">
        <v>9.443402126328948</v>
      </c>
      <c r="I17" s="15"/>
      <c r="T17" s="9"/>
      <c r="U17" s="9"/>
      <c r="V17" s="9"/>
      <c r="W17" s="9"/>
      <c r="Y17" s="2"/>
      <c r="Z17" s="2"/>
      <c r="AA17" s="2"/>
      <c r="AB17" s="2"/>
    </row>
    <row r="18" spans="1:28">
      <c r="A18" s="7"/>
      <c r="B18" s="8" t="s">
        <v>5</v>
      </c>
      <c r="C18" s="5">
        <v>3.1636299999999977</v>
      </c>
      <c r="D18" s="5">
        <v>2.8</v>
      </c>
      <c r="E18" s="5">
        <v>5.2999999999999972</v>
      </c>
      <c r="F18" s="5">
        <v>9.4117647058823621</v>
      </c>
      <c r="G18" s="5">
        <v>6.5102569235040875</v>
      </c>
      <c r="H18" s="5">
        <v>9.6039912690988558</v>
      </c>
      <c r="I18" s="15"/>
      <c r="T18" s="9"/>
      <c r="U18" s="9"/>
      <c r="V18" s="9"/>
      <c r="W18" s="9"/>
      <c r="Y18" s="2"/>
      <c r="Z18" s="2"/>
      <c r="AA18" s="2"/>
      <c r="AB18" s="2"/>
    </row>
    <row r="19" spans="1:28">
      <c r="A19" s="7"/>
      <c r="B19" s="8" t="s">
        <v>1</v>
      </c>
      <c r="C19" s="5">
        <v>3.5686500000000052</v>
      </c>
      <c r="D19" s="5">
        <v>2.7</v>
      </c>
      <c r="E19" s="5">
        <v>5.5</v>
      </c>
      <c r="F19" s="5">
        <v>8.7209302325581319</v>
      </c>
      <c r="G19" s="5">
        <v>6.5527816532400749</v>
      </c>
      <c r="H19" s="5">
        <v>9.5873409866583881</v>
      </c>
      <c r="I19" s="15"/>
      <c r="T19" s="9"/>
      <c r="U19" s="9"/>
      <c r="V19" s="9"/>
      <c r="W19" s="9"/>
      <c r="Y19" s="2"/>
      <c r="Z19" s="2"/>
      <c r="AA19" s="2"/>
      <c r="AB19" s="2"/>
    </row>
    <row r="20" spans="1:28">
      <c r="A20" s="7"/>
      <c r="B20" s="8" t="s">
        <v>6</v>
      </c>
      <c r="C20" s="5">
        <v>3.5588300000000004</v>
      </c>
      <c r="D20" s="5">
        <v>2.7</v>
      </c>
      <c r="E20" s="5">
        <v>6.4000000000000057</v>
      </c>
      <c r="F20" s="5">
        <v>8.6206896551724128</v>
      </c>
      <c r="G20" s="5">
        <v>6.7125507114063083</v>
      </c>
      <c r="H20" s="5">
        <v>9.3943139678615459</v>
      </c>
      <c r="I20" s="15"/>
      <c r="T20" s="9"/>
      <c r="U20" s="9"/>
      <c r="V20" s="9"/>
      <c r="W20" s="9"/>
      <c r="Y20" s="2"/>
      <c r="Z20" s="2"/>
      <c r="AA20" s="2"/>
      <c r="AB20" s="2"/>
    </row>
    <row r="21" spans="1:28">
      <c r="A21" s="7"/>
      <c r="B21" s="8" t="s">
        <v>7</v>
      </c>
      <c r="C21" s="5">
        <v>3.6287200000000013</v>
      </c>
      <c r="D21" s="5">
        <v>2.6</v>
      </c>
      <c r="E21" s="5">
        <v>6.5</v>
      </c>
      <c r="F21" s="5">
        <v>8.4269662921348356</v>
      </c>
      <c r="G21" s="5">
        <v>6.8726404268655301</v>
      </c>
      <c r="H21" s="5">
        <v>8.9901477832512242</v>
      </c>
      <c r="I21" s="15"/>
      <c r="T21" s="9"/>
      <c r="U21" s="9"/>
      <c r="V21" s="9"/>
      <c r="W21" s="9"/>
      <c r="Y21" s="2"/>
      <c r="Z21" s="2"/>
      <c r="AA21" s="2"/>
      <c r="AB21" s="2"/>
    </row>
    <row r="22" spans="1:28">
      <c r="A22" s="7"/>
      <c r="B22" s="8" t="s">
        <v>8</v>
      </c>
      <c r="C22" s="5">
        <v>3.7712099999999964</v>
      </c>
      <c r="D22" s="5">
        <v>2.6</v>
      </c>
      <c r="E22" s="5">
        <v>6.2000000000000028</v>
      </c>
      <c r="F22" s="5">
        <v>8.9887640449438209</v>
      </c>
      <c r="G22" s="5">
        <v>7.2253314034360869</v>
      </c>
      <c r="H22" s="5">
        <v>8.1445192896509422</v>
      </c>
      <c r="I22" s="15"/>
      <c r="K22" s="2"/>
      <c r="T22" s="9"/>
      <c r="U22" s="9"/>
      <c r="V22" s="9"/>
      <c r="W22" s="9"/>
      <c r="Y22" s="2"/>
      <c r="Z22" s="2"/>
      <c r="AA22" s="2"/>
      <c r="AB22" s="2"/>
    </row>
    <row r="23" spans="1:28">
      <c r="A23" s="7"/>
      <c r="B23" s="8" t="s">
        <v>9</v>
      </c>
      <c r="C23" s="5">
        <v>3.8683599999999956</v>
      </c>
      <c r="D23" s="5">
        <v>3</v>
      </c>
      <c r="E23" s="5">
        <v>6.0999999999999943</v>
      </c>
      <c r="F23" s="5">
        <v>10.055865921787714</v>
      </c>
      <c r="G23" s="5">
        <v>7.3100000000000023</v>
      </c>
      <c r="H23" s="5">
        <v>7.1970847251746184</v>
      </c>
      <c r="I23" s="15"/>
      <c r="K23" s="2"/>
      <c r="T23" s="9"/>
      <c r="U23" s="9"/>
      <c r="V23" s="9"/>
      <c r="W23" s="9"/>
      <c r="Y23" s="2"/>
      <c r="Z23" s="2"/>
      <c r="AA23" s="2"/>
      <c r="AB23" s="2"/>
    </row>
    <row r="24" spans="1:28">
      <c r="A24" s="7"/>
      <c r="B24" s="8" t="s">
        <v>10</v>
      </c>
      <c r="C24" s="5">
        <v>3.5251999999999981</v>
      </c>
      <c r="D24" s="5">
        <v>3</v>
      </c>
      <c r="E24" s="5">
        <v>5.5</v>
      </c>
      <c r="F24" s="5">
        <v>9.3922651933701786</v>
      </c>
      <c r="G24" s="5">
        <v>6.9699999999999989</v>
      </c>
      <c r="H24" s="5">
        <v>7.192505288606843</v>
      </c>
      <c r="I24" s="15"/>
      <c r="T24" s="9"/>
      <c r="U24" s="9"/>
      <c r="V24" s="9"/>
      <c r="W24" s="9"/>
      <c r="Y24" s="2"/>
      <c r="Z24" s="2"/>
      <c r="AA24" s="2"/>
      <c r="AB24" s="2"/>
    </row>
    <row r="25" spans="1:28">
      <c r="A25" s="7"/>
      <c r="B25" s="8" t="s">
        <v>11</v>
      </c>
      <c r="C25" s="5">
        <v>3.3943799999999982</v>
      </c>
      <c r="D25" s="5">
        <v>3</v>
      </c>
      <c r="E25" s="5">
        <v>4.2000000000000028</v>
      </c>
      <c r="F25" s="5">
        <v>9.3406593406593288</v>
      </c>
      <c r="G25" s="5">
        <v>6.6413088655742598</v>
      </c>
      <c r="H25" s="5">
        <v>6.774580335731395</v>
      </c>
      <c r="I25" s="15"/>
      <c r="T25" s="9"/>
      <c r="U25" s="9"/>
      <c r="V25" s="9"/>
      <c r="W25" s="9"/>
      <c r="Y25" s="2"/>
      <c r="Z25" s="2"/>
      <c r="AA25" s="2"/>
      <c r="AB25" s="2"/>
    </row>
    <row r="26" spans="1:28">
      <c r="A26" s="7"/>
      <c r="B26" s="8" t="s">
        <v>12</v>
      </c>
      <c r="C26" s="5">
        <v>2.9624188448710953</v>
      </c>
      <c r="D26" s="5">
        <v>2.8</v>
      </c>
      <c r="E26" s="5">
        <v>4.0999999999999943</v>
      </c>
      <c r="F26" s="5">
        <v>6.4864864864864842</v>
      </c>
      <c r="G26" s="5">
        <v>6.5033527436801677</v>
      </c>
      <c r="H26" s="5">
        <v>6.1091340450771137</v>
      </c>
      <c r="I26" s="15"/>
      <c r="J26" s="10"/>
      <c r="T26" s="9"/>
      <c r="U26" s="9"/>
      <c r="V26" s="9"/>
      <c r="W26" s="9"/>
      <c r="Y26" s="2"/>
      <c r="Z26" s="2"/>
      <c r="AA26" s="2"/>
      <c r="AB26" s="2"/>
    </row>
    <row r="27" spans="1:28">
      <c r="A27" s="7">
        <v>2012</v>
      </c>
      <c r="B27" s="8" t="s">
        <v>2</v>
      </c>
      <c r="C27" s="5">
        <v>2.9252199999999959</v>
      </c>
      <c r="D27" s="5">
        <v>2.6</v>
      </c>
      <c r="E27" s="5">
        <v>4.5</v>
      </c>
      <c r="F27" s="5">
        <v>5.3191489361702082</v>
      </c>
      <c r="G27" s="5">
        <v>6.2199999999999989</v>
      </c>
      <c r="H27" s="5">
        <v>4.1425260718424228</v>
      </c>
      <c r="I27" s="15"/>
      <c r="J27" s="10"/>
      <c r="K27" s="2"/>
      <c r="T27" s="9"/>
      <c r="U27" s="9"/>
      <c r="V27" s="9"/>
      <c r="W27" s="9"/>
      <c r="Y27" s="2"/>
      <c r="Z27" s="2"/>
      <c r="AA27" s="2"/>
      <c r="AB27" s="2"/>
    </row>
    <row r="28" spans="1:28">
      <c r="A28" s="7"/>
      <c r="B28" s="8" t="s">
        <v>3</v>
      </c>
      <c r="C28" s="5">
        <v>2.8710999999999984</v>
      </c>
      <c r="D28" s="5">
        <v>2.7</v>
      </c>
      <c r="E28" s="5">
        <v>3.2000000000000028</v>
      </c>
      <c r="F28" s="5">
        <v>7.5675675675675507</v>
      </c>
      <c r="G28" s="5">
        <v>5.8499999999999943</v>
      </c>
      <c r="H28" s="5">
        <v>3.7367059499856303</v>
      </c>
      <c r="I28" s="15"/>
      <c r="J28" s="10"/>
      <c r="K28" s="2"/>
      <c r="T28" s="9"/>
      <c r="U28" s="9"/>
      <c r="V28" s="9"/>
      <c r="W28" s="9"/>
      <c r="Y28" s="2"/>
      <c r="Z28" s="2"/>
      <c r="AA28" s="2"/>
      <c r="AB28" s="2"/>
    </row>
    <row r="29" spans="1:28">
      <c r="A29" s="7"/>
      <c r="B29" s="8" t="s">
        <v>4</v>
      </c>
      <c r="C29" s="5">
        <v>2.6513999999999953</v>
      </c>
      <c r="D29" s="5">
        <v>2.7</v>
      </c>
      <c r="E29" s="5">
        <v>3.5999999999999943</v>
      </c>
      <c r="F29" s="5">
        <v>8.6486486486486456</v>
      </c>
      <c r="G29" s="5">
        <v>5.2399999999999949</v>
      </c>
      <c r="H29" s="5">
        <v>3.7142857142857144</v>
      </c>
      <c r="I29" s="15"/>
      <c r="J29" s="10"/>
      <c r="K29" s="2"/>
      <c r="T29" s="9"/>
      <c r="U29" s="9"/>
      <c r="V29" s="9"/>
      <c r="W29" s="9"/>
      <c r="Y29" s="2"/>
      <c r="Z29" s="2"/>
      <c r="AA29" s="2"/>
      <c r="AB29" s="2"/>
    </row>
    <row r="30" spans="1:28">
      <c r="A30" s="7"/>
      <c r="B30" s="8" t="s">
        <v>5</v>
      </c>
      <c r="C30" s="5">
        <v>2.2999999999999972</v>
      </c>
      <c r="D30" s="5">
        <v>2.6</v>
      </c>
      <c r="E30" s="5">
        <v>3.4000000000000057</v>
      </c>
      <c r="F30" s="5">
        <v>10.215053763440849</v>
      </c>
      <c r="G30" s="5">
        <v>5.0999999999999943</v>
      </c>
      <c r="H30" s="5">
        <v>3.5846372688478123</v>
      </c>
      <c r="I30" s="15"/>
      <c r="J30" s="10"/>
      <c r="K30" s="2"/>
      <c r="T30" s="9"/>
      <c r="U30" s="9"/>
      <c r="V30" s="9"/>
      <c r="W30" s="9"/>
      <c r="Y30" s="2"/>
      <c r="Z30" s="2"/>
      <c r="AA30" s="2"/>
      <c r="AB30" s="2"/>
    </row>
    <row r="31" spans="1:28">
      <c r="A31" s="7"/>
      <c r="B31" s="8" t="s">
        <v>1</v>
      </c>
      <c r="C31" s="5">
        <v>1.7000000000000028</v>
      </c>
      <c r="D31" s="5">
        <v>2.4</v>
      </c>
      <c r="E31" s="5">
        <v>3</v>
      </c>
      <c r="F31" s="5">
        <v>10.160427807486627</v>
      </c>
      <c r="G31" s="5">
        <v>4.9899999999999949</v>
      </c>
      <c r="H31" s="5">
        <v>3.6240090600226482</v>
      </c>
      <c r="I31" s="15"/>
      <c r="J31" s="10"/>
      <c r="K31" s="2"/>
      <c r="T31" s="9"/>
      <c r="U31" s="9"/>
      <c r="V31" s="9"/>
      <c r="W31" s="9"/>
      <c r="Y31" s="2"/>
      <c r="Z31" s="2"/>
      <c r="AA31" s="2"/>
      <c r="AB31" s="2"/>
    </row>
    <row r="32" spans="1:28">
      <c r="A32" s="7"/>
      <c r="B32" s="8" t="s">
        <v>6</v>
      </c>
      <c r="C32" s="5">
        <v>1.7000000000000028</v>
      </c>
      <c r="D32" s="5">
        <v>2.4</v>
      </c>
      <c r="E32" s="5">
        <v>2.2000000000000028</v>
      </c>
      <c r="F32" s="5">
        <v>10.05291005291005</v>
      </c>
      <c r="G32" s="5">
        <v>4.9200000000000017</v>
      </c>
      <c r="H32" s="5">
        <v>4.2937853107344548</v>
      </c>
      <c r="I32" s="15"/>
      <c r="J32" s="10"/>
      <c r="K32" s="2"/>
      <c r="T32" s="9"/>
      <c r="U32" s="9"/>
      <c r="V32" s="9"/>
      <c r="W32" s="9"/>
      <c r="Y32" s="2"/>
      <c r="Z32" s="2"/>
      <c r="AA32" s="2"/>
      <c r="AB32" s="2"/>
    </row>
    <row r="33" spans="1:28">
      <c r="A33" s="7"/>
      <c r="B33" s="8" t="s">
        <v>7</v>
      </c>
      <c r="C33" s="5">
        <v>1.4000000000000057</v>
      </c>
      <c r="D33" s="5">
        <v>2.4</v>
      </c>
      <c r="E33" s="5">
        <v>1.7999999999999972</v>
      </c>
      <c r="F33" s="5">
        <v>9.8445595854922203</v>
      </c>
      <c r="G33" s="5">
        <v>5.2000000000000028</v>
      </c>
      <c r="H33" s="5">
        <v>5.5932203389830626</v>
      </c>
      <c r="I33" s="15"/>
      <c r="T33" s="9"/>
      <c r="U33" s="9"/>
      <c r="V33" s="9"/>
      <c r="W33" s="9"/>
      <c r="Y33" s="2"/>
      <c r="Z33" s="2"/>
      <c r="AA33" s="2"/>
      <c r="AB33" s="2"/>
    </row>
    <row r="34" spans="1:28">
      <c r="A34" s="7"/>
      <c r="B34" s="8" t="s">
        <v>8</v>
      </c>
      <c r="C34" s="5">
        <v>1.6923789975501506</v>
      </c>
      <c r="D34" s="5">
        <v>2.6</v>
      </c>
      <c r="E34" s="5">
        <v>2</v>
      </c>
      <c r="F34" s="5">
        <v>10.30927835051547</v>
      </c>
      <c r="G34" s="5">
        <v>5.2403910396886317</v>
      </c>
      <c r="H34" s="5">
        <v>5.9173272933182419</v>
      </c>
      <c r="I34" s="15"/>
      <c r="T34" s="9"/>
      <c r="U34" s="9"/>
      <c r="V34" s="9"/>
      <c r="W34" s="9"/>
      <c r="Y34" s="2"/>
      <c r="Z34" s="2"/>
      <c r="AA34" s="2"/>
      <c r="AB34" s="2"/>
    </row>
    <row r="35" spans="1:28">
      <c r="A35" s="7"/>
      <c r="B35" s="8" t="s">
        <v>9</v>
      </c>
      <c r="C35" s="5">
        <v>2</v>
      </c>
      <c r="D35" s="5">
        <v>2.6</v>
      </c>
      <c r="E35" s="5">
        <v>1.9000000000000057</v>
      </c>
      <c r="F35" s="5">
        <v>9.1370558375634516</v>
      </c>
      <c r="G35" s="5">
        <v>5.282172286153866</v>
      </c>
      <c r="H35" s="5">
        <v>6.5722379603399439</v>
      </c>
      <c r="I35" s="15"/>
      <c r="T35" s="9"/>
      <c r="U35" s="9"/>
      <c r="V35" s="9"/>
      <c r="W35" s="9"/>
      <c r="Y35" s="2"/>
      <c r="Z35" s="2"/>
      <c r="AA35" s="2"/>
      <c r="AB35" s="2"/>
    </row>
    <row r="36" spans="1:28">
      <c r="A36" s="7"/>
      <c r="B36" s="8" t="s">
        <v>10</v>
      </c>
      <c r="C36" s="5">
        <v>2.1623435988711321</v>
      </c>
      <c r="D36" s="5">
        <v>2.5</v>
      </c>
      <c r="E36" s="5">
        <v>1.7000000000000028</v>
      </c>
      <c r="F36" s="5">
        <v>9.5959595959595987</v>
      </c>
      <c r="G36" s="5">
        <v>5.4497800876261095</v>
      </c>
      <c r="H36" s="5">
        <v>6.5407386523822941</v>
      </c>
      <c r="I36" s="15"/>
    </row>
    <row r="37" spans="1:28">
      <c r="A37" s="7"/>
      <c r="B37" s="8" t="s">
        <v>11</v>
      </c>
      <c r="C37" s="5">
        <v>1.7999999999999972</v>
      </c>
      <c r="D37" s="5">
        <v>2.2000000000000002</v>
      </c>
      <c r="E37" s="5">
        <v>2</v>
      </c>
      <c r="F37" s="5">
        <v>9.5477386934673518</v>
      </c>
      <c r="G37" s="5">
        <v>5.5300000000000011</v>
      </c>
      <c r="H37" s="5">
        <v>6.4570466030320128</v>
      </c>
      <c r="I37" s="15"/>
    </row>
    <row r="38" spans="1:28">
      <c r="A38" s="7"/>
      <c r="B38" s="8" t="s">
        <v>12</v>
      </c>
      <c r="C38" s="5">
        <v>1.741022368747565</v>
      </c>
      <c r="D38" s="5">
        <v>2.2000000000000002</v>
      </c>
      <c r="E38" s="5">
        <v>2.4999999999999858</v>
      </c>
      <c r="F38" s="5">
        <v>11.167512690355323</v>
      </c>
      <c r="G38" s="5">
        <v>5.8384871302952916</v>
      </c>
      <c r="H38" s="5">
        <v>6.5399664617104447</v>
      </c>
      <c r="I38" s="15"/>
    </row>
    <row r="39" spans="1:28">
      <c r="A39" s="7">
        <v>2013</v>
      </c>
      <c r="B39" s="8" t="s">
        <v>2</v>
      </c>
      <c r="C39" s="5">
        <v>1.5999999999999943</v>
      </c>
      <c r="D39" s="5">
        <v>2</v>
      </c>
      <c r="E39" s="5">
        <v>2</v>
      </c>
      <c r="F39" s="5">
        <v>11.616161616161619</v>
      </c>
      <c r="G39" s="5">
        <v>6.1500000000000057</v>
      </c>
      <c r="H39" s="5">
        <v>7.0653685674547884</v>
      </c>
      <c r="I39" s="16"/>
    </row>
    <row r="40" spans="1:28">
      <c r="A40" s="7"/>
      <c r="B40" s="8" t="s">
        <v>3</v>
      </c>
      <c r="C40" s="5">
        <v>1.9779235097490613</v>
      </c>
      <c r="D40" s="5">
        <v>1.8</v>
      </c>
      <c r="E40" s="5">
        <v>3.2000000000000028</v>
      </c>
      <c r="F40" s="5">
        <v>12.060301507537702</v>
      </c>
      <c r="G40" s="5">
        <v>6.3100000000000023</v>
      </c>
      <c r="H40" s="5">
        <v>7.2596287060127551</v>
      </c>
      <c r="I40" s="16"/>
    </row>
    <row r="41" spans="1:28">
      <c r="A41" s="7"/>
      <c r="B41" s="8" t="s">
        <v>4</v>
      </c>
      <c r="C41" s="5">
        <v>1.4738962125967703</v>
      </c>
      <c r="D41" s="5">
        <v>1.7</v>
      </c>
      <c r="E41" s="5">
        <v>2.0999999999999943</v>
      </c>
      <c r="F41" s="5">
        <v>11.442786069651746</v>
      </c>
      <c r="G41" s="5">
        <v>6.5900000000000034</v>
      </c>
      <c r="H41" s="5">
        <v>7.024793388429762</v>
      </c>
      <c r="I41" s="16"/>
    </row>
    <row r="42" spans="1:28">
      <c r="A42" s="7"/>
      <c r="B42" s="8" t="s">
        <v>5</v>
      </c>
      <c r="C42" s="5">
        <v>1.0630900000000025</v>
      </c>
      <c r="D42" s="5">
        <v>1.2</v>
      </c>
      <c r="E42" s="5">
        <v>2.4000000000000057</v>
      </c>
      <c r="F42" s="5">
        <v>10.243902439024396</v>
      </c>
      <c r="G42" s="5">
        <v>6.4899999999999949</v>
      </c>
      <c r="H42" s="5">
        <v>7.2232903048612851</v>
      </c>
      <c r="I42" s="16"/>
    </row>
    <row r="43" spans="1:28">
      <c r="A43" s="7"/>
      <c r="B43" s="8" t="s">
        <v>1</v>
      </c>
      <c r="C43" s="5">
        <v>1.4000000000000057</v>
      </c>
      <c r="D43" s="5">
        <v>1.4</v>
      </c>
      <c r="E43" s="5">
        <v>2.0999999999999943</v>
      </c>
      <c r="F43" s="5">
        <v>10.679611650485427</v>
      </c>
      <c r="G43" s="5">
        <v>6.5</v>
      </c>
      <c r="H43" s="5">
        <v>7.3770491803278659</v>
      </c>
      <c r="I43" s="16"/>
    </row>
    <row r="44" spans="1:28">
      <c r="A44" s="7"/>
      <c r="B44" s="8" t="s">
        <v>6</v>
      </c>
      <c r="C44" s="5">
        <v>1.7999999999999972</v>
      </c>
      <c r="D44" s="5">
        <v>1.6</v>
      </c>
      <c r="E44" s="5">
        <v>2.7000000000000028</v>
      </c>
      <c r="F44" s="5">
        <v>11.057692307692307</v>
      </c>
      <c r="G44" s="5">
        <v>6.7000000000000028</v>
      </c>
      <c r="H44" s="5">
        <v>6.9068255687974034</v>
      </c>
      <c r="I44" s="16"/>
    </row>
    <row r="45" spans="1:28">
      <c r="A45" s="7"/>
      <c r="B45" s="8" t="s">
        <v>7</v>
      </c>
      <c r="C45" s="5">
        <v>2</v>
      </c>
      <c r="D45" s="5">
        <v>1.6</v>
      </c>
      <c r="E45" s="5">
        <v>2.7000000000000028</v>
      </c>
      <c r="F45" s="5">
        <v>10.8</v>
      </c>
      <c r="G45" s="5">
        <v>6.269999999999996</v>
      </c>
      <c r="H45" s="5">
        <v>6.4472980203317265</v>
      </c>
      <c r="I45" s="15"/>
    </row>
    <row r="46" spans="1:28">
      <c r="A46" s="7"/>
      <c r="B46" s="8" t="s">
        <v>8</v>
      </c>
      <c r="C46" s="5">
        <v>1.5</v>
      </c>
      <c r="D46" s="5">
        <v>1.3</v>
      </c>
      <c r="E46" s="5">
        <v>2.5999999999999943</v>
      </c>
      <c r="F46" s="5">
        <v>10.7</v>
      </c>
      <c r="G46" s="5">
        <v>6.0900000000000034</v>
      </c>
      <c r="H46" s="5">
        <v>6.5223202352312049</v>
      </c>
      <c r="I46" s="15"/>
    </row>
    <row r="47" spans="1:28">
      <c r="A47" s="7"/>
      <c r="B47" s="8" t="s">
        <v>9</v>
      </c>
      <c r="C47" s="5">
        <v>1.1000000000000001</v>
      </c>
      <c r="D47" s="5">
        <v>1.1000000000000001</v>
      </c>
      <c r="E47" s="5">
        <v>3.1</v>
      </c>
      <c r="F47" s="5">
        <v>10.7</v>
      </c>
      <c r="G47" s="5">
        <v>5.9</v>
      </c>
      <c r="H47" s="5">
        <v>6.1403508771929793</v>
      </c>
      <c r="I47" s="15"/>
    </row>
    <row r="48" spans="1:28">
      <c r="A48" s="7"/>
      <c r="B48" s="8" t="s">
        <v>10</v>
      </c>
      <c r="C48" s="5">
        <v>0.9</v>
      </c>
      <c r="D48" s="5">
        <v>0.7</v>
      </c>
      <c r="E48" s="5">
        <v>3.2</v>
      </c>
      <c r="F48" s="5">
        <v>11.1</v>
      </c>
      <c r="G48" s="5">
        <v>5.8</v>
      </c>
      <c r="H48" s="5">
        <v>6.2715003969304073</v>
      </c>
      <c r="I48" s="15"/>
    </row>
    <row r="49" spans="1:9">
      <c r="A49" s="7"/>
      <c r="B49" s="8" t="s">
        <v>11</v>
      </c>
      <c r="C49" s="5">
        <v>1.2</v>
      </c>
      <c r="D49" s="5">
        <v>0.8</v>
      </c>
      <c r="E49" s="5">
        <v>3</v>
      </c>
      <c r="F49" s="5">
        <v>11.5</v>
      </c>
      <c r="G49" s="5">
        <v>5.8</v>
      </c>
      <c r="H49" s="5">
        <v>6.5137130801687704</v>
      </c>
      <c r="I49" s="15"/>
    </row>
    <row r="50" spans="1:9">
      <c r="A50" s="7"/>
      <c r="B50" s="8" t="s">
        <v>12</v>
      </c>
      <c r="C50" s="5">
        <v>1.5</v>
      </c>
      <c r="D50" s="5">
        <v>0.8</v>
      </c>
      <c r="E50" s="5">
        <v>2.5</v>
      </c>
      <c r="F50" s="5">
        <v>9.1</v>
      </c>
      <c r="G50" s="5">
        <v>5.9</v>
      </c>
      <c r="H50" s="5">
        <v>6.4795383001049256</v>
      </c>
      <c r="I50" s="15"/>
    </row>
    <row r="51" spans="1:9">
      <c r="A51" s="7">
        <v>2014</v>
      </c>
      <c r="B51" s="8" t="s">
        <v>2</v>
      </c>
      <c r="C51" s="5">
        <v>1.6</v>
      </c>
      <c r="D51" s="5">
        <v>0.8</v>
      </c>
      <c r="E51" s="5">
        <v>2.5</v>
      </c>
      <c r="F51" s="5">
        <v>7.2</v>
      </c>
      <c r="G51" s="5">
        <v>5.3</v>
      </c>
      <c r="H51" s="5">
        <v>6.0795011691348488</v>
      </c>
      <c r="I51" s="15"/>
    </row>
    <row r="52" spans="1:9">
      <c r="A52" s="7"/>
      <c r="B52" s="8" t="s">
        <v>3</v>
      </c>
      <c r="C52" s="5">
        <v>1.1000000000000001</v>
      </c>
      <c r="D52" s="5">
        <v>0.7</v>
      </c>
      <c r="E52" s="5">
        <v>2</v>
      </c>
      <c r="F52" s="5">
        <v>6.7</v>
      </c>
      <c r="G52" s="5">
        <v>5.7</v>
      </c>
      <c r="H52" s="5">
        <v>6.2257814518212218</v>
      </c>
      <c r="I52" s="15"/>
    </row>
    <row r="53" spans="1:9">
      <c r="A53" s="7"/>
      <c r="B53" s="8" t="s">
        <v>4</v>
      </c>
      <c r="C53" s="5">
        <v>1.5</v>
      </c>
      <c r="D53" s="5">
        <v>0.5</v>
      </c>
      <c r="E53" s="5">
        <v>2.4</v>
      </c>
      <c r="F53" s="5">
        <v>6.7</v>
      </c>
      <c r="G53" s="5">
        <v>6.2</v>
      </c>
      <c r="H53" s="5">
        <v>6.9</v>
      </c>
      <c r="I53" s="15"/>
    </row>
    <row r="54" spans="1:9">
      <c r="A54" s="7"/>
      <c r="B54" s="8" t="s">
        <v>5</v>
      </c>
      <c r="C54" s="17"/>
      <c r="D54" s="18">
        <v>0.7</v>
      </c>
      <c r="E54" s="17">
        <v>1.8</v>
      </c>
      <c r="F54" s="17">
        <v>7.5</v>
      </c>
      <c r="G54" s="17">
        <v>6.3</v>
      </c>
      <c r="H54" s="17"/>
      <c r="I54" s="16"/>
    </row>
    <row r="56" spans="1:9">
      <c r="A56" s="8" t="s">
        <v>17</v>
      </c>
    </row>
    <row r="57" spans="1:9">
      <c r="A57" s="12" t="s">
        <v>18</v>
      </c>
    </row>
    <row r="58" spans="1:9">
      <c r="B58" s="11"/>
    </row>
    <row r="59" spans="1:9">
      <c r="B59" s="11"/>
    </row>
    <row r="60" spans="1:9">
      <c r="A60" s="7"/>
      <c r="C60" s="13"/>
      <c r="D60" s="13"/>
      <c r="E60" s="13"/>
      <c r="F60" s="13"/>
      <c r="G60" s="13"/>
      <c r="H60" s="13"/>
    </row>
    <row r="61" spans="1:9">
      <c r="A61" s="7"/>
      <c r="C61" s="13"/>
      <c r="D61" s="13"/>
      <c r="E61" s="13"/>
      <c r="F61" s="13"/>
      <c r="G61" s="13"/>
      <c r="H61" s="13"/>
    </row>
    <row r="62" spans="1:9">
      <c r="A62" s="7"/>
      <c r="C62" s="13"/>
      <c r="D62" s="13"/>
      <c r="E62" s="13"/>
      <c r="F62" s="13"/>
      <c r="G62" s="13"/>
      <c r="H62" s="13"/>
    </row>
    <row r="63" spans="1:9">
      <c r="A63" s="7"/>
      <c r="C63" s="13"/>
      <c r="D63" s="13"/>
      <c r="E63" s="13"/>
      <c r="F63" s="13"/>
      <c r="G63" s="13"/>
      <c r="H63" s="13"/>
    </row>
    <row r="64" spans="1:9">
      <c r="A64" s="7"/>
      <c r="C64" s="13"/>
      <c r="D64" s="13"/>
      <c r="E64" s="13"/>
      <c r="F64" s="13"/>
      <c r="G64" s="13"/>
      <c r="H64" s="13"/>
    </row>
    <row r="65" spans="1:8">
      <c r="A65" s="7"/>
      <c r="C65" s="13"/>
      <c r="D65" s="13"/>
      <c r="E65" s="13"/>
      <c r="F65" s="13"/>
      <c r="G65" s="13"/>
      <c r="H65" s="13"/>
    </row>
    <row r="66" spans="1:8">
      <c r="A66" s="7"/>
      <c r="C66" s="13"/>
      <c r="D66" s="13"/>
      <c r="E66" s="13"/>
      <c r="F66" s="13"/>
      <c r="G66" s="13"/>
      <c r="H66" s="13"/>
    </row>
    <row r="67" spans="1:8">
      <c r="A67" s="7"/>
      <c r="C67" s="13"/>
      <c r="D67" s="13"/>
      <c r="E67" s="13"/>
      <c r="F67" s="13"/>
      <c r="G67" s="13"/>
      <c r="H67" s="13"/>
    </row>
    <row r="68" spans="1:8">
      <c r="A68" s="7"/>
      <c r="C68" s="13"/>
      <c r="D68" s="13"/>
      <c r="E68" s="13"/>
      <c r="F68" s="13"/>
      <c r="G68" s="13"/>
      <c r="H68" s="13"/>
    </row>
    <row r="69" spans="1:8">
      <c r="A69" s="7"/>
      <c r="C69" s="13"/>
      <c r="D69" s="13"/>
      <c r="E69" s="13"/>
      <c r="F69" s="13"/>
      <c r="G69" s="13"/>
      <c r="H69" s="13"/>
    </row>
    <row r="70" spans="1:8">
      <c r="A70" s="7"/>
      <c r="C70" s="13"/>
      <c r="D70" s="13"/>
      <c r="E70" s="13"/>
      <c r="F70" s="13"/>
      <c r="G70" s="13"/>
      <c r="H70" s="13"/>
    </row>
    <row r="71" spans="1:8">
      <c r="A71" s="7"/>
      <c r="C71" s="13"/>
      <c r="D71" s="13"/>
      <c r="E71" s="13"/>
      <c r="F71" s="13"/>
      <c r="G71" s="13"/>
      <c r="H71" s="13"/>
    </row>
    <row r="72" spans="1:8">
      <c r="A72" s="7"/>
      <c r="C72" s="13"/>
      <c r="D72" s="13"/>
      <c r="E72" s="13"/>
      <c r="F72" s="13"/>
      <c r="G72" s="13"/>
      <c r="H72" s="13"/>
    </row>
    <row r="73" spans="1:8">
      <c r="A73" s="7"/>
      <c r="C73" s="13"/>
      <c r="D73" s="13"/>
      <c r="E73" s="13"/>
      <c r="F73" s="13"/>
      <c r="G73" s="13"/>
      <c r="H73" s="13"/>
    </row>
    <row r="74" spans="1:8">
      <c r="A74" s="7"/>
      <c r="C74" s="13"/>
      <c r="D74" s="13"/>
      <c r="E74" s="13"/>
      <c r="F74" s="13"/>
      <c r="G74" s="13"/>
      <c r="H74" s="13"/>
    </row>
    <row r="75" spans="1:8">
      <c r="A75" s="7"/>
      <c r="C75" s="13"/>
      <c r="D75" s="13"/>
      <c r="E75" s="13"/>
      <c r="F75" s="13"/>
      <c r="G75" s="13"/>
      <c r="H75" s="13"/>
    </row>
    <row r="76" spans="1:8">
      <c r="A76" s="7"/>
      <c r="C76" s="13"/>
      <c r="D76" s="13"/>
      <c r="E76" s="13"/>
      <c r="F76" s="13"/>
      <c r="G76" s="13"/>
      <c r="H76" s="13"/>
    </row>
    <row r="77" spans="1:8">
      <c r="A77" s="7"/>
      <c r="C77" s="13"/>
      <c r="D77" s="13"/>
      <c r="E77" s="13"/>
      <c r="F77" s="13"/>
      <c r="G77" s="13"/>
      <c r="H77" s="13"/>
    </row>
    <row r="78" spans="1:8">
      <c r="A78" s="7"/>
      <c r="C78" s="13"/>
      <c r="D78" s="13"/>
      <c r="E78" s="13"/>
      <c r="F78" s="13"/>
      <c r="G78" s="13"/>
      <c r="H78" s="13"/>
    </row>
    <row r="79" spans="1:8">
      <c r="A79" s="7"/>
      <c r="C79" s="13"/>
      <c r="D79" s="13"/>
      <c r="E79" s="13"/>
      <c r="F79" s="13"/>
      <c r="G79" s="13"/>
      <c r="H79" s="13"/>
    </row>
    <row r="80" spans="1:8">
      <c r="A80" s="7"/>
      <c r="C80" s="13"/>
      <c r="D80" s="13"/>
      <c r="E80" s="13"/>
      <c r="F80" s="13"/>
      <c r="G80" s="13"/>
      <c r="H80" s="13"/>
    </row>
    <row r="81" spans="1:17">
      <c r="A81" s="7"/>
      <c r="C81" s="13"/>
      <c r="D81" s="13"/>
      <c r="E81" s="13"/>
      <c r="F81" s="13"/>
      <c r="G81" s="13"/>
      <c r="H81" s="13"/>
    </row>
    <row r="82" spans="1:17">
      <c r="A82" s="7"/>
      <c r="C82" s="13"/>
      <c r="D82" s="13"/>
      <c r="E82" s="13"/>
      <c r="F82" s="13"/>
      <c r="G82" s="13"/>
      <c r="H82" s="13"/>
    </row>
    <row r="83" spans="1:17">
      <c r="A83" s="7"/>
      <c r="C83" s="13"/>
      <c r="D83" s="13"/>
      <c r="E83" s="13"/>
      <c r="F83" s="13"/>
      <c r="G83" s="13"/>
      <c r="H83" s="13"/>
    </row>
    <row r="84" spans="1:17">
      <c r="A84" s="7"/>
      <c r="C84" s="13"/>
      <c r="D84" s="13"/>
      <c r="E84" s="13"/>
      <c r="F84" s="13"/>
      <c r="G84" s="13"/>
      <c r="H84" s="13"/>
    </row>
    <row r="85" spans="1:17">
      <c r="A85" s="7"/>
      <c r="C85" s="13"/>
      <c r="D85" s="13"/>
      <c r="E85" s="13"/>
      <c r="F85" s="13"/>
      <c r="G85" s="13"/>
      <c r="H85" s="13"/>
    </row>
    <row r="86" spans="1:17">
      <c r="A86" s="7"/>
      <c r="C86" s="13"/>
      <c r="D86" s="13"/>
      <c r="E86" s="13"/>
      <c r="F86" s="13"/>
      <c r="G86" s="13"/>
      <c r="H86" s="13"/>
    </row>
    <row r="87" spans="1:17">
      <c r="B87" s="11"/>
      <c r="D87" s="13"/>
    </row>
    <row r="88" spans="1:17">
      <c r="B88" s="11"/>
      <c r="D88" s="13"/>
    </row>
    <row r="89" spans="1:17">
      <c r="A89" s="7"/>
      <c r="D89" s="13"/>
      <c r="K89" s="2"/>
      <c r="L89" s="2"/>
      <c r="M89" s="2"/>
      <c r="P89" s="2"/>
      <c r="Q89" s="2"/>
    </row>
    <row r="90" spans="1:17">
      <c r="A90" s="7"/>
      <c r="D90" s="13"/>
      <c r="K90" s="2"/>
      <c r="L90" s="2"/>
      <c r="M90" s="2"/>
      <c r="P90" s="2"/>
      <c r="Q90" s="2"/>
    </row>
    <row r="91" spans="1:17">
      <c r="A91" s="7"/>
      <c r="K91" s="2"/>
      <c r="L91" s="2"/>
      <c r="M91" s="2"/>
      <c r="P91" s="2"/>
      <c r="Q91" s="2"/>
    </row>
    <row r="92" spans="1:17">
      <c r="A92" s="7"/>
      <c r="K92" s="2"/>
      <c r="L92" s="2"/>
      <c r="M92" s="2"/>
      <c r="P92" s="2"/>
      <c r="Q92" s="2"/>
    </row>
    <row r="93" spans="1:17">
      <c r="A93" s="7"/>
      <c r="K93" s="2"/>
      <c r="L93" s="2"/>
      <c r="M93" s="2"/>
      <c r="P93" s="2"/>
      <c r="Q93" s="2"/>
    </row>
    <row r="94" spans="1:17">
      <c r="A94" s="7"/>
      <c r="K94" s="2"/>
      <c r="L94" s="2"/>
      <c r="M94" s="2"/>
      <c r="P94" s="2"/>
      <c r="Q94" s="2"/>
    </row>
    <row r="95" spans="1:17">
      <c r="A95" s="7"/>
      <c r="K95" s="2"/>
      <c r="L95" s="2"/>
      <c r="M95" s="2"/>
      <c r="P95" s="2"/>
      <c r="Q95" s="2"/>
    </row>
    <row r="96" spans="1:17">
      <c r="A96" s="7"/>
      <c r="K96" s="2"/>
      <c r="L96" s="2"/>
      <c r="M96" s="2"/>
      <c r="P96" s="2"/>
      <c r="Q96" s="2"/>
    </row>
    <row r="97" spans="1:17">
      <c r="A97" s="7"/>
      <c r="K97" s="2"/>
      <c r="L97" s="2"/>
      <c r="M97" s="2"/>
      <c r="P97" s="2"/>
      <c r="Q97" s="2"/>
    </row>
    <row r="98" spans="1:17">
      <c r="A98" s="7"/>
      <c r="K98" s="2"/>
      <c r="L98" s="2"/>
      <c r="M98" s="2"/>
      <c r="P98" s="2"/>
      <c r="Q98" s="2"/>
    </row>
    <row r="99" spans="1:17">
      <c r="A99" s="7"/>
      <c r="K99" s="2"/>
      <c r="L99" s="2"/>
      <c r="M99" s="2"/>
      <c r="P99" s="2"/>
      <c r="Q99" s="2"/>
    </row>
    <row r="100" spans="1:17">
      <c r="A100" s="7"/>
      <c r="K100" s="2"/>
      <c r="L100" s="2"/>
      <c r="M100" s="2"/>
      <c r="P100" s="2"/>
      <c r="Q100" s="2"/>
    </row>
    <row r="101" spans="1:17">
      <c r="A101" s="7"/>
      <c r="K101" s="2"/>
      <c r="L101" s="2"/>
      <c r="M101" s="2"/>
      <c r="P101" s="2"/>
      <c r="Q101" s="2"/>
    </row>
    <row r="102" spans="1:17">
      <c r="A102" s="7"/>
      <c r="K102" s="2"/>
      <c r="L102" s="2"/>
      <c r="M102" s="2"/>
      <c r="P102" s="2"/>
      <c r="Q102" s="2"/>
    </row>
    <row r="103" spans="1:17">
      <c r="A103" s="7"/>
      <c r="K103" s="2"/>
      <c r="L103" s="2"/>
      <c r="M103" s="2"/>
      <c r="P103" s="2"/>
      <c r="Q103" s="2"/>
    </row>
    <row r="104" spans="1:17">
      <c r="A104" s="7"/>
      <c r="K104" s="2"/>
      <c r="L104" s="2"/>
      <c r="M104" s="2"/>
      <c r="P104" s="2"/>
      <c r="Q104" s="2"/>
    </row>
    <row r="105" spans="1:17">
      <c r="A105" s="7"/>
      <c r="K105" s="2"/>
      <c r="L105" s="2"/>
      <c r="M105" s="2"/>
      <c r="P105" s="2"/>
      <c r="Q105" s="2"/>
    </row>
    <row r="106" spans="1:17">
      <c r="A106" s="7"/>
      <c r="K106" s="2"/>
      <c r="L106" s="2"/>
      <c r="M106" s="2"/>
      <c r="P106" s="2"/>
      <c r="Q106" s="2"/>
    </row>
    <row r="107" spans="1:17">
      <c r="A107" s="7"/>
      <c r="K107" s="2"/>
      <c r="L107" s="2"/>
      <c r="M107" s="2"/>
      <c r="P107" s="2"/>
      <c r="Q107" s="2"/>
    </row>
    <row r="108" spans="1:17">
      <c r="A108" s="7"/>
      <c r="K108" s="2"/>
      <c r="L108" s="2"/>
      <c r="M108" s="2"/>
      <c r="P108" s="2"/>
      <c r="Q108" s="2"/>
    </row>
    <row r="109" spans="1:17">
      <c r="A109" s="7"/>
      <c r="K109" s="2"/>
      <c r="L109" s="2"/>
      <c r="M109" s="2"/>
      <c r="P109" s="2"/>
      <c r="Q109" s="2"/>
    </row>
    <row r="110" spans="1:17">
      <c r="A110" s="7"/>
      <c r="K110" s="2"/>
      <c r="L110" s="2"/>
      <c r="M110" s="2"/>
      <c r="P110" s="2"/>
      <c r="Q110" s="2"/>
    </row>
    <row r="111" spans="1:17">
      <c r="A111" s="7"/>
      <c r="K111" s="2"/>
      <c r="L111" s="2"/>
      <c r="M111" s="2"/>
      <c r="P111" s="2"/>
      <c r="Q111" s="2"/>
    </row>
    <row r="112" spans="1:17">
      <c r="A112" s="7"/>
      <c r="K112" s="2"/>
      <c r="L112" s="2"/>
      <c r="M112" s="2"/>
      <c r="P112" s="2"/>
      <c r="Q112" s="2"/>
    </row>
    <row r="113" spans="1:1">
      <c r="A113" s="7"/>
    </row>
    <row r="114" spans="1:1">
      <c r="A114" s="7"/>
    </row>
    <row r="115" spans="1:1">
      <c r="A115" s="7"/>
    </row>
  </sheetData>
  <customSheetViews>
    <customSheetView guid="{6425B315-63C2-4E94-8419-01A60670C2BE}" scale="85" state="hidden" topLeftCell="A16">
      <selection activeCell="AC34" sqref="AC34"/>
      <pageMargins left="0.75" right="0.75" top="1" bottom="1" header="0.5" footer="0.5"/>
      <pageSetup paperSize="9" orientation="portrait" r:id="rId1"/>
      <headerFooter alignWithMargins="0"/>
    </customSheetView>
    <customSheetView guid="{C5F49E28-8837-4376-8E1B-5BC543A362BD}" scale="85" state="hidden" topLeftCell="A16">
      <selection activeCell="AC34" sqref="AC34"/>
      <pageMargins left="0.75" right="0.75" top="1" bottom="1" header="0.5" footer="0.5"/>
      <pageSetup paperSize="9" orientation="portrait" r:id="rId2"/>
      <headerFooter alignWithMargins="0"/>
    </customSheetView>
    <customSheetView guid="{573B3FB2-52CA-4518-9E1F-3FDE049BE4A6}" scale="85" state="hidden" topLeftCell="A16">
      <selection activeCell="AC34" sqref="AC34"/>
      <pageMargins left="0.75" right="0.75" top="1" bottom="1" header="0.5" footer="0.5"/>
      <pageSetup paperSize="9" orientation="portrait" r:id="rId3"/>
      <headerFooter alignWithMargins="0"/>
    </customSheetView>
    <customSheetView guid="{A81E8C95-77BE-4C9E-B5E2-3B57D324F76E}" scale="85" state="hidden" topLeftCell="A16">
      <selection activeCell="AC34" sqref="AC34"/>
      <pageMargins left="0.75" right="0.75" top="1" bottom="1" header="0.5" footer="0.5"/>
      <pageSetup paperSize="9" orientation="portrait" r:id="rId4"/>
      <headerFooter alignWithMargins="0"/>
    </customSheetView>
  </customSheetViews>
  <mergeCells count="2">
    <mergeCell ref="A2:B2"/>
    <mergeCell ref="A1:H1"/>
  </mergeCells>
  <phoneticPr fontId="35" type="noConversion"/>
  <pageMargins left="0.75" right="0.75" top="1" bottom="1" header="0.5" footer="0.5"/>
  <pageSetup paperSize="9" orientation="portrait" r:id="rId5"/>
  <headerFooter alignWithMargins="0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chart 1.1</vt:lpstr>
      <vt:lpstr>chart 1.2</vt:lpstr>
      <vt:lpstr>chart 1.3</vt:lpstr>
      <vt:lpstr>chart 1.4</vt:lpstr>
      <vt:lpstr>chart 1.5</vt:lpstr>
      <vt:lpstr>chart 1.6</vt:lpstr>
      <vt:lpstr>chart 1.7</vt:lpstr>
      <vt:lpstr>Инфляция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Платежный баланс Российской Федерации за 2003 год (аналитическое представление) | Банк России</dc:title>
  <dc:creator>savkin</dc:creator>
  <cp:lastModifiedBy>Анастасия Могилат</cp:lastModifiedBy>
  <cp:lastPrinted>2015-08-21T11:07:40Z</cp:lastPrinted>
  <dcterms:created xsi:type="dcterms:W3CDTF">2002-08-07T10:48:53Z</dcterms:created>
  <dcterms:modified xsi:type="dcterms:W3CDTF">2016-06-30T12:21:19Z</dcterms:modified>
</cp:coreProperties>
</file>